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5445" yWindow="2550" windowWidth="8220" windowHeight="11265" tabRatio="767" firstSheet="3" activeTab="5"/>
  </bookViews>
  <sheets>
    <sheet name="Summary 2015" sheetId="1" state="hidden" r:id="rId1"/>
    <sheet name="Cours 2015 12 reçus" sheetId="2" state="hidden" r:id="rId2"/>
    <sheet name="Summary Q4 2015" sheetId="3" state="hidden" r:id="rId3"/>
    <sheet name="Cours 2016-12" sheetId="5" r:id="rId4"/>
    <sheet name="A3-SubLedger to GL " sheetId="6" r:id="rId5"/>
    <sheet name="A4-Nombre Comptes Bqr ouverts" sheetId="7" r:id="rId6"/>
    <sheet name="A6- Comptes sensibles" sheetId="9" r:id="rId7"/>
    <sheet name="A8- Incidents" sheetId="10" r:id="rId8"/>
    <sheet name="A9- Manual entries" sheetId="11" r:id="rId9"/>
    <sheet name="A10- Accounts justificati" sheetId="12" r:id="rId10"/>
    <sheet name="B1 - Personnel Finances" sheetId="13" r:id="rId11"/>
  </sheets>
  <externalReferences>
    <externalReference r:id="rId12"/>
    <externalReference r:id="rId13"/>
    <externalReference r:id="rId14"/>
  </externalReferences>
  <definedNames>
    <definedName name="_xlnm._FilterDatabase" localSheetId="9" hidden="1">'A10- Accounts justificati'!$E$5:$E$27</definedName>
    <definedName name="_xlnm._FilterDatabase" localSheetId="5" hidden="1">'A4-Nombre Comptes Bqr ouverts'!#REF!</definedName>
    <definedName name="_xlnm._FilterDatabase" localSheetId="6" hidden="1">'A6- Comptes sensibles'!$A$8:$AI$52</definedName>
    <definedName name="_xlnm._FilterDatabase" localSheetId="3" hidden="1">'Cours 2016-12'!$A$9:$I$196</definedName>
    <definedName name="_xlnm.Print_Titles" localSheetId="3">'Cours 2016-12'!$2:$7</definedName>
    <definedName name="Monde_Dev" localSheetId="5">#REF!</definedName>
    <definedName name="Monde_Dev" localSheetId="3">#REF!</definedName>
    <definedName name="Monde_Dev" localSheetId="2">#REF!</definedName>
    <definedName name="Monde_Dev">#REF!</definedName>
    <definedName name="UpdateConfirmed" localSheetId="3">[1]Extrait!$B$5</definedName>
    <definedName name="UpdateConfirmed">[2]Extrait!$B$5</definedName>
    <definedName name="Z_022823D4_4B25_4342_9BFB_E38D97756EC7_.wvu.FilterData" localSheetId="6" hidden="1">'A6- Comptes sensibles'!$A$8:$AI$52</definedName>
    <definedName name="Z_02A47B8E_95C0_4BBF_9A9F_74B03B1A5A4D_.wvu.FilterData" localSheetId="6" hidden="1">'A6- Comptes sensibles'!$A$8:$AI$52</definedName>
    <definedName name="Z_0623718D_CAE1_4CAB_A21B_716E94881DFA_.wvu.FilterData" localSheetId="5" hidden="1">'A4-Nombre Comptes Bqr ouverts'!#REF!</definedName>
    <definedName name="Z_09EDC0E8_850E_4561_89A4_49A6E76CA7CB_.wvu.FilterData" localSheetId="5" hidden="1">'A4-Nombre Comptes Bqr ouverts'!#REF!</definedName>
    <definedName name="Z_09EDC0E8_850E_4561_89A4_49A6E76CA7CB_.wvu.FilterData" localSheetId="6" hidden="1">'A6- Comptes sensibles'!$A$8:$AI$52</definedName>
    <definedName name="Z_0B246A48_22FF_48A5_B670_1DB8E0EE91C8_.wvu.FilterData" localSheetId="5" hidden="1">'A4-Nombre Comptes Bqr ouverts'!#REF!</definedName>
    <definedName name="Z_0B246A48_22FF_48A5_B670_1DB8E0EE91C8_.wvu.FilterData" localSheetId="6" hidden="1">'A6- Comptes sensibles'!$A$8:$AI$52</definedName>
    <definedName name="Z_0C43E9D0_BB22_4198_AF5D_8155B5CD4AAE_.wvu.FilterData" localSheetId="6" hidden="1">'A6- Comptes sensibles'!$A$8:$AI$52</definedName>
    <definedName name="Z_0C68A86D_FC8E_4A3D_8BB6_2A553B6A1931_.wvu.FilterData" localSheetId="9" hidden="1">'A10- Accounts justificati'!$E$5:$E$27</definedName>
    <definedName name="Z_0C68A86D_FC8E_4A3D_8BB6_2A553B6A1931_.wvu.FilterData" localSheetId="6" hidden="1">'A6- Comptes sensibles'!$A$8:$AI$52</definedName>
    <definedName name="Z_0D7EB5EA_9D32_40C0_BF73_2BC5DF93452F_.wvu.FilterData" localSheetId="5" hidden="1">'A4-Nombre Comptes Bqr ouverts'!#REF!</definedName>
    <definedName name="Z_0D7EB5EA_9D32_40C0_BF73_2BC5DF93452F_.wvu.FilterData" localSheetId="6" hidden="1">'A6- Comptes sensibles'!$A$8:$AI$52</definedName>
    <definedName name="Z_1011F9C7_95B0_4BBB_BDE3_6547B337A7D4_.wvu.FilterData" localSheetId="9" hidden="1">'A10- Accounts justificati'!$E$5:$E$27</definedName>
    <definedName name="Z_1011F9C7_95B0_4BBB_BDE3_6547B337A7D4_.wvu.FilterData" localSheetId="5" hidden="1">'A4-Nombre Comptes Bqr ouverts'!#REF!</definedName>
    <definedName name="Z_1011F9C7_95B0_4BBB_BDE3_6547B337A7D4_.wvu.FilterData" localSheetId="6" hidden="1">'A6- Comptes sensibles'!$A$8:$AI$52</definedName>
    <definedName name="Z_1740390F_9E3E_448F_A50F_9ECB5B4B1DA6_.wvu.FilterData" localSheetId="5" hidden="1">'A4-Nombre Comptes Bqr ouverts'!#REF!</definedName>
    <definedName name="Z_18277293_8627_49B6_BF04_52C6AEE3F90A_.wvu.FilterData" localSheetId="5" hidden="1">'A4-Nombre Comptes Bqr ouverts'!#REF!</definedName>
    <definedName name="Z_18277293_8627_49B6_BF04_52C6AEE3F90A_.wvu.FilterData" localSheetId="6" hidden="1">'A6- Comptes sensibles'!$A$8:$AI$52</definedName>
    <definedName name="Z_1880619E_E27E_4741_A0F3_20F10B19DD11_.wvu.FilterData" localSheetId="5" hidden="1">'A4-Nombre Comptes Bqr ouverts'!#REF!</definedName>
    <definedName name="Z_1A9E2C3F_A523_40EE_827D_9CF300D02B32_.wvu.FilterData" localSheetId="5" hidden="1">'A4-Nombre Comptes Bqr ouverts'!#REF!</definedName>
    <definedName name="Z_1AE50A15_F859_413F_9F5E_5E43E23E361C_.wvu.FilterData" localSheetId="5" hidden="1">'A4-Nombre Comptes Bqr ouverts'!#REF!</definedName>
    <definedName name="Z_1AE50A15_F859_413F_9F5E_5E43E23E361C_.wvu.FilterData" localSheetId="6" hidden="1">'A6- Comptes sensibles'!$A$8:$AI$52</definedName>
    <definedName name="Z_1C463A48_9575_4E5D_8E07_3A2A1D033C9D_.wvu.FilterData" localSheetId="6" hidden="1">'A6- Comptes sensibles'!$A$8:$AI$52</definedName>
    <definedName name="Z_1D293376_320F_42C6_A67F_73F0BC64DF90_.wvu.FilterData" localSheetId="6" hidden="1">'A6- Comptes sensibles'!$A$8:$AI$52</definedName>
    <definedName name="Z_1EE774F5_8AB2_4431_A513_E8530863944E_.wvu.FilterData" localSheetId="6" hidden="1">'A6- Comptes sensibles'!$A$8:$AI$52</definedName>
    <definedName name="Z_21A83B3E_EF28_4E7B_B5B0_DAE52EDCB036_.wvu.FilterData" localSheetId="5" hidden="1">'A4-Nombre Comptes Bqr ouverts'!#REF!</definedName>
    <definedName name="Z_23F4231F_AC5B_4EE5_A279_5598CE0A8A53_.wvu.FilterData" localSheetId="9" hidden="1">'A10- Accounts justificati'!$E$5:$E$27</definedName>
    <definedName name="Z_258B9766_2261_4419_ABE1_CB378ABB49DA_.wvu.FilterData" localSheetId="9" hidden="1">'A10- Accounts justificati'!$E$5:$E$27</definedName>
    <definedName name="Z_258B9766_2261_4419_ABE1_CB378ABB49DA_.wvu.FilterData" localSheetId="5" hidden="1">'A4-Nombre Comptes Bqr ouverts'!#REF!</definedName>
    <definedName name="Z_271DF9BE_023F_4144_892E_E69C877C8260_.wvu.Cols" localSheetId="4" hidden="1">'A3-SubLedger to GL '!$C:$C,'A3-SubLedger to GL '!$E:$G</definedName>
    <definedName name="Z_271DF9BE_023F_4144_892E_E69C877C8260_.wvu.FilterData" localSheetId="9" hidden="1">'A10- Accounts justificati'!$E$5:$E$27</definedName>
    <definedName name="Z_271DF9BE_023F_4144_892E_E69C877C8260_.wvu.FilterData" localSheetId="5" hidden="1">'A4-Nombre Comptes Bqr ouverts'!#REF!</definedName>
    <definedName name="Z_271DF9BE_023F_4144_892E_E69C877C8260_.wvu.FilterData" localSheetId="6" hidden="1">'A6- Comptes sensibles'!$A$8:$AI$52</definedName>
    <definedName name="Z_2F32CD79_5060_4676_AD32_675E7531236A_.wvu.FilterData" localSheetId="9" hidden="1">'A10- Accounts justificati'!$E$5:$E$27</definedName>
    <definedName name="Z_2F3A3CDA_E7A0_4645_A5CD_7152C2461472_.wvu.FilterData" localSheetId="9" hidden="1">'A10- Accounts justificati'!$E$5:$E$27</definedName>
    <definedName name="Z_2F3A3CDA_E7A0_4645_A5CD_7152C2461472_.wvu.FilterData" localSheetId="5" hidden="1">'A4-Nombre Comptes Bqr ouverts'!#REF!</definedName>
    <definedName name="Z_2F3A3CDA_E7A0_4645_A5CD_7152C2461472_.wvu.FilterData" localSheetId="6" hidden="1">'A6- Comptes sensibles'!$A$8:$AI$52</definedName>
    <definedName name="Z_36ECEBA8_47BF_4B79_BD56_EAE57B2A7A3F_.wvu.Cols" localSheetId="4" hidden="1">'A3-SubLedger to GL '!$C:$C,'A3-SubLedger to GL '!$E:$G</definedName>
    <definedName name="Z_36ECEBA8_47BF_4B79_BD56_EAE57B2A7A3F_.wvu.FilterData" localSheetId="9" hidden="1">'A10- Accounts justificati'!$E$5:$E$27</definedName>
    <definedName name="Z_36ECEBA8_47BF_4B79_BD56_EAE57B2A7A3F_.wvu.FilterData" localSheetId="5" hidden="1">'A4-Nombre Comptes Bqr ouverts'!#REF!</definedName>
    <definedName name="Z_36ECEBA8_47BF_4B79_BD56_EAE57B2A7A3F_.wvu.FilterData" localSheetId="6" hidden="1">'A6- Comptes sensibles'!$A$8:$AI$52</definedName>
    <definedName name="Z_36ECEBA8_47BF_4B79_BD56_EAE57B2A7A3F_.wvu.Rows" localSheetId="4" hidden="1">'A3-SubLedger to GL '!#REF!</definedName>
    <definedName name="Z_36ECEBA8_47BF_4B79_BD56_EAE57B2A7A3F_.wvu.Rows" localSheetId="5" hidden="1">'A4-Nombre Comptes Bqr ouverts'!#REF!</definedName>
    <definedName name="Z_39E2C53E_0E63_440D_9B11_3855F7A76C4E_.wvu.FilterData" localSheetId="6" hidden="1">'A6- Comptes sensibles'!$A$8:$AI$52</definedName>
    <definedName name="Z_3A5789B8_3A05_4A12_A42D_5ED2D988BFD6_.wvu.FilterData" localSheetId="9" hidden="1">'A10- Accounts justificati'!$B$6:$D$27</definedName>
    <definedName name="Z_3A5789B8_3A05_4A12_A42D_5ED2D988BFD6_.wvu.FilterData" localSheetId="5" hidden="1">'A4-Nombre Comptes Bqr ouverts'!#REF!</definedName>
    <definedName name="Z_3A5789B8_3A05_4A12_A42D_5ED2D988BFD6_.wvu.FilterData" localSheetId="6" hidden="1">'A6- Comptes sensibles'!$A$8:$AI$52</definedName>
    <definedName name="Z_3B313CF9_DC61_42DA_9B7F_6ABE92F10ABA_.wvu.FilterData" localSheetId="6" hidden="1">'A6- Comptes sensibles'!$A$8:$AI$52</definedName>
    <definedName name="Z_3DDE5E40_25B6_4893_90E4_CD79256188E5_.wvu.FilterData" localSheetId="6" hidden="1">'A6- Comptes sensibles'!$A$8:$AI$52</definedName>
    <definedName name="Z_410FF499_1F5A_450E_915F_F83E2BD75780_.wvu.FilterData" localSheetId="5" hidden="1">'A4-Nombre Comptes Bqr ouverts'!#REF!</definedName>
    <definedName name="Z_47DA3044_7DD7_48AE_ADF8_107116C2E583_.wvu.FilterData" localSheetId="6" hidden="1">'A6- Comptes sensibles'!$A$8:$AI$52</definedName>
    <definedName name="Z_491C9A69_12BC_427A_B941_5FF933FFC319_.wvu.FilterData" localSheetId="9" hidden="1">'A10- Accounts justificati'!$B$6:$D$27</definedName>
    <definedName name="Z_491C9A69_12BC_427A_B941_5FF933FFC319_.wvu.FilterData" localSheetId="5" hidden="1">'A4-Nombre Comptes Bqr ouverts'!#REF!</definedName>
    <definedName name="Z_491C9A69_12BC_427A_B941_5FF933FFC319_.wvu.FilterData" localSheetId="6" hidden="1">'A6- Comptes sensibles'!$A$8:$AI$52</definedName>
    <definedName name="Z_49E0C897_19CF_4308_AEA7_DAB98BC1EDB7_.wvu.FilterData" localSheetId="6" hidden="1">'A6- Comptes sensibles'!$A$8:$AI$52</definedName>
    <definedName name="Z_53A488BA_EAA5_4390_9600_66E0B636CA03_.wvu.FilterData" localSheetId="6" hidden="1">'A6- Comptes sensibles'!$A$8:$AI$52</definedName>
    <definedName name="Z_548993B7_8186_491B_B4E9_C9E16E1E1C52_.wvu.FilterData" localSheetId="9" hidden="1">'A10- Accounts justificati'!$E$5:$E$27</definedName>
    <definedName name="Z_54CB6B07_6246_415C_BEF1_2F94490C8952_.wvu.FilterData" localSheetId="9" hidden="1">'A10- Accounts justificati'!$E$5:$E$27</definedName>
    <definedName name="Z_54CB6B07_6246_415C_BEF1_2F94490C8952_.wvu.FilterData" localSheetId="6" hidden="1">'A6- Comptes sensibles'!$A$8:$AI$52</definedName>
    <definedName name="Z_58BCBAA6_D15B_4B67_B267_E46A8B39F960_.wvu.FilterData" localSheetId="5" hidden="1">'A4-Nombre Comptes Bqr ouverts'!#REF!</definedName>
    <definedName name="Z_598251D0_7AD6_4BBF_9E51_941FD67363D7_.wvu.FilterData" localSheetId="6" hidden="1">'A6- Comptes sensibles'!$A$8:$AI$52</definedName>
    <definedName name="Z_609E5CCB_3257_4733_AF86_4659027AF45E_.wvu.FilterData" localSheetId="9" hidden="1">'A10- Accounts justificati'!$E$5:$E$27</definedName>
    <definedName name="Z_609E5CCB_3257_4733_AF86_4659027AF45E_.wvu.FilterData" localSheetId="5" hidden="1">'A4-Nombre Comptes Bqr ouverts'!#REF!</definedName>
    <definedName name="Z_609E5CCB_3257_4733_AF86_4659027AF45E_.wvu.FilterData" localSheetId="6" hidden="1">'A6- Comptes sensibles'!$A$8:$AI$52</definedName>
    <definedName name="Z_63AF3558_2170_4A59_8D13_2BE9A86F01AD_.wvu.FilterData" localSheetId="5" hidden="1">'A4-Nombre Comptes Bqr ouverts'!#REF!</definedName>
    <definedName name="Z_63AF3558_2170_4A59_8D13_2BE9A86F01AD_.wvu.FilterData" localSheetId="6" hidden="1">'A6- Comptes sensibles'!$A$8:$AI$52</definedName>
    <definedName name="Z_6423C830_D559_4370_94E0_B7437E613C99_.wvu.FilterData" localSheetId="9" hidden="1">'A10- Accounts justificati'!$E$5:$E$27</definedName>
    <definedName name="Z_6423C830_D559_4370_94E0_B7437E613C99_.wvu.FilterData" localSheetId="5" hidden="1">'A4-Nombre Comptes Bqr ouverts'!#REF!</definedName>
    <definedName name="Z_6423C830_D559_4370_94E0_B7437E613C99_.wvu.FilterData" localSheetId="6" hidden="1">'A6- Comptes sensibles'!$A$8:$AI$52</definedName>
    <definedName name="Z_6423C830_D559_4370_94E0_B7437E613C99_.wvu.FilterData" localSheetId="3" hidden="1">'Cours 2016-12'!$A$9:$I$196</definedName>
    <definedName name="Z_64FE6C55_2924_4A37_989F_2B51D8157FD4_.wvu.FilterData" localSheetId="5" hidden="1">'A4-Nombre Comptes Bqr ouverts'!#REF!</definedName>
    <definedName name="Z_653A2C29_CF72_48C3_9A37_94CB434EA49E_.wvu.FilterData" localSheetId="9" hidden="1">'A10- Accounts justificati'!$B$6:$D$27</definedName>
    <definedName name="Z_653A2C29_CF72_48C3_9A37_94CB434EA49E_.wvu.FilterData" localSheetId="5" hidden="1">'A4-Nombre Comptes Bqr ouverts'!#REF!</definedName>
    <definedName name="Z_653A2C29_CF72_48C3_9A37_94CB434EA49E_.wvu.FilterData" localSheetId="6" hidden="1">'A6- Comptes sensibles'!$A$8:$AI$52</definedName>
    <definedName name="Z_6575353A_898E_409E_BA0E_9CA8E5CC3169_.wvu.FilterData" localSheetId="9" hidden="1">'A10- Accounts justificati'!$E$5:$E$27</definedName>
    <definedName name="Z_6575353A_898E_409E_BA0E_9CA8E5CC3169_.wvu.FilterData" localSheetId="6" hidden="1">'A6- Comptes sensibles'!$A$8:$AI$52</definedName>
    <definedName name="Z_6701CA69_E08F_4C29_98E2_B3075E3F819D_.wvu.FilterData" localSheetId="9" hidden="1">'A10- Accounts justificati'!$E$5:$E$27</definedName>
    <definedName name="Z_6701CA69_E08F_4C29_98E2_B3075E3F819D_.wvu.FilterData" localSheetId="5" hidden="1">'A4-Nombre Comptes Bqr ouverts'!#REF!</definedName>
    <definedName name="Z_6701CA69_E08F_4C29_98E2_B3075E3F819D_.wvu.FilterData" localSheetId="6" hidden="1">'A6- Comptes sensibles'!$A$8:$AI$52</definedName>
    <definedName name="Z_6997BC2B_F3A5_462A_9B36_D9704C7710A5_.wvu.FilterData" localSheetId="9" hidden="1">'A10- Accounts justificati'!$E$5:$E$27</definedName>
    <definedName name="Z_6997BC2B_F3A5_462A_9B36_D9704C7710A5_.wvu.FilterData" localSheetId="5" hidden="1">'A4-Nombre Comptes Bqr ouverts'!#REF!</definedName>
    <definedName name="Z_6997BC2B_F3A5_462A_9B36_D9704C7710A5_.wvu.FilterData" localSheetId="6" hidden="1">'A6- Comptes sensibles'!$A$8:$AI$52</definedName>
    <definedName name="Z_744873F4_070C_45F4_A863_D0619360F93F_.wvu.FilterData" localSheetId="6" hidden="1">'A6- Comptes sensibles'!$A$8:$AI$52</definedName>
    <definedName name="Z_775E4CED_5F72_40AC_92CC_F2FC5F418087_.wvu.FilterData" localSheetId="5" hidden="1">'A4-Nombre Comptes Bqr ouverts'!#REF!</definedName>
    <definedName name="Z_7A3C266A_C99F_4B87_B23B_B899C21AEE3E_.wvu.FilterData" localSheetId="6" hidden="1">'A6- Comptes sensibles'!$A$8:$AI$52</definedName>
    <definedName name="Z_8B0BD3BF_AEED_47DF_8A01_D502AEC6F281_.wvu.FilterData" localSheetId="5" hidden="1">'A4-Nombre Comptes Bqr ouverts'!#REF!</definedName>
    <definedName name="Z_8C18B09C_16C3_48C1_B6A3_31CF9A9FEDA4_.wvu.FilterData" localSheetId="5" hidden="1">'A4-Nombre Comptes Bqr ouverts'!#REF!</definedName>
    <definedName name="Z_8C18B09C_16C3_48C1_B6A3_31CF9A9FEDA4_.wvu.FilterData" localSheetId="6" hidden="1">'A6- Comptes sensibles'!$A$8:$AI$52</definedName>
    <definedName name="Z_8FFFD0D9_B9F6_4EB2_9004_56AF9CE48EC6_.wvu.FilterData" localSheetId="6" hidden="1">'A6- Comptes sensibles'!$A$8:$AI$52</definedName>
    <definedName name="Z_909DCFF5_83DC_4E6F_B7B4_757184960FFF_.wvu.FilterData" localSheetId="9" hidden="1">'A10- Accounts justificati'!$E$5:$E$27</definedName>
    <definedName name="Z_909DCFF5_83DC_4E6F_B7B4_757184960FFF_.wvu.FilterData" localSheetId="5" hidden="1">'A4-Nombre Comptes Bqr ouverts'!#REF!</definedName>
    <definedName name="Z_909DCFF5_83DC_4E6F_B7B4_757184960FFF_.wvu.FilterData" localSheetId="6" hidden="1">'A6- Comptes sensibles'!$A$8:$AI$52</definedName>
    <definedName name="Z_942F98CA_6ED2_4935_9C92_31D2B6DF61AC_.wvu.FilterData" localSheetId="5" hidden="1">'A4-Nombre Comptes Bqr ouverts'!#REF!</definedName>
    <definedName name="Z_97CEF84D_85BB_4BDF_99E5_4442EC08B4CD_.wvu.FilterData" localSheetId="5" hidden="1">'A4-Nombre Comptes Bqr ouverts'!#REF!</definedName>
    <definedName name="Z_A241A8E7_B030_4C30_95D6_6669822F5C0B_.wvu.FilterData" localSheetId="9" hidden="1">'A10- Accounts justificati'!$E$5:$E$27</definedName>
    <definedName name="Z_A241A8E7_B030_4C30_95D6_6669822F5C0B_.wvu.FilterData" localSheetId="6" hidden="1">'A6- Comptes sensibles'!$A$8:$AI$52</definedName>
    <definedName name="Z_A267C1A6_F09D_48C3_B5C5_25DB696E03C6_.wvu.FilterData" localSheetId="6" hidden="1">'A6- Comptes sensibles'!$A$8:$AI$52</definedName>
    <definedName name="Z_A7C1A280_22A6_46C8_AA5C_D5846F64F637_.wvu.FilterData" localSheetId="6" hidden="1">'A6- Comptes sensibles'!$A$8:$AI$52</definedName>
    <definedName name="Z_A85F6BC3_91BC_4F63_93A2_1E0E51B09977_.wvu.FilterData" localSheetId="9" hidden="1">'A10- Accounts justificati'!$E$5:$E$27</definedName>
    <definedName name="Z_AE89A221_2428_4740_89EB_372ED44B2486_.wvu.FilterData" localSheetId="9" hidden="1">'A10- Accounts justificati'!$E$5:$E$27</definedName>
    <definedName name="Z_B4098C4F_93A6_4FB7_AF38_FFDF03CF62F8_.wvu.Cols" localSheetId="4" hidden="1">'A3-SubLedger to GL '!$C:$C,'A3-SubLedger to GL '!$E:$G</definedName>
    <definedName name="Z_B4098C4F_93A6_4FB7_AF38_FFDF03CF62F8_.wvu.FilterData" localSheetId="9" hidden="1">'A10- Accounts justificati'!$B$6:$D$27</definedName>
    <definedName name="Z_B4098C4F_93A6_4FB7_AF38_FFDF03CF62F8_.wvu.FilterData" localSheetId="5" hidden="1">'A4-Nombre Comptes Bqr ouverts'!#REF!</definedName>
    <definedName name="Z_B4098C4F_93A6_4FB7_AF38_FFDF03CF62F8_.wvu.FilterData" localSheetId="6" hidden="1">'A6- Comptes sensibles'!$A$8:$AI$52</definedName>
    <definedName name="Z_B557FAEE_65E1_4EAE_8524_A70D219C9CD2_.wvu.FilterData" localSheetId="9" hidden="1">'A10- Accounts justificati'!$E$5:$E$27</definedName>
    <definedName name="Z_B557FAEE_65E1_4EAE_8524_A70D219C9CD2_.wvu.FilterData" localSheetId="6" hidden="1">'A6- Comptes sensibles'!$A$8:$AI$52</definedName>
    <definedName name="Z_B7E4DA61_2A00_4AA5_81BC_560E42CA99EA_.wvu.Cols" localSheetId="4" hidden="1">'A3-SubLedger to GL '!$C:$C,'A3-SubLedger to GL '!$E:$G</definedName>
    <definedName name="Z_B7E4DA61_2A00_4AA5_81BC_560E42CA99EA_.wvu.FilterData" localSheetId="9" hidden="1">'A10- Accounts justificati'!$E$5:$E$27</definedName>
    <definedName name="Z_B7E4DA61_2A00_4AA5_81BC_560E42CA99EA_.wvu.FilterData" localSheetId="6" hidden="1">'A6- Comptes sensibles'!$A$8:$AI$52</definedName>
    <definedName name="Z_B7E4DA61_2A00_4AA5_81BC_560E42CA99EA_.wvu.FilterData" localSheetId="3" hidden="1">'Cours 2016-12'!$A$9:$I$196</definedName>
    <definedName name="Z_B7E4DA61_2A00_4AA5_81BC_560E42CA99EA_.wvu.PrintArea" localSheetId="3" hidden="1">'Cours 2016-12'!$A$2:$I$195</definedName>
    <definedName name="Z_B7E4DA61_2A00_4AA5_81BC_560E42CA99EA_.wvu.PrintTitles" localSheetId="3" hidden="1">'Cours 2016-12'!$2:$7</definedName>
    <definedName name="Z_B7E4DA61_2A00_4AA5_81BC_560E42CA99EA_.wvu.Rows" localSheetId="5" hidden="1">'A4-Nombre Comptes Bqr ouverts'!$4:$4</definedName>
    <definedName name="Z_BB3E3888_80B7_4365_845C_D21770D6074F_.wvu.Cols" localSheetId="4" hidden="1">'A3-SubLedger to GL '!$C:$C,'A3-SubLedger to GL '!$E:$G</definedName>
    <definedName name="Z_BFF9B726_19A3_4A4C_9CD6_D18BBF63B929_.wvu.FilterData" localSheetId="9" hidden="1">'A10- Accounts justificati'!$B$6:$D$27</definedName>
    <definedName name="Z_BFF9B726_19A3_4A4C_9CD6_D18BBF63B929_.wvu.FilterData" localSheetId="5" hidden="1">'A4-Nombre Comptes Bqr ouverts'!#REF!</definedName>
    <definedName name="Z_BFF9B726_19A3_4A4C_9CD6_D18BBF63B929_.wvu.FilterData" localSheetId="6" hidden="1">'A6- Comptes sensibles'!$A$8:$AI$52</definedName>
    <definedName name="Z_C6EF903F_8E55_4A46_B59C_A766A4B55244_.wvu.Cols" localSheetId="4" hidden="1">'A3-SubLedger to GL '!$C:$C,'A3-SubLedger to GL '!$E:$G</definedName>
    <definedName name="Z_CB4BBB8D_4C47_4CAE_B9D3_E54C42C32C21_.wvu.FilterData" localSheetId="9" hidden="1">'A10- Accounts justificati'!$E$5:$E$27</definedName>
    <definedName name="Z_CB4BBB8D_4C47_4CAE_B9D3_E54C42C32C21_.wvu.FilterData" localSheetId="5" hidden="1">'A4-Nombre Comptes Bqr ouverts'!#REF!</definedName>
    <definedName name="Z_CB4BBB8D_4C47_4CAE_B9D3_E54C42C32C21_.wvu.FilterData" localSheetId="6" hidden="1">'A6- Comptes sensibles'!$A$8:$AI$52</definedName>
    <definedName name="Z_CFA41C43_D534_49F7_99DB_6618D3165247_.wvu.FilterData" localSheetId="5" hidden="1">'A4-Nombre Comptes Bqr ouverts'!#REF!</definedName>
    <definedName name="Z_CFA41C43_D534_49F7_99DB_6618D3165247_.wvu.FilterData" localSheetId="6" hidden="1">'A6- Comptes sensibles'!$A$8:$AI$52</definedName>
    <definedName name="Z_D0662960_6E27_4552_919E_D01757162071_.wvu.FilterData" localSheetId="9" hidden="1">'A10- Accounts justificati'!$E$5:$E$27</definedName>
    <definedName name="Z_D0662960_6E27_4552_919E_D01757162071_.wvu.FilterData" localSheetId="6" hidden="1">'A6- Comptes sensibles'!$A$8:$AI$52</definedName>
    <definedName name="Z_D14F6B64_F005_4124_B2CE_591325930C80_.wvu.FilterData" localSheetId="9" hidden="1">'A10- Accounts justificati'!$E$5:$E$27</definedName>
    <definedName name="Z_D14F6B64_F005_4124_B2CE_591325930C80_.wvu.FilterData" localSheetId="6" hidden="1">'A6- Comptes sensibles'!$A$8:$AI$52</definedName>
    <definedName name="Z_D30F0A29_A79F_4D45_9AFA_1E99AF4E223A_.wvu.FilterData" localSheetId="6" hidden="1">'A6- Comptes sensibles'!$A$8:$AI$52</definedName>
    <definedName name="Z_D69265C1_E678_4BD2_9548_11EA14E5C476_.wvu.FilterData" localSheetId="9" hidden="1">'A10- Accounts justificati'!$B$6:$D$27</definedName>
    <definedName name="Z_D69265C1_E678_4BD2_9548_11EA14E5C476_.wvu.FilterData" localSheetId="5" hidden="1">'A4-Nombre Comptes Bqr ouverts'!#REF!</definedName>
    <definedName name="Z_D69265C1_E678_4BD2_9548_11EA14E5C476_.wvu.FilterData" localSheetId="6" hidden="1">'A6- Comptes sensibles'!$A$8:$AI$52</definedName>
    <definedName name="Z_E20267E9_8238_4196_A388_B65D7A1A885C_.wvu.FilterData" localSheetId="9" hidden="1">'A10- Accounts justificati'!$E$5:$E$27</definedName>
    <definedName name="Z_E20267E9_8238_4196_A388_B65D7A1A885C_.wvu.FilterData" localSheetId="5" hidden="1">'A4-Nombre Comptes Bqr ouverts'!#REF!</definedName>
    <definedName name="Z_E20267E9_8238_4196_A388_B65D7A1A885C_.wvu.FilterData" localSheetId="6" hidden="1">'A6- Comptes sensibles'!$A$8:$AI$52</definedName>
    <definedName name="Z_E2727D9B_9C3B_4C33_B740_E8F4D4D7411C_.wvu.FilterData" localSheetId="9" hidden="1">'A10- Accounts justificati'!$E$5:$E$27</definedName>
    <definedName name="Z_E2727D9B_9C3B_4C33_B740_E8F4D4D7411C_.wvu.FilterData" localSheetId="5" hidden="1">'A4-Nombre Comptes Bqr ouverts'!#REF!</definedName>
    <definedName name="Z_E2727D9B_9C3B_4C33_B740_E8F4D4D7411C_.wvu.FilterData" localSheetId="6" hidden="1">'A6- Comptes sensibles'!$A$8:$AI$52</definedName>
    <definedName name="Z_E465AC18_B4EF_48D3_919B_B78FF34C25CB_.wvu.Cols" localSheetId="9" hidden="1">'A10- Accounts justificati'!#REF!</definedName>
    <definedName name="Z_E465AC18_B4EF_48D3_919B_B78FF34C25CB_.wvu.Cols" localSheetId="4" hidden="1">'A3-SubLedger to GL '!$C:$C,'A3-SubLedger to GL '!$E:$G</definedName>
    <definedName name="Z_E465AC18_B4EF_48D3_919B_B78FF34C25CB_.wvu.FilterData" localSheetId="9" hidden="1">'A10- Accounts justificati'!$E$5:$E$27</definedName>
    <definedName name="Z_E465AC18_B4EF_48D3_919B_B78FF34C25CB_.wvu.FilterData" localSheetId="6" hidden="1">'A6- Comptes sensibles'!$A$8:$AI$52</definedName>
    <definedName name="Z_E465AC18_B4EF_48D3_919B_B78FF34C25CB_.wvu.FilterData" localSheetId="3" hidden="1">'Cours 2016-12'!$A$9:$I$196</definedName>
    <definedName name="Z_E465AC18_B4EF_48D3_919B_B78FF34C25CB_.wvu.PrintArea" localSheetId="3" hidden="1">'Cours 2016-12'!$A$2:$I$195</definedName>
    <definedName name="Z_E465AC18_B4EF_48D3_919B_B78FF34C25CB_.wvu.PrintTitles" localSheetId="3" hidden="1">'Cours 2016-12'!$2:$7</definedName>
    <definedName name="Z_E465AC18_B4EF_48D3_919B_B78FF34C25CB_.wvu.Rows" localSheetId="5" hidden="1">'A4-Nombre Comptes Bqr ouverts'!$4:$4</definedName>
    <definedName name="Z_E6EDFE7D_1144_4CA8_95C3_416986385117_.wvu.FilterData" localSheetId="9" hidden="1">'A10- Accounts justificati'!$B$6:$D$27</definedName>
    <definedName name="Z_E6EDFE7D_1144_4CA8_95C3_416986385117_.wvu.FilterData" localSheetId="5" hidden="1">'A4-Nombre Comptes Bqr ouverts'!#REF!</definedName>
    <definedName name="Z_E6EDFE7D_1144_4CA8_95C3_416986385117_.wvu.FilterData" localSheetId="6" hidden="1">'A6- Comptes sensibles'!$A$8:$AI$52</definedName>
    <definedName name="Z_E9172054_46A1_43AE_8DC2_AEDD3A2872F7_.wvu.FilterData" localSheetId="9" hidden="1">'A10- Accounts justificati'!$E$5:$E$27</definedName>
    <definedName name="Z_E9172054_46A1_43AE_8DC2_AEDD3A2872F7_.wvu.FilterData" localSheetId="5" hidden="1">'A4-Nombre Comptes Bqr ouverts'!#REF!</definedName>
    <definedName name="Z_E9172054_46A1_43AE_8DC2_AEDD3A2872F7_.wvu.FilterData" localSheetId="6" hidden="1">'A6- Comptes sensibles'!$A$8:$AI$52</definedName>
    <definedName name="Z_EE35B08E_6413_4E38_9A5A_875EEEEF4367_.wvu.FilterData" localSheetId="5" hidden="1">'A4-Nombre Comptes Bqr ouverts'!#REF!</definedName>
    <definedName name="Z_EE35B08E_6413_4E38_9A5A_875EEEEF4367_.wvu.FilterData" localSheetId="6" hidden="1">'A6- Comptes sensibles'!$A$8:$AI$52</definedName>
    <definedName name="Z_F4C402F4_2632_4D56_AC54_9133DA46CF11_.wvu.Cols" localSheetId="4" hidden="1">'A3-SubLedger to GL '!$C:$C,'A3-SubLedger to GL '!$E:$G</definedName>
    <definedName name="Z_F4C402F4_2632_4D56_AC54_9133DA46CF11_.wvu.FilterData" localSheetId="9" hidden="1">'A10- Accounts justificati'!$E$5:$E$27</definedName>
    <definedName name="Z_F4C402F4_2632_4D56_AC54_9133DA46CF11_.wvu.FilterData" localSheetId="6" hidden="1">'A6- Comptes sensibles'!$A$8:$AI$52</definedName>
    <definedName name="Z_F4C402F4_2632_4D56_AC54_9133DA46CF11_.wvu.FilterData" localSheetId="3" hidden="1">'Cours 2016-12'!$A$9:$I$196</definedName>
    <definedName name="Z_F4C402F4_2632_4D56_AC54_9133DA46CF11_.wvu.PrintArea" localSheetId="3" hidden="1">'Cours 2016-12'!$A$2:$I$195</definedName>
    <definedName name="Z_F4C402F4_2632_4D56_AC54_9133DA46CF11_.wvu.PrintTitles" localSheetId="3" hidden="1">'Cours 2016-12'!$2:$7</definedName>
    <definedName name="Z_F4C402F4_2632_4D56_AC54_9133DA46CF11_.wvu.Rows" localSheetId="5" hidden="1">'A4-Nombre Comptes Bqr ouverts'!$4:$4</definedName>
    <definedName name="Z_F8BBAA0A_6FF4_42ED_98F1_683D760B9155_.wvu.FilterData" localSheetId="5" hidden="1">'A4-Nombre Comptes Bqr ouverts'!#REF!</definedName>
    <definedName name="Z_F8BBAA0A_6FF4_42ED_98F1_683D760B9155_.wvu.FilterData" localSheetId="6" hidden="1">'A6- Comptes sensibles'!$A$8:$AI$52</definedName>
    <definedName name="Z_FC20B501_B219_4802_9E67_C08F889AAEE6_.wvu.FilterData" localSheetId="9" hidden="1">'A10- Accounts justificati'!$E$5:$E$27</definedName>
    <definedName name="Z_FC20B501_B219_4802_9E67_C08F889AAEE6_.wvu.FilterData" localSheetId="6" hidden="1">'A6- Comptes sensibles'!$A$8:$AI$52</definedName>
    <definedName name="_xlnm.Print_Area" localSheetId="3">'Cours 2016-12'!$A$2:$I$195</definedName>
  </definedNames>
  <calcPr calcId="145621"/>
  <customWorkbookViews>
    <customWorkbookView name="Zied AKROUT - Affichage personnalisé" guid="{E465AC18-B4EF-48D3-919B-B78FF34C25CB}" mergeInterval="0" personalView="1" maximized="1" windowWidth="1280" windowHeight="765" tabRatio="898" activeSheetId="7"/>
    <customWorkbookView name="John LEVY - Affichage personnalisé" guid="{271DF9BE-023F-4144-892E-E69C877C8260}" mergeInterval="0" personalView="1" maximized="1" windowWidth="1600" windowHeight="694" tabRatio="698" activeSheetId="10"/>
    <customWorkbookView name="Hoang Dang NGUYEN - Affichage personnalisé" guid="{BB3E3888-80B7-4365-845C-D21770D6074F}" mergeInterval="0" personalView="1" maximized="1" windowWidth="1600" windowHeight="655" tabRatio="850" activeSheetId="18"/>
    <customWorkbookView name="Constance FLOQUET - Affichage personnalisé" guid="{C6EF903F-8E55-4A46-B59C-A766A4B55244}" mergeInterval="0" personalView="1" maximized="1" windowWidth="1280" windowHeight="779" tabRatio="897" activeSheetId="17"/>
    <customWorkbookView name="307905 - Affichage personnalisé" guid="{B1A36230-E630-4800-81AA-13D357508155}" mergeInterval="0" personalView="1" maximized="1" xWindow="1" yWindow="1" windowWidth="1600" windowHeight="666" tabRatio="929" activeSheetId="8"/>
    <customWorkbookView name="518376 - Affichage personnalisé" guid="{94D6F249-A000-4FC1-900F-4039644D26F8}" mergeInterval="0" personalView="1" maximized="1" xWindow="1" yWindow="1" windowWidth="1436" windowHeight="637" tabRatio="892" activeSheetId="9" showComments="commIndAndComment"/>
    <customWorkbookView name="318613 - Affichage personnalisé" guid="{BA3E2CFF-2D95-4B8F-A0B6-E8AD880B65D2}" mergeInterval="0" personalView="1" maximized="1" xWindow="1" yWindow="1" windowWidth="1276" windowHeight="761" tabRatio="923" activeSheetId="13"/>
    <customWorkbookView name="John LEVY - Personal View" guid="{B4098C4F-93A6-4FB7-AF38-FFDF03CF62F8}" mergeInterval="0" personalView="1" maximized="1" windowWidth="1600" windowHeight="714" tabRatio="931" activeSheetId="10"/>
    <customWorkbookView name="Gladys WAMBA - Affichage personnalisé" guid="{36ECEBA8-47BF-4B79-BD56-EAE57B2A7A3F}" mergeInterval="0" personalView="1" xWindow="14" yWindow="41" windowWidth="1208" windowHeight="684" tabRatio="931" activeSheetId="13"/>
    <customWorkbookView name="Oumbel BABINDAMANA - Affichage personnalisé" guid="{F4C402F4-2632-4D56-AC54-9133DA46CF11}" mergeInterval="0" personalView="1" maximized="1" windowWidth="1436" windowHeight="635" tabRatio="624" activeSheetId="6"/>
    <customWorkbookView name="Marie CALMELS - Affichage personnalisé" guid="{B7E4DA61-2A00-4AA5-81BC-560E42CA99EA}" mergeInterval="0" personalView="1" maximized="1" windowWidth="1600" windowHeight="680" tabRatio="718" activeSheetId="9"/>
  </customWorkbookViews>
  <fileRecoveryPr autoRecover="0"/>
</workbook>
</file>

<file path=xl/calcChain.xml><?xml version="1.0" encoding="utf-8"?>
<calcChain xmlns="http://schemas.openxmlformats.org/spreadsheetml/2006/main">
  <c r="E32" i="7" l="1"/>
  <c r="F32" i="7"/>
  <c r="G32" i="7"/>
  <c r="H32" i="7"/>
  <c r="D32" i="7"/>
  <c r="H31" i="7"/>
  <c r="H30" i="7"/>
  <c r="H29" i="7"/>
  <c r="H28" i="7"/>
  <c r="H27" i="7"/>
  <c r="H26" i="7"/>
  <c r="H25" i="7"/>
  <c r="H24" i="7"/>
  <c r="H23" i="7"/>
  <c r="H22" i="7"/>
  <c r="H21" i="7"/>
  <c r="H20" i="7"/>
  <c r="H19" i="7"/>
  <c r="H18" i="7"/>
  <c r="H17" i="7"/>
  <c r="H16" i="7"/>
  <c r="H15" i="7"/>
  <c r="H14" i="7"/>
  <c r="H13" i="7"/>
  <c r="H12" i="7"/>
  <c r="H11" i="7"/>
  <c r="H10" i="7"/>
  <c r="I7" i="13" l="1"/>
  <c r="J7" i="13"/>
  <c r="K75" i="11" l="1"/>
  <c r="AB34" i="9" l="1"/>
  <c r="F11" i="12"/>
  <c r="F9" i="12"/>
  <c r="F7" i="12"/>
  <c r="E16" i="10" l="1"/>
  <c r="J24" i="13" l="1"/>
  <c r="I24" i="13"/>
  <c r="I18" i="13" l="1"/>
  <c r="J18" i="13"/>
  <c r="I19" i="13"/>
  <c r="J19" i="13"/>
  <c r="I20" i="13"/>
  <c r="J20" i="13"/>
  <c r="I21" i="13"/>
  <c r="J21" i="13"/>
  <c r="I22" i="13"/>
  <c r="J22" i="13"/>
  <c r="I23" i="13"/>
  <c r="J23" i="13"/>
  <c r="J25" i="13" l="1"/>
  <c r="I25" i="13"/>
  <c r="J17" i="13" l="1"/>
  <c r="I17" i="13"/>
  <c r="J9" i="13" l="1"/>
  <c r="I9" i="13"/>
  <c r="K78" i="11" l="1"/>
  <c r="K76" i="11"/>
  <c r="K73" i="11"/>
  <c r="K69" i="11"/>
  <c r="K86" i="11"/>
  <c r="K85" i="11"/>
  <c r="K84" i="11"/>
  <c r="K82" i="11"/>
  <c r="K81" i="11"/>
  <c r="K80" i="11"/>
  <c r="K79" i="11"/>
  <c r="K50" i="11"/>
  <c r="K22" i="11"/>
  <c r="J12" i="13"/>
  <c r="J30" i="13" s="1"/>
  <c r="I12" i="13"/>
  <c r="I30" i="13" s="1"/>
  <c r="K42" i="11"/>
  <c r="K41" i="11"/>
  <c r="K46" i="11"/>
  <c r="K45" i="11"/>
  <c r="K17" i="11"/>
  <c r="K66" i="11"/>
  <c r="K38" i="11"/>
  <c r="K10" i="11"/>
  <c r="F29" i="10"/>
  <c r="K13" i="11" l="1"/>
  <c r="K23" i="11" l="1"/>
  <c r="K24" i="11"/>
  <c r="K25" i="11"/>
  <c r="K56" i="11" l="1"/>
  <c r="K57" i="11"/>
  <c r="K28" i="11"/>
  <c r="K58" i="11" l="1"/>
  <c r="K29" i="11"/>
  <c r="K30" i="11"/>
  <c r="K87" i="11" l="1"/>
  <c r="K43" i="11"/>
  <c r="K48" i="11"/>
  <c r="K51" i="11"/>
  <c r="K52" i="11"/>
  <c r="K53" i="11"/>
  <c r="K59" i="11"/>
  <c r="K31" i="11"/>
  <c r="K20" i="11"/>
  <c r="P67" i="11" l="1"/>
  <c r="Q67" i="11"/>
  <c r="P68" i="11"/>
  <c r="Q68" i="11"/>
  <c r="P69" i="11"/>
  <c r="Q69" i="11"/>
  <c r="P70" i="11"/>
  <c r="Q70" i="11"/>
  <c r="P71" i="11"/>
  <c r="Q71" i="11"/>
  <c r="P72" i="11"/>
  <c r="Q72" i="11"/>
  <c r="P73" i="11"/>
  <c r="Q73" i="11"/>
  <c r="P74" i="11"/>
  <c r="Q74" i="11"/>
  <c r="P75" i="11"/>
  <c r="Q75" i="11"/>
  <c r="P76" i="11"/>
  <c r="Q76" i="11"/>
  <c r="P77" i="11"/>
  <c r="Q77" i="11"/>
  <c r="P78" i="11"/>
  <c r="Q78" i="11"/>
  <c r="P79" i="11"/>
  <c r="Q79" i="11"/>
  <c r="P80" i="11"/>
  <c r="Q80" i="11"/>
  <c r="P81" i="11"/>
  <c r="Q81" i="11"/>
  <c r="P82" i="11"/>
  <c r="Q82" i="11"/>
  <c r="P83" i="11"/>
  <c r="Q83" i="11"/>
  <c r="P84" i="11"/>
  <c r="Q84" i="11"/>
  <c r="P85" i="11"/>
  <c r="Q85" i="11"/>
  <c r="P86" i="11"/>
  <c r="Q86" i="11"/>
  <c r="P87" i="11"/>
  <c r="Q87" i="11"/>
  <c r="Q66" i="11"/>
  <c r="P66" i="11"/>
  <c r="Q39" i="11"/>
  <c r="Q40" i="11"/>
  <c r="Q41" i="11"/>
  <c r="Q42" i="11"/>
  <c r="Q43" i="11"/>
  <c r="Q44" i="11"/>
  <c r="Q45" i="11"/>
  <c r="Q46" i="11"/>
  <c r="Q47" i="11"/>
  <c r="Q48" i="11"/>
  <c r="Q49" i="11"/>
  <c r="Q50" i="11"/>
  <c r="Q51" i="11"/>
  <c r="Q52" i="11"/>
  <c r="Q53" i="11"/>
  <c r="Q54" i="11"/>
  <c r="Q55" i="11"/>
  <c r="Q56" i="11"/>
  <c r="Q57" i="11"/>
  <c r="Q58" i="11"/>
  <c r="Q59" i="11"/>
  <c r="Q38" i="11"/>
  <c r="P39" i="11"/>
  <c r="P40" i="11"/>
  <c r="P41" i="11"/>
  <c r="P42" i="11"/>
  <c r="P43" i="11"/>
  <c r="P44" i="11"/>
  <c r="P45" i="11"/>
  <c r="P46" i="11"/>
  <c r="P47" i="11"/>
  <c r="P48" i="11"/>
  <c r="P49" i="11"/>
  <c r="P50" i="11"/>
  <c r="P51" i="11"/>
  <c r="P52" i="11"/>
  <c r="P53" i="11"/>
  <c r="P54" i="11"/>
  <c r="P55" i="11"/>
  <c r="P56" i="11"/>
  <c r="P57" i="11"/>
  <c r="P58" i="11"/>
  <c r="P59" i="11"/>
  <c r="P38" i="11"/>
  <c r="Q11" i="11"/>
  <c r="Q12" i="11"/>
  <c r="Q13" i="11"/>
  <c r="Q14" i="11"/>
  <c r="Q15" i="11"/>
  <c r="Q16" i="11"/>
  <c r="Q17" i="11"/>
  <c r="Q18" i="11"/>
  <c r="Q19" i="11"/>
  <c r="Q20" i="11"/>
  <c r="Q21" i="11"/>
  <c r="Q22" i="11"/>
  <c r="Q23" i="11"/>
  <c r="Q24" i="11"/>
  <c r="Q25" i="11"/>
  <c r="Q26" i="11"/>
  <c r="Q27" i="11"/>
  <c r="Q28" i="11"/>
  <c r="Q29" i="11"/>
  <c r="Q30" i="11"/>
  <c r="Q31" i="11"/>
  <c r="Q10" i="11"/>
  <c r="P11" i="11"/>
  <c r="P12" i="11"/>
  <c r="P13" i="11"/>
  <c r="P14" i="11"/>
  <c r="P15" i="11"/>
  <c r="P16" i="11"/>
  <c r="P17" i="11"/>
  <c r="P18" i="11"/>
  <c r="P19" i="11"/>
  <c r="P20" i="11"/>
  <c r="P21" i="11"/>
  <c r="P22" i="11"/>
  <c r="P23" i="11"/>
  <c r="P24" i="11"/>
  <c r="P25" i="11"/>
  <c r="P26" i="11"/>
  <c r="P27" i="11"/>
  <c r="P28" i="11"/>
  <c r="P29" i="11"/>
  <c r="P30" i="11"/>
  <c r="P31" i="11"/>
  <c r="P10" i="11"/>
  <c r="G29" i="10" l="1"/>
  <c r="AB9" i="9" l="1"/>
  <c r="AB10" i="9"/>
  <c r="AB15" i="9"/>
  <c r="AB16" i="9"/>
  <c r="AB23" i="9"/>
  <c r="AB24" i="9"/>
  <c r="AB29" i="9"/>
  <c r="AB30" i="9"/>
  <c r="AB33" i="9"/>
  <c r="AB35" i="9"/>
  <c r="AB36" i="9"/>
  <c r="AB37" i="9"/>
  <c r="AB38" i="9"/>
  <c r="AB39" i="9"/>
  <c r="AB40" i="9"/>
  <c r="AB41" i="9"/>
  <c r="AB45" i="9"/>
  <c r="AB46" i="9"/>
  <c r="AB47" i="9"/>
  <c r="AB48" i="9"/>
  <c r="AB49" i="9"/>
  <c r="AB50" i="9"/>
  <c r="AB51" i="9"/>
  <c r="AB52" i="9"/>
  <c r="T32" i="11" l="1"/>
  <c r="T88" i="11"/>
  <c r="T60" i="11"/>
  <c r="F30" i="13"/>
  <c r="E30" i="13"/>
  <c r="H67" i="11" l="1"/>
  <c r="H68" i="11"/>
  <c r="H69" i="11"/>
  <c r="H70" i="11"/>
  <c r="H71" i="11"/>
  <c r="H72" i="11"/>
  <c r="H73" i="11"/>
  <c r="H74" i="11"/>
  <c r="H75" i="11"/>
  <c r="H76" i="11"/>
  <c r="H77" i="11"/>
  <c r="H78" i="11"/>
  <c r="H79" i="11"/>
  <c r="H80" i="11"/>
  <c r="H81" i="11"/>
  <c r="H82" i="11"/>
  <c r="H83" i="11"/>
  <c r="H84" i="11"/>
  <c r="H85" i="11"/>
  <c r="H86" i="11"/>
  <c r="H87" i="11"/>
  <c r="H66" i="11"/>
  <c r="H39" i="11"/>
  <c r="H40" i="11"/>
  <c r="H41" i="11"/>
  <c r="H42" i="11"/>
  <c r="H43" i="11"/>
  <c r="H44" i="11"/>
  <c r="H45" i="11"/>
  <c r="H46" i="11"/>
  <c r="H47" i="11"/>
  <c r="H48" i="11"/>
  <c r="H49" i="11"/>
  <c r="H50" i="11"/>
  <c r="H51" i="11"/>
  <c r="H52" i="11"/>
  <c r="H53" i="11"/>
  <c r="H54" i="11"/>
  <c r="H55" i="11"/>
  <c r="H56" i="11"/>
  <c r="H57" i="11"/>
  <c r="H58" i="11"/>
  <c r="H59" i="11"/>
  <c r="H38" i="11"/>
  <c r="H11" i="11"/>
  <c r="H12" i="11"/>
  <c r="H13" i="11"/>
  <c r="H14" i="11"/>
  <c r="H15" i="11"/>
  <c r="H16" i="11"/>
  <c r="H17" i="11"/>
  <c r="H18" i="11"/>
  <c r="H19" i="11"/>
  <c r="H20" i="11"/>
  <c r="H21" i="11"/>
  <c r="H22" i="11"/>
  <c r="H23" i="11"/>
  <c r="H24" i="11"/>
  <c r="H25" i="11"/>
  <c r="H26" i="11"/>
  <c r="H27" i="11"/>
  <c r="H28" i="11"/>
  <c r="H29" i="11"/>
  <c r="H30" i="11"/>
  <c r="H31" i="11"/>
  <c r="H10" i="11"/>
  <c r="U60" i="11" l="1"/>
  <c r="U32" i="11"/>
  <c r="U88" i="11"/>
  <c r="G38" i="10" l="1"/>
  <c r="E13" i="10"/>
  <c r="E14" i="10"/>
  <c r="E15" i="10"/>
  <c r="E17" i="10"/>
  <c r="E18" i="10"/>
  <c r="E19" i="10"/>
  <c r="E20" i="10"/>
  <c r="E21" i="10"/>
  <c r="E22" i="10"/>
  <c r="E23" i="10"/>
  <c r="E24" i="10"/>
  <c r="E25" i="10"/>
  <c r="E26" i="10"/>
  <c r="E27" i="10"/>
  <c r="E28" i="10"/>
  <c r="E8" i="10"/>
  <c r="E9" i="10"/>
  <c r="E10" i="10"/>
  <c r="E11" i="10"/>
  <c r="E12" i="10"/>
  <c r="E7" i="10"/>
  <c r="I8" i="10" l="1"/>
  <c r="I29" i="10" s="1"/>
  <c r="H29" i="10"/>
  <c r="G39" i="10" s="1"/>
  <c r="V88" i="11"/>
  <c r="V60" i="11"/>
  <c r="V32" i="11"/>
  <c r="K30" i="13" l="1"/>
  <c r="H30" i="13"/>
  <c r="G30" i="13"/>
  <c r="X88" i="11"/>
  <c r="J88" i="11"/>
  <c r="I88" i="11"/>
  <c r="X60" i="11"/>
  <c r="J60" i="11"/>
  <c r="I60" i="11"/>
  <c r="X32" i="11"/>
  <c r="J32" i="11"/>
  <c r="I32" i="11"/>
  <c r="K32" i="11"/>
  <c r="P32" i="11" s="1"/>
  <c r="I6" i="10"/>
  <c r="H6" i="10"/>
  <c r="Z58" i="9"/>
  <c r="X58" i="9"/>
  <c r="V58" i="9"/>
  <c r="T58" i="9"/>
  <c r="R58" i="9"/>
  <c r="P58" i="9"/>
  <c r="N58" i="9"/>
  <c r="L58" i="9"/>
  <c r="J58" i="9"/>
  <c r="H58" i="9"/>
  <c r="Z56" i="9"/>
  <c r="X56" i="9"/>
  <c r="V56" i="9"/>
  <c r="T56" i="9"/>
  <c r="R56" i="9"/>
  <c r="P56" i="9"/>
  <c r="N56" i="9"/>
  <c r="L56" i="9"/>
  <c r="J56" i="9"/>
  <c r="H56" i="9"/>
  <c r="Z55" i="9"/>
  <c r="X55" i="9"/>
  <c r="V55" i="9"/>
  <c r="T55" i="9"/>
  <c r="R55" i="9"/>
  <c r="P55" i="9"/>
  <c r="N55" i="9"/>
  <c r="L55" i="9"/>
  <c r="J55" i="9"/>
  <c r="H55" i="9"/>
  <c r="A52" i="9"/>
  <c r="F52" i="9" s="1"/>
  <c r="A51" i="9"/>
  <c r="F51" i="9" s="1"/>
  <c r="A50" i="9"/>
  <c r="F50" i="9" s="1"/>
  <c r="AH50" i="9" s="1"/>
  <c r="A49" i="9"/>
  <c r="F49" i="9" s="1"/>
  <c r="AH49" i="9" s="1"/>
  <c r="A48" i="9"/>
  <c r="F48" i="9" s="1"/>
  <c r="AH48" i="9" s="1"/>
  <c r="A47" i="9"/>
  <c r="F47" i="9" s="1"/>
  <c r="AH47" i="9" s="1"/>
  <c r="A46" i="9"/>
  <c r="F46" i="9" s="1"/>
  <c r="AH46" i="9" s="1"/>
  <c r="A45" i="9"/>
  <c r="F45" i="9" s="1"/>
  <c r="AH45" i="9" s="1"/>
  <c r="A44" i="9"/>
  <c r="F44" i="9" s="1"/>
  <c r="AH44" i="9" s="1"/>
  <c r="A43" i="9"/>
  <c r="F43" i="9" s="1"/>
  <c r="AH43" i="9" s="1"/>
  <c r="A42" i="9"/>
  <c r="F42" i="9" s="1"/>
  <c r="AH42" i="9" s="1"/>
  <c r="A41" i="9"/>
  <c r="F41" i="9" s="1"/>
  <c r="AH41" i="9" s="1"/>
  <c r="A40" i="9"/>
  <c r="F40" i="9" s="1"/>
  <c r="AH40" i="9" s="1"/>
  <c r="A39" i="9"/>
  <c r="F39" i="9" s="1"/>
  <c r="AH39" i="9" s="1"/>
  <c r="A38" i="9"/>
  <c r="F38" i="9" s="1"/>
  <c r="AH38" i="9" s="1"/>
  <c r="A37" i="9"/>
  <c r="F37" i="9" s="1"/>
  <c r="AH37" i="9" s="1"/>
  <c r="A36" i="9"/>
  <c r="F36" i="9" s="1"/>
  <c r="AH36" i="9" s="1"/>
  <c r="A35" i="9"/>
  <c r="F35" i="9" s="1"/>
  <c r="AH35" i="9" s="1"/>
  <c r="A34" i="9"/>
  <c r="F34" i="9" s="1"/>
  <c r="AH34" i="9" s="1"/>
  <c r="A33" i="9"/>
  <c r="F33" i="9" s="1"/>
  <c r="AH33" i="9" s="1"/>
  <c r="A32" i="9"/>
  <c r="F32" i="9" s="1"/>
  <c r="AH32" i="9" s="1"/>
  <c r="A31" i="9"/>
  <c r="F31" i="9" s="1"/>
  <c r="AH31" i="9" s="1"/>
  <c r="A30" i="9"/>
  <c r="F30" i="9" s="1"/>
  <c r="AH30" i="9" s="1"/>
  <c r="A29" i="9"/>
  <c r="F29" i="9" s="1"/>
  <c r="AH29" i="9" s="1"/>
  <c r="A28" i="9"/>
  <c r="F28" i="9" s="1"/>
  <c r="AH28" i="9" s="1"/>
  <c r="A27" i="9"/>
  <c r="F27" i="9" s="1"/>
  <c r="AH27" i="9" s="1"/>
  <c r="A26" i="9"/>
  <c r="F26" i="9" s="1"/>
  <c r="AH26" i="9" s="1"/>
  <c r="A25" i="9"/>
  <c r="F25" i="9" s="1"/>
  <c r="AH25" i="9" s="1"/>
  <c r="A24" i="9"/>
  <c r="F24" i="9" s="1"/>
  <c r="AH24" i="9" s="1"/>
  <c r="A23" i="9"/>
  <c r="F23" i="9" s="1"/>
  <c r="AH23" i="9" s="1"/>
  <c r="A22" i="9"/>
  <c r="F22" i="9" s="1"/>
  <c r="AH22" i="9" s="1"/>
  <c r="A21" i="9"/>
  <c r="F21" i="9" s="1"/>
  <c r="AH21" i="9" s="1"/>
  <c r="A20" i="9"/>
  <c r="F20" i="9" s="1"/>
  <c r="AH20" i="9" s="1"/>
  <c r="A19" i="9"/>
  <c r="F19" i="9" s="1"/>
  <c r="AH19" i="9" s="1"/>
  <c r="A18" i="9"/>
  <c r="F18" i="9" s="1"/>
  <c r="AH18" i="9" s="1"/>
  <c r="A17" i="9"/>
  <c r="F17" i="9" s="1"/>
  <c r="AH17" i="9" s="1"/>
  <c r="A16" i="9"/>
  <c r="F16" i="9" s="1"/>
  <c r="AH16" i="9" s="1"/>
  <c r="A15" i="9"/>
  <c r="F15" i="9" s="1"/>
  <c r="AH15" i="9" s="1"/>
  <c r="A14" i="9"/>
  <c r="F14" i="9" s="1"/>
  <c r="AH14" i="9" s="1"/>
  <c r="A13" i="9"/>
  <c r="F13" i="9" s="1"/>
  <c r="AH13" i="9" s="1"/>
  <c r="A12" i="9"/>
  <c r="F12" i="9" s="1"/>
  <c r="AH12" i="9" s="1"/>
  <c r="A11" i="9"/>
  <c r="F11" i="9" s="1"/>
  <c r="AH11" i="9" s="1"/>
  <c r="A10" i="9"/>
  <c r="F10" i="9" s="1"/>
  <c r="AH10" i="9" s="1"/>
  <c r="A9" i="9"/>
  <c r="F9" i="9" s="1"/>
  <c r="AH53" i="9" l="1"/>
  <c r="M4" i="9"/>
  <c r="AF34" i="9"/>
  <c r="AG34" i="9"/>
  <c r="AG15" i="9"/>
  <c r="AF15" i="9"/>
  <c r="U4" i="9"/>
  <c r="L4" i="9"/>
  <c r="A54" i="9"/>
  <c r="K88" i="11"/>
  <c r="K60" i="11"/>
  <c r="P60" i="11" s="1"/>
  <c r="W60" i="11"/>
  <c r="L88" i="11"/>
  <c r="W88" i="11"/>
  <c r="L32" i="11"/>
  <c r="W32" i="11"/>
  <c r="L60" i="11"/>
  <c r="Y32" i="11"/>
  <c r="M88" i="11"/>
  <c r="Y60" i="11"/>
  <c r="M32" i="11"/>
  <c r="Y88" i="11"/>
  <c r="M60" i="11"/>
  <c r="AB56" i="9"/>
  <c r="AB55" i="9"/>
  <c r="K55" i="9"/>
  <c r="O55" i="9"/>
  <c r="S55" i="9"/>
  <c r="W55" i="9"/>
  <c r="AA55" i="9"/>
  <c r="I56" i="9"/>
  <c r="M56" i="9"/>
  <c r="Q56" i="9"/>
  <c r="U56" i="9"/>
  <c r="Y56" i="9"/>
  <c r="AC56" i="9"/>
  <c r="I55" i="9"/>
  <c r="M55" i="9"/>
  <c r="Q55" i="9"/>
  <c r="U55" i="9"/>
  <c r="Y55" i="9"/>
  <c r="AC55" i="9"/>
  <c r="K56" i="9"/>
  <c r="O56" i="9"/>
  <c r="S56" i="9"/>
  <c r="W56" i="9"/>
  <c r="AA56" i="9"/>
  <c r="Q88" i="11" l="1"/>
  <c r="P88" i="11"/>
  <c r="Q60" i="11"/>
  <c r="Q32" i="11"/>
  <c r="Q58" i="9"/>
  <c r="S58" i="9"/>
  <c r="AB58" i="9"/>
  <c r="O58" i="9"/>
  <c r="AC58" i="9"/>
  <c r="U58" i="9"/>
  <c r="W58" i="9"/>
  <c r="M58" i="9"/>
  <c r="Y58" i="9"/>
  <c r="I58" i="9"/>
  <c r="AA58" i="9"/>
  <c r="K58" i="9"/>
</calcChain>
</file>

<file path=xl/comments1.xml><?xml version="1.0" encoding="utf-8"?>
<comments xmlns="http://schemas.openxmlformats.org/spreadsheetml/2006/main">
  <authors>
    <author>Oumbel BABINDAMANA</author>
  </authors>
  <commentList>
    <comment ref="AE25" authorId="0">
      <text>
        <r>
          <rPr>
            <b/>
            <sz val="9"/>
            <color indexed="81"/>
            <rFont val="Tahoma"/>
            <family val="2"/>
          </rPr>
          <t>Oumbel BABINDAMANA:</t>
        </r>
        <r>
          <rPr>
            <sz val="9"/>
            <color indexed="81"/>
            <rFont val="Tahoma"/>
            <family val="2"/>
          </rPr>
          <t xml:space="preserve">
données reportées par OBA, checker si elles ont été challengées au niveau de l'entité
</t>
        </r>
      </text>
    </comment>
  </commentList>
</comments>
</file>

<file path=xl/sharedStrings.xml><?xml version="1.0" encoding="utf-8"?>
<sst xmlns="http://schemas.openxmlformats.org/spreadsheetml/2006/main" count="1939" uniqueCount="718">
  <si>
    <t>Code</t>
  </si>
  <si>
    <t>N/A</t>
  </si>
  <si>
    <t>Sum</t>
  </si>
  <si>
    <t>Attention au changement de Scope ANNUEL</t>
  </si>
  <si>
    <t>Pays</t>
  </si>
  <si>
    <t>Nom</t>
  </si>
  <si>
    <t>EUR</t>
  </si>
  <si>
    <t>GBP</t>
  </si>
  <si>
    <t>IDR</t>
  </si>
  <si>
    <t>JPY</t>
  </si>
  <si>
    <t>USD</t>
  </si>
  <si>
    <t>BRL</t>
  </si>
  <si>
    <t>KRW</t>
  </si>
  <si>
    <t>HKD</t>
  </si>
  <si>
    <t>AUD</t>
  </si>
  <si>
    <t>SEK</t>
  </si>
  <si>
    <t>&lt; 3 mois</t>
  </si>
  <si>
    <t>3 m&lt; t &lt; 6 m</t>
  </si>
  <si>
    <t>6 m &lt; t &lt; 9 m</t>
  </si>
  <si>
    <t>9 m &lt; t &lt; 1 year</t>
  </si>
  <si>
    <t>&gt; 1 year</t>
  </si>
  <si>
    <t>Provision</t>
  </si>
  <si>
    <t>Devise</t>
  </si>
  <si>
    <t>Débiteur
en nombre</t>
  </si>
  <si>
    <t>Débiteur
en montant en  K devises</t>
  </si>
  <si>
    <t>Créditeur
en nombre</t>
  </si>
  <si>
    <t>Créditeur 
en montant en K devises</t>
  </si>
  <si>
    <t>TOTAL suspens comptes sensibles nb &amp; CV EUR</t>
  </si>
  <si>
    <t>Manual entries (K currency)</t>
  </si>
  <si>
    <t>TOTAL</t>
  </si>
  <si>
    <t>Entity code</t>
  </si>
  <si>
    <t>Entity name</t>
  </si>
  <si>
    <t>Actual staff</t>
  </si>
  <si>
    <t>Consultants</t>
  </si>
  <si>
    <t>Comment</t>
  </si>
  <si>
    <t>France</t>
  </si>
  <si>
    <t>Luxembourg</t>
  </si>
  <si>
    <t>UK</t>
  </si>
  <si>
    <t>US</t>
  </si>
  <si>
    <t>Devise / Currency</t>
  </si>
  <si>
    <t>Country</t>
  </si>
  <si>
    <t>Moyen N-1 
 Average Y-1</t>
  </si>
  <si>
    <t>MOYEN - Réel 
 Average current year</t>
  </si>
  <si>
    <t>Ouverture
 Openning</t>
  </si>
  <si>
    <t>EURO V/S DEV ( 1 EURO = xx,xxxxxx DEV)</t>
  </si>
  <si>
    <t>ADP</t>
  </si>
  <si>
    <t>ANDORRE</t>
  </si>
  <si>
    <t>ANDORRA</t>
  </si>
  <si>
    <t>AED</t>
  </si>
  <si>
    <t>EMIRATS ARABES UNIS</t>
  </si>
  <si>
    <t>UNITED ARAB EMIRATES</t>
  </si>
  <si>
    <t>AFN</t>
  </si>
  <si>
    <t>AFGHANISTAN</t>
  </si>
  <si>
    <t>ALL</t>
  </si>
  <si>
    <t>ALBANIE</t>
  </si>
  <si>
    <t>ALBANIA</t>
  </si>
  <si>
    <t>AMD</t>
  </si>
  <si>
    <t>ARMENIE</t>
  </si>
  <si>
    <t>ARMENIA</t>
  </si>
  <si>
    <t>ANG</t>
  </si>
  <si>
    <t>ANTILLES NEERLANDAISES</t>
  </si>
  <si>
    <t>NETHERLANDS ANTILLES</t>
  </si>
  <si>
    <t>AOA</t>
  </si>
  <si>
    <t>ANGOLA</t>
  </si>
  <si>
    <t>ARS</t>
  </si>
  <si>
    <t>ARGENTINE</t>
  </si>
  <si>
    <t>ARGENTINA</t>
  </si>
  <si>
    <t>ATS</t>
  </si>
  <si>
    <t>AUTRICHE</t>
  </si>
  <si>
    <t>AUSTRIA</t>
  </si>
  <si>
    <t>AUSTRALIE</t>
  </si>
  <si>
    <t>AUSTRALIA</t>
  </si>
  <si>
    <t>AWG</t>
  </si>
  <si>
    <t>ARUBA</t>
  </si>
  <si>
    <t>AZN</t>
  </si>
  <si>
    <t>AZERBAIDJAN (new)</t>
  </si>
  <si>
    <t>AZERBAIJAN</t>
  </si>
  <si>
    <t>BAM</t>
  </si>
  <si>
    <t>BOSNIE HERZEGOVINE</t>
  </si>
  <si>
    <t>BOSNIA AND HERZEGOVINA</t>
  </si>
  <si>
    <t>BBD</t>
  </si>
  <si>
    <t>BARBADE</t>
  </si>
  <si>
    <t>BARBADOS</t>
  </si>
  <si>
    <t>BDT</t>
  </si>
  <si>
    <t>BANGLADESH</t>
  </si>
  <si>
    <t>BEF</t>
  </si>
  <si>
    <t>BELGIQUE</t>
  </si>
  <si>
    <t>BELGIUM</t>
  </si>
  <si>
    <t>BGN</t>
  </si>
  <si>
    <t>BULGARIE (new)</t>
  </si>
  <si>
    <t>BULGARIA</t>
  </si>
  <si>
    <t>BHD</t>
  </si>
  <si>
    <t>BAHREIN</t>
  </si>
  <si>
    <t>BAHRAIN</t>
  </si>
  <si>
    <t>BIF</t>
  </si>
  <si>
    <t>BURUNDI</t>
  </si>
  <si>
    <t>BMD</t>
  </si>
  <si>
    <t>BERMUDES</t>
  </si>
  <si>
    <t>BERMUDA</t>
  </si>
  <si>
    <t>BND</t>
  </si>
  <si>
    <t>BRUNEI</t>
  </si>
  <si>
    <t>BRUNEI DARUSSALAM</t>
  </si>
  <si>
    <t>BOB</t>
  </si>
  <si>
    <t>BOLIVIE</t>
  </si>
  <si>
    <t>BOLIVIA</t>
  </si>
  <si>
    <t>BRESIL</t>
  </si>
  <si>
    <t>BRAZIL</t>
  </si>
  <si>
    <t>BSD</t>
  </si>
  <si>
    <t>BAHAMAS</t>
  </si>
  <si>
    <t>BTN</t>
  </si>
  <si>
    <t>BHOUTAN</t>
  </si>
  <si>
    <t>BHUTAN</t>
  </si>
  <si>
    <t>BWP</t>
  </si>
  <si>
    <t>BOSTWANA</t>
  </si>
  <si>
    <t>BOTSWANA</t>
  </si>
  <si>
    <t>BYR</t>
  </si>
  <si>
    <t>BIELORUSSIE</t>
  </si>
  <si>
    <t>BELARUS</t>
  </si>
  <si>
    <t>BZD</t>
  </si>
  <si>
    <t>BELIZE</t>
  </si>
  <si>
    <t>CAD</t>
  </si>
  <si>
    <t>CANADA</t>
  </si>
  <si>
    <t>CDF</t>
  </si>
  <si>
    <t>CONGO (Rep Democratique)</t>
  </si>
  <si>
    <t>CONGO, THE DEMOCRATIC REPUBLIC OF THE</t>
  </si>
  <si>
    <t>CHF</t>
  </si>
  <si>
    <t>SUISSE</t>
  </si>
  <si>
    <t>SWITZERLAND</t>
  </si>
  <si>
    <t>CLP</t>
  </si>
  <si>
    <t>CHILI</t>
  </si>
  <si>
    <t>CHILE</t>
  </si>
  <si>
    <t>CNY</t>
  </si>
  <si>
    <t>CHINE</t>
  </si>
  <si>
    <t>CHINA</t>
  </si>
  <si>
    <t>COP</t>
  </si>
  <si>
    <t>COLOMBIE</t>
  </si>
  <si>
    <t>COLOMBIA</t>
  </si>
  <si>
    <t>CRC</t>
  </si>
  <si>
    <t>COSTA RICA</t>
  </si>
  <si>
    <t>CUP</t>
  </si>
  <si>
    <t>CUBA</t>
  </si>
  <si>
    <t>CVE</t>
  </si>
  <si>
    <t>CAP VERT (Iles du)</t>
  </si>
  <si>
    <t>CAPE VERDE</t>
  </si>
  <si>
    <t>CYP</t>
  </si>
  <si>
    <t>CHYPRE</t>
  </si>
  <si>
    <t>CYPRUS</t>
  </si>
  <si>
    <t>CZK</t>
  </si>
  <si>
    <t>REPUBLIQUE TCHEQUE</t>
  </si>
  <si>
    <t>CZECH REPUBLIC</t>
  </si>
  <si>
    <t>DEM</t>
  </si>
  <si>
    <t>ALLEMAGNE</t>
  </si>
  <si>
    <t>GERMANY</t>
  </si>
  <si>
    <t>DJF</t>
  </si>
  <si>
    <t>DJIBOUTI</t>
  </si>
  <si>
    <t>DKK</t>
  </si>
  <si>
    <t>DANEMARK</t>
  </si>
  <si>
    <t>DENMARK</t>
  </si>
  <si>
    <t>DOP</t>
  </si>
  <si>
    <t>DOMINICAINE (Republique)</t>
  </si>
  <si>
    <t>DOMINICAN REPUBLIC</t>
  </si>
  <si>
    <t>DZD</t>
  </si>
  <si>
    <t>ALGERIE</t>
  </si>
  <si>
    <t>ALGERIA</t>
  </si>
  <si>
    <t>EEK</t>
  </si>
  <si>
    <t>ESTONIE</t>
  </si>
  <si>
    <t>ESTONIA</t>
  </si>
  <si>
    <t>EGP</t>
  </si>
  <si>
    <t>EGYPTE</t>
  </si>
  <si>
    <t>EGYPT</t>
  </si>
  <si>
    <t>ERN</t>
  </si>
  <si>
    <t>ERYTHREE</t>
  </si>
  <si>
    <t>ERITREA</t>
  </si>
  <si>
    <t>ESP</t>
  </si>
  <si>
    <t>ESPAGNE</t>
  </si>
  <si>
    <t>SPAIN</t>
  </si>
  <si>
    <t>ETB</t>
  </si>
  <si>
    <t>ETHIOPIE</t>
  </si>
  <si>
    <t>ETHIOPIA</t>
  </si>
  <si>
    <t>FIM</t>
  </si>
  <si>
    <t>FINLANDE</t>
  </si>
  <si>
    <t>FINLAND</t>
  </si>
  <si>
    <t>FJD</t>
  </si>
  <si>
    <t>FIDJI</t>
  </si>
  <si>
    <t>FIJI</t>
  </si>
  <si>
    <t>FKP</t>
  </si>
  <si>
    <t>ILES FALKLAND</t>
  </si>
  <si>
    <t>FALKLAND ISLANDS (MALVINAS)</t>
  </si>
  <si>
    <t>FRF</t>
  </si>
  <si>
    <t>FRANCE</t>
  </si>
  <si>
    <t>ROYAUME-UNI</t>
  </si>
  <si>
    <t>UNITED KINGDOM</t>
  </si>
  <si>
    <t>GEL</t>
  </si>
  <si>
    <t>GEORGIE</t>
  </si>
  <si>
    <t>GEORGIA</t>
  </si>
  <si>
    <t>GHS</t>
  </si>
  <si>
    <t>GHANA</t>
  </si>
  <si>
    <t>GIP</t>
  </si>
  <si>
    <t>GIBRALTAR</t>
  </si>
  <si>
    <t>GMD</t>
  </si>
  <si>
    <t>GAMBIE</t>
  </si>
  <si>
    <t>GAMBIA</t>
  </si>
  <si>
    <t>GNF</t>
  </si>
  <si>
    <t>GUINEE</t>
  </si>
  <si>
    <t>GUINEA</t>
  </si>
  <si>
    <t>GRD</t>
  </si>
  <si>
    <t>GRECE</t>
  </si>
  <si>
    <t>GREECE</t>
  </si>
  <si>
    <t>GTQ</t>
  </si>
  <si>
    <t>GUATEMALA</t>
  </si>
  <si>
    <t>GYD</t>
  </si>
  <si>
    <t>GUYANA</t>
  </si>
  <si>
    <t>HONG KONG</t>
  </si>
  <si>
    <t>HNL</t>
  </si>
  <si>
    <t>HONDURAS</t>
  </si>
  <si>
    <t>HRK</t>
  </si>
  <si>
    <t>CROATIE</t>
  </si>
  <si>
    <t>CROATIA</t>
  </si>
  <si>
    <t>HTG</t>
  </si>
  <si>
    <t>HAITI</t>
  </si>
  <si>
    <t>HUF</t>
  </si>
  <si>
    <t>HONGRIE</t>
  </si>
  <si>
    <t>HUNGARY</t>
  </si>
  <si>
    <t>INDONESIE</t>
  </si>
  <si>
    <t>INDONESIA</t>
  </si>
  <si>
    <t>IEP</t>
  </si>
  <si>
    <t>IRLANDE</t>
  </si>
  <si>
    <t>IRELAND</t>
  </si>
  <si>
    <t>ILS</t>
  </si>
  <si>
    <t>ISRAEL</t>
  </si>
  <si>
    <t>INR</t>
  </si>
  <si>
    <t>INDE</t>
  </si>
  <si>
    <t>INDIA</t>
  </si>
  <si>
    <t>IQD</t>
  </si>
  <si>
    <t>IRAK</t>
  </si>
  <si>
    <t>IRAQ</t>
  </si>
  <si>
    <t>IRR</t>
  </si>
  <si>
    <t>IRAN</t>
  </si>
  <si>
    <t>IRAN, ISLAMIC REPUBLIC OF</t>
  </si>
  <si>
    <t>ISK</t>
  </si>
  <si>
    <t>ISLANDE</t>
  </si>
  <si>
    <t>ICELAND</t>
  </si>
  <si>
    <t>ITL</t>
  </si>
  <si>
    <t>ITALIE</t>
  </si>
  <si>
    <t>ITALY</t>
  </si>
  <si>
    <t>JMD</t>
  </si>
  <si>
    <t>JAMAIQUE</t>
  </si>
  <si>
    <t>JAMAICA</t>
  </si>
  <si>
    <t>JOD</t>
  </si>
  <si>
    <t>JORDANIE</t>
  </si>
  <si>
    <t>JORDAN</t>
  </si>
  <si>
    <t>JAPON</t>
  </si>
  <si>
    <t>JAPAN</t>
  </si>
  <si>
    <t>KES</t>
  </si>
  <si>
    <t>KENYA</t>
  </si>
  <si>
    <t>KGS</t>
  </si>
  <si>
    <t>KIRGHISTAN</t>
  </si>
  <si>
    <t>KYRGYZSTAN</t>
  </si>
  <si>
    <t>KHR</t>
  </si>
  <si>
    <t>CAMBODGE (Kampuchea)</t>
  </si>
  <si>
    <t>CAMBODIA</t>
  </si>
  <si>
    <t>KMF</t>
  </si>
  <si>
    <t>COMORES</t>
  </si>
  <si>
    <t>COMOROS</t>
  </si>
  <si>
    <t>KPW</t>
  </si>
  <si>
    <t>COREE DU NORD</t>
  </si>
  <si>
    <t>NORTH KOREA</t>
  </si>
  <si>
    <t>REPUBLIQUE DE COREE</t>
  </si>
  <si>
    <t>KOREA, REPUBLIC OF</t>
  </si>
  <si>
    <t>KWD</t>
  </si>
  <si>
    <t>KOWEIT</t>
  </si>
  <si>
    <t>KUWAIT</t>
  </si>
  <si>
    <t>KYD</t>
  </si>
  <si>
    <t>CAIMANES (Iles)</t>
  </si>
  <si>
    <t>CAYMAN ISLANDS</t>
  </si>
  <si>
    <t>KZT</t>
  </si>
  <si>
    <t>KAZAKHSTAN</t>
  </si>
  <si>
    <t>LAK</t>
  </si>
  <si>
    <t>LAOS</t>
  </si>
  <si>
    <t>LAO PEOPLE'S DEMOCRATIC REPUBLIC</t>
  </si>
  <si>
    <t>LBP</t>
  </si>
  <si>
    <t>LIBAN</t>
  </si>
  <si>
    <t>LEBANON</t>
  </si>
  <si>
    <t>LKR</t>
  </si>
  <si>
    <t>SRI LANKA</t>
  </si>
  <si>
    <t>LRD</t>
  </si>
  <si>
    <t>LIBERIA</t>
  </si>
  <si>
    <t>LSL</t>
  </si>
  <si>
    <t>LESOTHO</t>
  </si>
  <si>
    <t>LTL</t>
  </si>
  <si>
    <t>LITUANIE</t>
  </si>
  <si>
    <t>LITHUANIA</t>
  </si>
  <si>
    <t>LUF</t>
  </si>
  <si>
    <t>LUXEMBOURG</t>
  </si>
  <si>
    <t>LVL</t>
  </si>
  <si>
    <t>LETTONIE</t>
  </si>
  <si>
    <t>LATVIA</t>
  </si>
  <si>
    <t>LYD</t>
  </si>
  <si>
    <t>LIBYE</t>
  </si>
  <si>
    <t>LIBYAN ARAB JAMAHIRIYA</t>
  </si>
  <si>
    <t>MAD</t>
  </si>
  <si>
    <t>MAROC</t>
  </si>
  <si>
    <t>MOROCCO</t>
  </si>
  <si>
    <t>MDL</t>
  </si>
  <si>
    <t>MOLDAVIE</t>
  </si>
  <si>
    <t>MOLDOVA, REPUBLIC OF</t>
  </si>
  <si>
    <t>MGA</t>
  </si>
  <si>
    <t>MADAGASCAR (new)</t>
  </si>
  <si>
    <t>MADAGASCAR</t>
  </si>
  <si>
    <t>MKD</t>
  </si>
  <si>
    <t>MACEDOINE</t>
  </si>
  <si>
    <t>MACEDONIA, THE FORMER YUGOSLAV REPUBLIC OF</t>
  </si>
  <si>
    <t>MMK</t>
  </si>
  <si>
    <t>MYANMAR</t>
  </si>
  <si>
    <t>MNT</t>
  </si>
  <si>
    <t>MONGOLIE</t>
  </si>
  <si>
    <t>MONGOLIA</t>
  </si>
  <si>
    <t>MOP</t>
  </si>
  <si>
    <t>MACAO</t>
  </si>
  <si>
    <t>MRO</t>
  </si>
  <si>
    <t>MAURITANIE</t>
  </si>
  <si>
    <t>MAURITANIA</t>
  </si>
  <si>
    <t>MTL</t>
  </si>
  <si>
    <t>MALTE</t>
  </si>
  <si>
    <t>MALTA</t>
  </si>
  <si>
    <t>MUR</t>
  </si>
  <si>
    <t>MAURICE (Ile)</t>
  </si>
  <si>
    <t>MAURITIUS</t>
  </si>
  <si>
    <t>MVR</t>
  </si>
  <si>
    <t>MALDIVES (Iles)</t>
  </si>
  <si>
    <t>MALDIVES</t>
  </si>
  <si>
    <t>MWK</t>
  </si>
  <si>
    <t>MALAWI</t>
  </si>
  <si>
    <t>MXN</t>
  </si>
  <si>
    <t>MEXIQUE</t>
  </si>
  <si>
    <t>MEXICO</t>
  </si>
  <si>
    <t>MYR</t>
  </si>
  <si>
    <t>MALAISIE</t>
  </si>
  <si>
    <t>MALAYSIA</t>
  </si>
  <si>
    <t>MZN</t>
  </si>
  <si>
    <t>MOZAMBIQUE</t>
  </si>
  <si>
    <t>NAD</t>
  </si>
  <si>
    <t>NAMIBIE</t>
  </si>
  <si>
    <t>NAMIBIA</t>
  </si>
  <si>
    <t>NGN</t>
  </si>
  <si>
    <t>NIGERIA</t>
  </si>
  <si>
    <t>NIO</t>
  </si>
  <si>
    <t>NICARAGUA</t>
  </si>
  <si>
    <t>NLG</t>
  </si>
  <si>
    <t>PAYS-BAS</t>
  </si>
  <si>
    <t>NETHERLANDS</t>
  </si>
  <si>
    <t>NOK</t>
  </si>
  <si>
    <t>NORVEGE</t>
  </si>
  <si>
    <t>NORWAY</t>
  </si>
  <si>
    <t>NPR</t>
  </si>
  <si>
    <t>NEPAL</t>
  </si>
  <si>
    <t>NZD</t>
  </si>
  <si>
    <t>NOUVELLE ZELANDE</t>
  </si>
  <si>
    <t>NEW ZEALAND</t>
  </si>
  <si>
    <t>OMR</t>
  </si>
  <si>
    <t>OMAN</t>
  </si>
  <si>
    <t>PAB</t>
  </si>
  <si>
    <t>PANAMA</t>
  </si>
  <si>
    <t>PEN</t>
  </si>
  <si>
    <t>PEROU</t>
  </si>
  <si>
    <t>PERU</t>
  </si>
  <si>
    <t>PGK</t>
  </si>
  <si>
    <t>Nlle GUINEE-PAPOUASIE</t>
  </si>
  <si>
    <t>PAPUA NEW GUINEA</t>
  </si>
  <si>
    <t>PHP</t>
  </si>
  <si>
    <t>PHILIPPINES</t>
  </si>
  <si>
    <t>PKR</t>
  </si>
  <si>
    <t>PAKISTAN</t>
  </si>
  <si>
    <t>PLN</t>
  </si>
  <si>
    <t>POLOGNE</t>
  </si>
  <si>
    <t>POLAND</t>
  </si>
  <si>
    <t>PTE</t>
  </si>
  <si>
    <t>PORTUGAL</t>
  </si>
  <si>
    <t>PYG</t>
  </si>
  <si>
    <t>PARAGUAY</t>
  </si>
  <si>
    <t>QAR</t>
  </si>
  <si>
    <t>QATAR</t>
  </si>
  <si>
    <t>ROL</t>
  </si>
  <si>
    <t>ROUMANIE</t>
  </si>
  <si>
    <t>ROMANIA</t>
  </si>
  <si>
    <t>RON</t>
  </si>
  <si>
    <t>ROUMANIE (new)</t>
  </si>
  <si>
    <t>RSD</t>
  </si>
  <si>
    <t>SERBIE</t>
  </si>
  <si>
    <t>SERBIA</t>
  </si>
  <si>
    <t>RUB</t>
  </si>
  <si>
    <t>RUSSIE</t>
  </si>
  <si>
    <t>RUSSIAN FEDERATION</t>
  </si>
  <si>
    <t>RWF</t>
  </si>
  <si>
    <t>RWANDA</t>
  </si>
  <si>
    <t>SAR</t>
  </si>
  <si>
    <t>ARABIE SAOUDITE</t>
  </si>
  <si>
    <t>SAUDI ARABIA</t>
  </si>
  <si>
    <t>SBD</t>
  </si>
  <si>
    <t>SALOMON (Iles)</t>
  </si>
  <si>
    <t>SOLOMON ISLANDS</t>
  </si>
  <si>
    <t>SCR</t>
  </si>
  <si>
    <t>SEYCHELLES</t>
  </si>
  <si>
    <t>SDG</t>
  </si>
  <si>
    <t>SOUDAN</t>
  </si>
  <si>
    <t>SUDAN</t>
  </si>
  <si>
    <t>SUEDE</t>
  </si>
  <si>
    <t>SWEDEN</t>
  </si>
  <si>
    <t>SGD</t>
  </si>
  <si>
    <t>SINGAPOUR</t>
  </si>
  <si>
    <t>SINGAPORE</t>
  </si>
  <si>
    <t>SIT</t>
  </si>
  <si>
    <t>SLOVENIE</t>
  </si>
  <si>
    <t>SLOVENIA</t>
  </si>
  <si>
    <t>SKK</t>
  </si>
  <si>
    <t>SLOVAQUIE</t>
  </si>
  <si>
    <t>SLOVAKIA</t>
  </si>
  <si>
    <t>SLL</t>
  </si>
  <si>
    <t>SIERRA LEONE</t>
  </si>
  <si>
    <t>SOS</t>
  </si>
  <si>
    <t>SOMALIE</t>
  </si>
  <si>
    <t>SOMALIA</t>
  </si>
  <si>
    <t>STD</t>
  </si>
  <si>
    <t>SAOTOME ET PRINCIPE</t>
  </si>
  <si>
    <t>SAO TOME AND PRINCIPE</t>
  </si>
  <si>
    <t>SVC</t>
  </si>
  <si>
    <t>SALVADOR</t>
  </si>
  <si>
    <t>EL SALVADOR</t>
  </si>
  <si>
    <t>SYP</t>
  </si>
  <si>
    <t>SYRIE</t>
  </si>
  <si>
    <t>SYRIAN ARAB REPUBLIC</t>
  </si>
  <si>
    <t>SZL</t>
  </si>
  <si>
    <t>SWAZILAND</t>
  </si>
  <si>
    <t>THB</t>
  </si>
  <si>
    <t>THAILANDE</t>
  </si>
  <si>
    <t>THAILAND</t>
  </si>
  <si>
    <t>TMM</t>
  </si>
  <si>
    <t>TURKMENISTAN</t>
  </si>
  <si>
    <t>TND</t>
  </si>
  <si>
    <t>TUNISIE</t>
  </si>
  <si>
    <t>TUNISIA</t>
  </si>
  <si>
    <t>TOP</t>
  </si>
  <si>
    <t>TONGA (Iles)</t>
  </si>
  <si>
    <t>TONGA</t>
  </si>
  <si>
    <t>TRY</t>
  </si>
  <si>
    <t>TURQUIE (new)</t>
  </si>
  <si>
    <t>TURKEY</t>
  </si>
  <si>
    <t>TTD</t>
  </si>
  <si>
    <t>TRINITE et TOBAGO</t>
  </si>
  <si>
    <t>TRINIDAD AND TOBAGO</t>
  </si>
  <si>
    <t>TWD</t>
  </si>
  <si>
    <t>TAIWAN</t>
  </si>
  <si>
    <t>TZS</t>
  </si>
  <si>
    <t>TANZANIE</t>
  </si>
  <si>
    <t>TANZANIA, UNITED REPUBLIC OF</t>
  </si>
  <si>
    <t>UAH</t>
  </si>
  <si>
    <t>UKRAINE</t>
  </si>
  <si>
    <t>UGX</t>
  </si>
  <si>
    <t>OUGANDA</t>
  </si>
  <si>
    <t>UGANDA</t>
  </si>
  <si>
    <t>ETATS-UNIS</t>
  </si>
  <si>
    <t>UNITED STATES</t>
  </si>
  <si>
    <t>UYU</t>
  </si>
  <si>
    <t>URUGUAY</t>
  </si>
  <si>
    <t>UZS</t>
  </si>
  <si>
    <t>OUZBEKISTAN</t>
  </si>
  <si>
    <t>UZBEKISTAN</t>
  </si>
  <si>
    <t>VEF</t>
  </si>
  <si>
    <t>VENEZUELA</t>
  </si>
  <si>
    <t>VND</t>
  </si>
  <si>
    <t>VIETNAM</t>
  </si>
  <si>
    <t>VIET NAM</t>
  </si>
  <si>
    <t>VUV</t>
  </si>
  <si>
    <t>VANUATU (Iles Hébrides)</t>
  </si>
  <si>
    <t>VANUATU</t>
  </si>
  <si>
    <t>WST</t>
  </si>
  <si>
    <t>SAMOA OCCIDENTALES</t>
  </si>
  <si>
    <t>SAMOA</t>
  </si>
  <si>
    <t>XAF</t>
  </si>
  <si>
    <t>XAG</t>
  </si>
  <si>
    <t>XAU</t>
  </si>
  <si>
    <t>XCD</t>
  </si>
  <si>
    <t>CARAIBES DE L'EST</t>
  </si>
  <si>
    <t>XOF</t>
  </si>
  <si>
    <t>XPD</t>
  </si>
  <si>
    <t>XPF</t>
  </si>
  <si>
    <t>XPT</t>
  </si>
  <si>
    <t>YER</t>
  </si>
  <si>
    <t>YEMEN</t>
  </si>
  <si>
    <t>YUM</t>
  </si>
  <si>
    <t>YUGOSLAVIE</t>
  </si>
  <si>
    <t>YUGOSLAVIA</t>
  </si>
  <si>
    <t>ZAR</t>
  </si>
  <si>
    <t>AFRIQUE DU SUD</t>
  </si>
  <si>
    <t>SOUTH AFRICA</t>
  </si>
  <si>
    <t>ZMK</t>
  </si>
  <si>
    <t>ZAMBIE</t>
  </si>
  <si>
    <t>ZAMBIA</t>
  </si>
  <si>
    <t xml:space="preserve">Summary Accounting Health Indicators  -  Core Business : Investment Solutions  </t>
  </si>
  <si>
    <t>BNP IP Business Line Finance Permanent Control</t>
  </si>
  <si>
    <t>Rating</t>
  </si>
  <si>
    <t>Trend</t>
  </si>
  <si>
    <t>Comments / Points to be monitored</t>
  </si>
  <si>
    <t>A1</t>
  </si>
  <si>
    <t>Scope</t>
  </si>
  <si>
    <t>A2</t>
  </si>
  <si>
    <t xml:space="preserve">Closing quality conditions </t>
  </si>
  <si>
    <t>ì</t>
  </si>
  <si>
    <t>A3</t>
  </si>
  <si>
    <t>A4</t>
  </si>
  <si>
    <t>ó</t>
  </si>
  <si>
    <t>A5</t>
  </si>
  <si>
    <t>A6</t>
  </si>
  <si>
    <t>Bank reconciliations</t>
  </si>
  <si>
    <t>î</t>
  </si>
  <si>
    <t>A7</t>
  </si>
  <si>
    <t>Custodian reconciliations</t>
  </si>
  <si>
    <t>A8</t>
  </si>
  <si>
    <t>Transit accounts / sensitive accounts</t>
  </si>
  <si>
    <t>A9</t>
  </si>
  <si>
    <t>Intra-group reconciliations</t>
  </si>
  <si>
    <t>A10</t>
  </si>
  <si>
    <t>Customers and other indicators</t>
  </si>
  <si>
    <t>B1</t>
  </si>
  <si>
    <t>Staff at Finance department</t>
  </si>
  <si>
    <t>Trend and expected comment : absence or major evolution of the scope</t>
  </si>
  <si>
    <t>In case of absence of outsourcing accounting and sub-consolidation level, cell will be "not applicable" (N/A)</t>
  </si>
  <si>
    <t>Quotation and comment expected on the evolution of recommendations and their action plan (deferred deadline, major falling behind with the action plan) and the increase or the decrease in the number of recommendations (new mission, archiving)</t>
  </si>
  <si>
    <t xml:space="preserve">Allows to give a vision not of the accounting risk what is the aim of the Accounting Health Indicators but indicators under Finance responsibility. If towards the activity few reconciliations are done by Finance, a general " Indicator of control " can include the miscellaneous key controls "Reconciliations". The 2 yellow cells could become a single " Indicator of control" </t>
  </si>
  <si>
    <t xml:space="preserve">Legend : </t>
  </si>
  <si>
    <t>Quotation</t>
  </si>
  <si>
    <t>Satisfactory</t>
  </si>
  <si>
    <t>Generally satisfactory</t>
  </si>
  <si>
    <t>Status quo</t>
  </si>
  <si>
    <t>Marginally satisfactory</t>
  </si>
  <si>
    <t>Unsatisfactory</t>
  </si>
  <si>
    <t>Non applicable</t>
  </si>
  <si>
    <t>Quality of reporting packages and financial data received (in case of sub-consolidation or outsourced accounting)</t>
  </si>
  <si>
    <t>Manual journals</t>
  </si>
  <si>
    <t>Account justification</t>
  </si>
  <si>
    <t>Name of system / sub ledger used to feed GL</t>
  </si>
  <si>
    <t>Activity managed by system</t>
  </si>
  <si>
    <t>Amount out of this system</t>
  </si>
  <si>
    <t>Amount in GL</t>
  </si>
  <si>
    <t>Comments: nature of the discrepancies and impact on the reporting package</t>
  </si>
  <si>
    <t>Entity description</t>
  </si>
  <si>
    <t>AP (Oracle)</t>
  </si>
  <si>
    <t>Payables</t>
  </si>
  <si>
    <t>FA</t>
  </si>
  <si>
    <t>Systems whose reconciliation highlighted exceptions</t>
  </si>
  <si>
    <t>AR (Oracle)</t>
  </si>
  <si>
    <t>BGL</t>
  </si>
  <si>
    <t>BULGARIE</t>
  </si>
  <si>
    <t>ECS</t>
  </si>
  <si>
    <t>EQUATEUR</t>
  </si>
  <si>
    <t>ECUADOR</t>
  </si>
  <si>
    <t>SHP</t>
  </si>
  <si>
    <t>SAINTE HELENE</t>
  </si>
  <si>
    <t>SAINT HELENA</t>
  </si>
  <si>
    <t>SRD</t>
  </si>
  <si>
    <t>SURINAM</t>
  </si>
  <si>
    <t>SURINAME</t>
  </si>
  <si>
    <t>VEB</t>
  </si>
  <si>
    <t>XEU</t>
  </si>
  <si>
    <t>ZWL</t>
  </si>
  <si>
    <t>ZIMBABWE</t>
  </si>
  <si>
    <t xml:space="preserve">No significant point to be reported. Rating GS due to small size of team at some entities , hence segregation of duties is not always available but action plan has been put in place </t>
  </si>
  <si>
    <t>Favorable evolution for the last quarter</t>
  </si>
  <si>
    <t>Unfavorable evolution for the last quarter</t>
  </si>
  <si>
    <t>Cloture 
Close</t>
  </si>
  <si>
    <t>CLF</t>
  </si>
  <si>
    <t>ZMW</t>
  </si>
  <si>
    <t>ZWD</t>
  </si>
  <si>
    <t>ZIMBABWE( ancienne monnaie)</t>
  </si>
  <si>
    <t>ZIMBABWE ( old )</t>
  </si>
  <si>
    <t>Number of journals*</t>
  </si>
  <si>
    <t>Amount***</t>
  </si>
  <si>
    <t xml:space="preserve">Number </t>
  </si>
  <si>
    <t>Number</t>
  </si>
  <si>
    <t>Net P&amp;L impact</t>
  </si>
  <si>
    <t>Excel loaders</t>
  </si>
  <si>
    <t>Manual postings</t>
  </si>
  <si>
    <t>Total</t>
  </si>
  <si>
    <t>Net PnL Impact</t>
  </si>
  <si>
    <t>Absolute Value</t>
  </si>
  <si>
    <t>of manual entries controlled at the 2nd level in %</t>
  </si>
  <si>
    <t>Minor activity for IP, Still some discrepancies at BNPP IP SA on seed Money</t>
  </si>
  <si>
    <t>Q4-14</t>
  </si>
  <si>
    <t>UNIDAD DE FOMENTO CHILIEN</t>
  </si>
  <si>
    <t>AFRIQUE CENTRALE</t>
  </si>
  <si>
    <t>Once d'Argent</t>
  </si>
  <si>
    <t>Ounce of Silver</t>
  </si>
  <si>
    <t>Once d' Or</t>
  </si>
  <si>
    <t>Ounce of Gold</t>
  </si>
  <si>
    <t>COMMUNAUTE EUROPEENNE</t>
  </si>
  <si>
    <t>EUROPEEN COMMUNITY</t>
  </si>
  <si>
    <t>Ouest AFRICAIN</t>
  </si>
  <si>
    <t>WEST AFRICA</t>
  </si>
  <si>
    <t>Once de Palladium</t>
  </si>
  <si>
    <t>Ounce of Palladium</t>
  </si>
  <si>
    <t>POLYNESIE FRANCAISE</t>
  </si>
  <si>
    <t>FRENCH POLYNESIA</t>
  </si>
  <si>
    <t>Once de Platine</t>
  </si>
  <si>
    <t>Ounce of Platinium</t>
  </si>
  <si>
    <t>Reconciliation between GL and Subledgers</t>
  </si>
  <si>
    <t>Q1/Q4</t>
  </si>
  <si>
    <t>Q1-15</t>
  </si>
  <si>
    <t>SUMMARY AHI Q1 2015</t>
  </si>
  <si>
    <t>Quaterly report -March 2015</t>
  </si>
  <si>
    <t>A6 - Comptes sensibles</t>
  </si>
  <si>
    <t>Entity reporting</t>
  </si>
  <si>
    <t>AP (SAP)</t>
  </si>
  <si>
    <t xml:space="preserve">IG entities : no change of Scope since Q4 2014. IGIP scope includes 23 entities
</t>
  </si>
  <si>
    <t>Regarding the L1I package: 100% of  entities have published in time their package. 1 republication of L1I in Q1 2015 against 10 in Q4 2014. Republication of L1I was due to ICO regularization</t>
  </si>
  <si>
    <t xml:space="preserve">No risk identified and no provision booked. </t>
  </si>
  <si>
    <t xml:space="preserve"> Still some discrepancies at BNPP IP SA on seed Money</t>
  </si>
  <si>
    <t xml:space="preserve">Only IP Asia has booked provision based on group policy to cover the risk of outstanding debt relating to QFII funds. 99% of debit suspenses items over 1 year are concerning IP sensitive items mostly explained by agreement not signed between THEAM and PAM and fx notes receivables at BNPP IP UK </t>
  </si>
  <si>
    <t xml:space="preserve">Most of Interco discrepancies over Group's thresholds for IG entities are related to pivot discrepancies, rules mismatch or misdeclaration of the counterparty.
Most of balance sheet and off balance sheet discrepancies are due to error in counterpart declaration done by the counterparty (amount concerning Funds and not the management company). </t>
  </si>
  <si>
    <t xml:space="preserve"> Data on subledger 2nd level review % to enrich. 4 eyes principles aren't applied everywhere for SubLedgers.</t>
  </si>
  <si>
    <t xml:space="preserve"> BNPP IP SGR, PAM SAS and BNPP IP UK did not justify all of accounts, still over 99% balance sheet in term of amount is.</t>
  </si>
  <si>
    <t>Discrepancies between GL ledger and PO cleared on French entities except for PAM (200KEUR based onto the update communicated during the April FPC Committee) &amp; CAMGESTION
no proper report for advance to supplier
Germany does not proceed to reconciliation between Oracle AP and Oracle GL.</t>
  </si>
  <si>
    <t xml:space="preserve">IP UK:Payment of an invoice to a wrong counterpart (35KEUR, the amount has been recovered no p&amp;l impact)
IP BE :Incident in the Corporate Actions team within Investment Ops required the set up of an operational loss provision of EUR 3.8m in the Q1/2015 accounts.
PAM SAS: Double payment of invoices
</t>
  </si>
  <si>
    <t>Q4/Q3</t>
  </si>
  <si>
    <t>FA (Oracle)</t>
  </si>
  <si>
    <t>Q3-15</t>
  </si>
  <si>
    <t>Q3/Q2</t>
  </si>
  <si>
    <t>Provisions Réelles</t>
  </si>
  <si>
    <t>Number of incidents*</t>
  </si>
  <si>
    <t>Source</t>
  </si>
  <si>
    <t>Commentaires</t>
  </si>
  <si>
    <t xml:space="preserve">Evolution of Incidents </t>
  </si>
  <si>
    <t>Incidents in number</t>
  </si>
  <si>
    <t>Net PnL impact in  K€</t>
  </si>
  <si>
    <t xml:space="preserve">IG entities : Merger between BNPP AM Inc &amp; FFTW Inc . IGIP scope includes 22 entities
EQM entities :  No scope changes (13 entities on EQM)
</t>
  </si>
  <si>
    <t>SUMMARY AHI Q2 2015</t>
  </si>
  <si>
    <t>No risk identified and no provision booked. 
Decrease of number of bank accounted(- 23 bank accounts )
Significant debit suspense (600MEUR) item for BNPP IP SA due to the loan operation with IP BE Holding, it has been solved</t>
  </si>
  <si>
    <t>Only IP Asia has booked provision (7244 KHKD) based on group policy to cover the risk of outstanding debt relating to QFII funds. 91% of debit suspenses items over 1 year are concerning IP sensitive items mostly explained by agreement not signed between THEAM and PAM and the UK FX notes</t>
  </si>
  <si>
    <t>Most of Interco discrepancies over Group's thresholds for IG entities are related to pivot discrepancies, rules mismatch or misdeclaration of the counterparty.
Most of balance sheet and off balance sheet discrepancies are due to error in counterpart declaration done by the counterparty (amount concerning Funds and not the management company). 
There was an ICO break of 600MEUR between IP SA and BNPP IP BE resolved after Q2</t>
  </si>
  <si>
    <t>- IP Lux: incidents for 167 Keur (including one for 156 Keur =&gt; n 2014 period for Custody costs on Flexi III and Flexifund)
- IP Asia: 5 Incidents declared (dealing errors), P&amp;l Impact is 2k</t>
  </si>
  <si>
    <t xml:space="preserve"> 4 eyes principles for Subledger still need to be implemented</t>
  </si>
  <si>
    <t>At IP level the justification level is quite satisfactory. 
BNPP PAM SAS declared 6276 KEUR (debit + credit) as unjustified amount, mainly related to subledger to GL reconciliation
BNPP IP UK have 2 accounts not justififed</t>
  </si>
  <si>
    <t>Discrepancies between GL ledger and PO cleared on French entities except for PAM.
PAM: 
PAM: AP etGL, écart de 4300k dont 4200k expliqué en attente de l'explication.
Reconciliation still happening in converted ccy =&gt; reval as discrepancy.
Germany does not proceed to reconciliation between Oracle AP and Oracle GL.</t>
  </si>
  <si>
    <t>MOYEN - Réel
4 ème Trimestre 2015
  ________
Effective Average -  4th quarter 2015</t>
  </si>
  <si>
    <t>Quaterly report - Dec 2015</t>
  </si>
  <si>
    <t>Q4-15</t>
  </si>
  <si>
    <r>
      <rPr>
        <b/>
        <sz val="10"/>
        <rFont val="Arial Narrow"/>
        <family val="2"/>
      </rPr>
      <t>IP NL Holding</t>
    </r>
    <r>
      <rPr>
        <sz val="10"/>
        <rFont val="Arial Narrow"/>
        <family val="2"/>
      </rPr>
      <t xml:space="preserve">
1. 4 blocking errors have not solved yet in Q4 before the closing. Alain and Bianchi are still busy with a solution. 
2.  After D + 11, there was a review of matisse tax package with local tax manager. It appeared that there is an overstatement of 3.5 million corporate income tax charges. This has been communicated to international CFO on d + 14. No correction is needed due to the high threshold (5 million).  A matisse tax package review will be arranged before D + 11 going forward. </t>
    </r>
  </si>
  <si>
    <t>Q1 2016</t>
  </si>
  <si>
    <t>Attention: Convertir en EURO le montant des comptes de bilan non justifiés</t>
  </si>
  <si>
    <t>Q2 2016</t>
  </si>
  <si>
    <t>Formules</t>
  </si>
  <si>
    <t>Formule</t>
  </si>
  <si>
    <t>En dur</t>
  </si>
  <si>
    <t>Tmoy 31 dec 15</t>
  </si>
  <si>
    <t xml:space="preserve"> clot du 31 déc 2015</t>
  </si>
  <si>
    <t xml:space="preserve">                                                                                                                                                                                                            </t>
  </si>
  <si>
    <t>Variations Standard</t>
  </si>
  <si>
    <t>Variations Non Standard</t>
  </si>
  <si>
    <t>Variations Sub Ledger</t>
  </si>
  <si>
    <t xml:space="preserve">Amount </t>
  </si>
  <si>
    <t>Q3 2016</t>
  </si>
  <si>
    <t>Q4 2016</t>
  </si>
  <si>
    <t>Fx rate 12/16</t>
  </si>
  <si>
    <t>COURS DES DEVISES  - MATISSE - 31 décembre 2016 / FOREIGN EXCHANGE RATE - MATISSE - 31 December 2016</t>
  </si>
  <si>
    <t>Clôture 
Close</t>
  </si>
  <si>
    <t>MOYEN - Réel
4ème  Trimestre 2016
  ________
Effective - Average
4th quarter 2016</t>
  </si>
  <si>
    <t>Discrepancy as of Q4 2016</t>
  </si>
  <si>
    <t>Subledger to GL Reconciliation</t>
  </si>
  <si>
    <t>Variation Q4/Q3</t>
  </si>
  <si>
    <t xml:space="preserve">Nb comptes bancaires ouverts </t>
  </si>
  <si>
    <t>Entités</t>
  </si>
  <si>
    <t>FEUILLE DE CALCUL IG IP</t>
  </si>
  <si>
    <t>Colonne à remplir</t>
  </si>
  <si>
    <t>FX 12/16</t>
  </si>
  <si>
    <t>Manual Entries</t>
  </si>
  <si>
    <t xml:space="preserve">A8  -  Customers and other indicators </t>
  </si>
  <si>
    <t>(K currency)</t>
  </si>
  <si>
    <t>B1 - Personnel Finances</t>
  </si>
  <si>
    <r>
      <t xml:space="preserve">Accounting </t>
    </r>
    <r>
      <rPr>
        <b/>
        <sz val="11"/>
        <color rgb="FFC00000"/>
        <rFont val="Arial"/>
        <family val="2"/>
      </rPr>
      <t>non-standard</t>
    </r>
    <r>
      <rPr>
        <b/>
        <sz val="11"/>
        <color theme="1"/>
        <rFont val="Arial"/>
        <family val="2"/>
      </rPr>
      <t xml:space="preserve"> manual journals </t>
    </r>
  </si>
  <si>
    <r>
      <t xml:space="preserve">Accounting </t>
    </r>
    <r>
      <rPr>
        <b/>
        <sz val="11"/>
        <color rgb="FFC00000"/>
        <rFont val="Arial"/>
        <family val="2"/>
      </rPr>
      <t>standard</t>
    </r>
    <r>
      <rPr>
        <b/>
        <sz val="11"/>
        <color theme="1"/>
        <rFont val="Arial"/>
        <family val="2"/>
      </rPr>
      <t xml:space="preserve"> </t>
    </r>
    <r>
      <rPr>
        <b/>
        <sz val="11"/>
        <rFont val="Arial"/>
        <family val="2"/>
      </rPr>
      <t xml:space="preserve">manual </t>
    </r>
    <r>
      <rPr>
        <b/>
        <sz val="11"/>
        <color theme="1"/>
        <rFont val="Arial"/>
        <family val="2"/>
      </rPr>
      <t>journals</t>
    </r>
  </si>
  <si>
    <r>
      <rPr>
        <b/>
        <sz val="11"/>
        <color rgb="FFC00000"/>
        <rFont val="Arial"/>
        <family val="2"/>
      </rPr>
      <t xml:space="preserve">Sub-ledger </t>
    </r>
    <r>
      <rPr>
        <b/>
        <sz val="11"/>
        <color theme="1"/>
        <rFont val="Arial"/>
        <family val="2"/>
      </rPr>
      <t>manual journals</t>
    </r>
  </si>
  <si>
    <t>Ajouter colonne conversion en EUR</t>
  </si>
  <si>
    <t>Somme convertie EUR</t>
  </si>
  <si>
    <t>Conversion EUR</t>
  </si>
  <si>
    <t>22 entités ayant répondu</t>
  </si>
  <si>
    <t>15 KUSD</t>
  </si>
  <si>
    <t>PROV théoriqure en EUROS</t>
  </si>
  <si>
    <t>Japon</t>
  </si>
  <si>
    <t>USA</t>
  </si>
  <si>
    <t>Indonesie</t>
  </si>
  <si>
    <t>A4  -    Cash</t>
  </si>
  <si>
    <t>données à récuperer dans fichier pays onglet "details" section A4</t>
  </si>
  <si>
    <t>Bresil</t>
  </si>
  <si>
    <t>Autriche</t>
  </si>
  <si>
    <t>Italie</t>
  </si>
  <si>
    <t>Asie</t>
  </si>
  <si>
    <t>Australie</t>
  </si>
  <si>
    <t>Pays bas</t>
  </si>
  <si>
    <t>Nordique</t>
  </si>
  <si>
    <t>Belgique</t>
  </si>
  <si>
    <t>Allemagne</t>
  </si>
  <si>
    <t>Société</t>
  </si>
  <si>
    <t>recuperer données fichier société onglet "details" section A8"</t>
  </si>
  <si>
    <t>Données à récuperer dans onglet "details", section A9</t>
  </si>
  <si>
    <t>Données à récuperer dans onglet "details", section A10</t>
  </si>
  <si>
    <t>Justification
Overall amount</t>
  </si>
  <si>
    <t>Justification
Number</t>
  </si>
  <si>
    <t>Budgeted Staff (permanent equivalent full time)</t>
  </si>
  <si>
    <t>Recruitments
 in progress</t>
  </si>
  <si>
    <t>Temporary 
workers</t>
  </si>
  <si>
    <t>Staff under
 1 year (%)</t>
  </si>
  <si>
    <t>Staff over
 1 year (%)</t>
  </si>
  <si>
    <t>Non standard</t>
  </si>
  <si>
    <t>Standard</t>
  </si>
  <si>
    <t>Total suspens comptes sensibles Non standard en nombre et en montant en KEUR</t>
  </si>
  <si>
    <t>Total suspens comptes sensibles Standard en nombre et en montant en KEUR</t>
  </si>
  <si>
    <t xml:space="preserve">Théorique </t>
  </si>
  <si>
    <t>données récupérées de l'onglet "A6 - Transit Sensitive accounts"</t>
  </si>
  <si>
    <t>justifications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</si>
</sst>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3" formatCode="_-* #,##0.00\ _€_-;\-* #,##0.00\ _€_-;_-* &quot;-&quot;??\ _€_-;_-@_-"/>
    <numFmt numFmtId="164" formatCode="_-* #,##0.00_-;\-* #,##0.00_-;_-* &quot;-&quot;??_-;_-@_-"/>
    <numFmt numFmtId="165" formatCode="#,##0&quot; KEUR&quot;;\-#,##0&quot; KEUR&quot;"/>
    <numFmt numFmtId="166" formatCode="#,##0\ &quot;KEUR&quot;;\-#,##0\ &quot;KEUR&quot;"/>
    <numFmt numFmtId="167" formatCode="#,##0&quot; KGBP&quot;;\-#,##0&quot; KGBP&quot;"/>
    <numFmt numFmtId="168" formatCode="#,##0\ &quot;KJPY&quot;;\-#,##0\ &quot;KJPY&quot;"/>
    <numFmt numFmtId="169" formatCode="#,##0\ &quot;KUSD&quot;;\-#,##0\ &quot;KUSD&quot;"/>
    <numFmt numFmtId="170" formatCode="#,##0\ &quot;KBRL&quot;;\-#,##0\ &quot;KBRL&quot;"/>
    <numFmt numFmtId="171" formatCode="#,##0\ &quot;KAUD&quot;;\-#,##0\ &quot;KAUD&quot;"/>
    <numFmt numFmtId="172" formatCode="_-* #,##0\ _€_-;\-* #,##0\ _€_-;_-* &quot;-&quot;??\ _€_-;_-@_-"/>
    <numFmt numFmtId="173" formatCode="#,##0.0000000"/>
    <numFmt numFmtId="174" formatCode="#,##0.000000"/>
    <numFmt numFmtId="175" formatCode="#,##0.000"/>
    <numFmt numFmtId="176" formatCode="_(* #,##0.00_);_(* \(#,##0.00\);_(* &quot;-&quot;??_);_(@_)"/>
    <numFmt numFmtId="177" formatCode="_([$€-2]* #,##0.00_);_([$€-2]* \(#,##0.00\);_([$€-2]* &quot;-&quot;??_)"/>
    <numFmt numFmtId="178" formatCode="#,##0.000000000"/>
    <numFmt numFmtId="179" formatCode="#,##0\ &quot;KHKD&quot;;\-#,##0\ &quot;KHKD&quot;"/>
    <numFmt numFmtId="180" formatCode="#,##0\ &quot;KSEK&quot;;\-#,##0\ &quot;KSEK&quot;"/>
    <numFmt numFmtId="181" formatCode="#,##0\ &quot;KIDR&quot;;\-#,##0\ &quot;KIDR&quot;"/>
    <numFmt numFmtId="182" formatCode="_-* #,##0_-;\-* #,##0_-;_-* &quot;-&quot;_-;_-@_-"/>
    <numFmt numFmtId="183" formatCode="_(* #,##0_);_(* \(#,##0\);_(* &quot;-&quot;??_);_(@_)"/>
    <numFmt numFmtId="184" formatCode="#,##0.#########"/>
    <numFmt numFmtId="185" formatCode="#,##0.##########"/>
    <numFmt numFmtId="186" formatCode="0.00_ ;[Red]\-0.00\ "/>
    <numFmt numFmtId="187" formatCode="[Blue]#,##0.00;[Red]\(#,##0.00\);0.00"/>
    <numFmt numFmtId="188" formatCode="mm/dd/yy"/>
    <numFmt numFmtId="189" formatCode="#,##0.00\ &quot;KEUR&quot;;\-#,##0.00\ &quot;KEUR&quot;"/>
    <numFmt numFmtId="190" formatCode="_(* #,##0.0_);_(* \(#,##0.0\);_(* &quot;-&quot;??_);_(@_)"/>
    <numFmt numFmtId="191" formatCode="0.###########"/>
    <numFmt numFmtId="192" formatCode="0.0%"/>
    <numFmt numFmtId="193" formatCode="0.0"/>
    <numFmt numFmtId="194" formatCode="_ * #,##0.00_ ;_ * \-#,##0.00_ ;_ * &quot;-&quot;??_ ;_ @_ "/>
    <numFmt numFmtId="195" formatCode="_-* #,##0.0\ _€_-;\-* #,##0.0\ _€_-;_-* &quot;-&quot;??\ _€_-;_-@_-"/>
  </numFmts>
  <fonts count="156">
    <font>
      <sz val="11"/>
      <color theme="1"/>
      <name val="Calibri"/>
      <family val="2"/>
      <scheme val="minor"/>
    </font>
    <font>
      <sz val="11"/>
      <color indexed="8"/>
      <name val="Calibri"/>
      <family val="2"/>
    </font>
    <font>
      <b/>
      <sz val="11"/>
      <color indexed="8"/>
      <name val="Calibri"/>
      <family val="2"/>
    </font>
    <font>
      <sz val="11"/>
      <color indexed="9"/>
      <name val="Calibri"/>
      <family val="2"/>
    </font>
    <font>
      <sz val="10"/>
      <name val="Arial"/>
      <family val="2"/>
    </font>
    <font>
      <b/>
      <sz val="10"/>
      <name val="MS Sans Serif"/>
      <family val="2"/>
    </font>
    <font>
      <sz val="10"/>
      <name val="Geneva"/>
    </font>
    <font>
      <sz val="10"/>
      <name val="Courier"/>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
    </font>
    <font>
      <b/>
      <sz val="11"/>
      <name val="Calibri "/>
    </font>
    <font>
      <b/>
      <sz val="12"/>
      <color indexed="10"/>
      <name val="Calibri"/>
      <family val="2"/>
    </font>
    <font>
      <b/>
      <sz val="11"/>
      <name val="Arial"/>
      <family val="2"/>
    </font>
    <font>
      <sz val="11"/>
      <name val="Arial"/>
      <family val="2"/>
    </font>
    <font>
      <i/>
      <sz val="11"/>
      <name val="Arial"/>
      <family val="2"/>
    </font>
    <font>
      <sz val="12"/>
      <name val="Arial"/>
      <family val="2"/>
    </font>
    <font>
      <sz val="8"/>
      <name val="Arial"/>
      <family val="2"/>
    </font>
    <font>
      <sz val="11"/>
      <color theme="1"/>
      <name val="Calibri"/>
      <family val="2"/>
      <scheme val="minor"/>
    </font>
    <font>
      <sz val="11"/>
      <color theme="1"/>
      <name val="Arial"/>
      <family val="2"/>
    </font>
    <font>
      <sz val="12"/>
      <color theme="1"/>
      <name val="Arial"/>
      <family val="2"/>
    </font>
    <font>
      <sz val="11"/>
      <color rgb="FFFF0000"/>
      <name val="Arial"/>
      <family val="2"/>
    </font>
    <font>
      <b/>
      <sz val="11"/>
      <color theme="1"/>
      <name val="Arial"/>
      <family val="2"/>
    </font>
    <font>
      <sz val="11"/>
      <name val="Calibri"/>
      <family val="2"/>
      <scheme val="minor"/>
    </font>
    <font>
      <b/>
      <sz val="11"/>
      <color rgb="FFFF0000"/>
      <name val="Arial"/>
      <family val="2"/>
    </font>
    <font>
      <sz val="10"/>
      <name val="Arial"/>
      <family val="2"/>
    </font>
    <font>
      <b/>
      <u/>
      <sz val="10"/>
      <name val="Arial"/>
      <family val="2"/>
    </font>
    <font>
      <sz val="10"/>
      <color theme="1"/>
      <name val="Arial"/>
      <family val="2"/>
    </font>
    <font>
      <b/>
      <sz val="10"/>
      <color indexed="9"/>
      <name val="Arial"/>
      <family val="2"/>
    </font>
    <font>
      <b/>
      <sz val="10"/>
      <name val="Arial"/>
      <family val="2"/>
    </font>
    <font>
      <sz val="10"/>
      <color theme="1"/>
      <name val="Calibri"/>
      <family val="2"/>
      <scheme val="minor"/>
    </font>
    <font>
      <b/>
      <sz val="12"/>
      <color indexed="52"/>
      <name val="Arial"/>
      <family val="2"/>
    </font>
    <font>
      <b/>
      <sz val="12"/>
      <color indexed="12"/>
      <name val="Arial"/>
      <family val="2"/>
    </font>
    <font>
      <b/>
      <sz val="11"/>
      <color indexed="52"/>
      <name val="Arial"/>
      <family val="2"/>
    </font>
    <font>
      <sz val="10"/>
      <name val="Times New Roman"/>
      <family val="1"/>
    </font>
    <font>
      <sz val="10"/>
      <name val="Wingdings"/>
      <charset val="2"/>
    </font>
    <font>
      <b/>
      <i/>
      <u/>
      <sz val="10"/>
      <name val="Arial"/>
      <family val="2"/>
    </font>
    <font>
      <b/>
      <i/>
      <u/>
      <sz val="8"/>
      <name val="Arial"/>
      <family val="2"/>
    </font>
    <font>
      <sz val="10"/>
      <name val="Arial Narrow"/>
      <family val="2"/>
    </font>
    <font>
      <b/>
      <sz val="10"/>
      <name val="Arial Narrow"/>
      <family val="2"/>
    </font>
    <font>
      <b/>
      <sz val="12"/>
      <name val="Arial"/>
      <family val="2"/>
    </font>
    <font>
      <sz val="10"/>
      <name val="Arial"/>
      <family val="2"/>
    </font>
    <font>
      <sz val="10"/>
      <name val="Calibri"/>
      <family val="2"/>
      <scheme val="minor"/>
    </font>
    <font>
      <b/>
      <sz val="10"/>
      <name val="Calibri"/>
      <family val="2"/>
      <scheme val="minor"/>
    </font>
    <font>
      <b/>
      <sz val="10"/>
      <color indexed="8"/>
      <name val="Calibri"/>
      <family val="2"/>
      <scheme val="minor"/>
    </font>
    <font>
      <b/>
      <u/>
      <sz val="10"/>
      <name val="Calibri"/>
      <family val="2"/>
      <scheme val="minor"/>
    </font>
    <font>
      <sz val="10"/>
      <color indexed="8"/>
      <name val="Calibri"/>
      <family val="2"/>
      <scheme val="minor"/>
    </font>
    <font>
      <sz val="10"/>
      <name val="Arial"/>
      <family val="2"/>
    </font>
    <font>
      <sz val="9"/>
      <color indexed="81"/>
      <name val="Tahoma"/>
      <family val="2"/>
    </font>
    <font>
      <b/>
      <sz val="9"/>
      <color indexed="81"/>
      <name val="Tahoma"/>
      <family val="2"/>
    </font>
    <font>
      <sz val="11"/>
      <color rgb="FFFF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9"/>
      <color theme="10"/>
      <name val="Arial"/>
      <family val="2"/>
    </font>
    <font>
      <sz val="11"/>
      <color rgb="FF000000"/>
      <name val="Calibri"/>
      <family val="2"/>
      <scheme val="minor"/>
    </font>
    <font>
      <sz val="10"/>
      <name val="Arial"/>
      <family val="2"/>
    </font>
    <font>
      <sz val="10"/>
      <name val="MS Sans Serif"/>
      <family val="2"/>
    </font>
    <font>
      <sz val="11"/>
      <name val="Arial"/>
      <family val="2"/>
    </font>
    <font>
      <b/>
      <sz val="11"/>
      <name val="Calibri"/>
      <family val="2"/>
      <scheme val="minor"/>
    </font>
    <font>
      <sz val="10"/>
      <color rgb="FFFF0000"/>
      <name val="Arial Narrow"/>
      <family val="2"/>
    </font>
    <font>
      <sz val="10"/>
      <name val="Arial"/>
      <family val="2"/>
    </font>
    <font>
      <sz val="10"/>
      <color indexed="8"/>
      <name val="Arial"/>
      <family val="2"/>
    </font>
    <font>
      <sz val="10"/>
      <name val="Arial"/>
      <family val="2"/>
    </font>
    <font>
      <sz val="10"/>
      <name val="Arial"/>
      <family val="2"/>
    </font>
    <font>
      <sz val="11"/>
      <color theme="1"/>
      <name val="Calibri"/>
      <family val="3"/>
      <charset val="128"/>
      <scheme val="minor"/>
    </font>
    <font>
      <sz val="11"/>
      <color theme="1"/>
      <name val="Calibri"/>
      <family val="2"/>
      <scheme val="minor"/>
    </font>
    <font>
      <sz val="11"/>
      <name val="Arial"/>
      <family val="2"/>
    </font>
    <font>
      <sz val="11"/>
      <color theme="1"/>
      <name val="Arial"/>
      <family val="2"/>
    </font>
    <font>
      <u/>
      <sz val="10"/>
      <color theme="10"/>
      <name val="Arial"/>
      <family val="2"/>
    </font>
    <font>
      <sz val="8"/>
      <color theme="1"/>
      <name val="Arial"/>
      <family val="2"/>
    </font>
    <font>
      <i/>
      <sz val="10"/>
      <name val="Arial"/>
      <family val="2"/>
    </font>
    <font>
      <sz val="9"/>
      <name val="Arial"/>
      <family val="2"/>
    </font>
    <font>
      <b/>
      <sz val="14"/>
      <color indexed="21"/>
      <name val="Arial"/>
      <family val="2"/>
    </font>
    <font>
      <b/>
      <sz val="16"/>
      <color indexed="8"/>
      <name val="Arial"/>
      <family val="2"/>
    </font>
    <font>
      <b/>
      <sz val="14"/>
      <color indexed="13"/>
      <name val="Arial"/>
      <family val="2"/>
    </font>
    <font>
      <sz val="10"/>
      <color indexed="55"/>
      <name val="Arial"/>
      <family val="2"/>
    </font>
    <font>
      <b/>
      <sz val="14"/>
      <color indexed="9"/>
      <name val="Arial"/>
      <family val="2"/>
    </font>
    <font>
      <b/>
      <sz val="20"/>
      <color indexed="8"/>
      <name val="Arial"/>
      <family val="2"/>
    </font>
    <font>
      <sz val="11"/>
      <name val="Arial"/>
      <family val="2"/>
    </font>
    <font>
      <sz val="11"/>
      <name val="Arial"/>
      <family val="2"/>
    </font>
    <font>
      <sz val="10"/>
      <name val="Arial"/>
      <family val="2"/>
    </font>
    <font>
      <sz val="11"/>
      <color theme="1"/>
      <name val="Calibri"/>
      <family val="2"/>
      <scheme val="minor"/>
    </font>
    <font>
      <sz val="10"/>
      <name val="Arial"/>
      <family val="2"/>
    </font>
    <font>
      <sz val="10"/>
      <color indexed="12"/>
      <name val="Arial"/>
      <family val="2"/>
    </font>
    <font>
      <sz val="10"/>
      <color theme="1"/>
      <name val="Times New Roman"/>
      <family val="2"/>
    </font>
    <font>
      <sz val="10"/>
      <color rgb="FF9C0006"/>
      <name val="Times New Roman"/>
      <family val="2"/>
    </font>
    <font>
      <sz val="10"/>
      <color rgb="FF9C6500"/>
      <name val="Times New Roman"/>
      <family val="2"/>
    </font>
    <font>
      <sz val="10"/>
      <color rgb="FF006100"/>
      <name val="Times New Roman"/>
      <family val="2"/>
    </font>
    <font>
      <b/>
      <sz val="10"/>
      <color rgb="FF3F3F3F"/>
      <name val="Times New Roman"/>
      <family val="2"/>
    </font>
    <font>
      <i/>
      <sz val="10"/>
      <color rgb="FF7F7F7F"/>
      <name val="Times New Roman"/>
      <family val="2"/>
    </font>
    <font>
      <b/>
      <sz val="15"/>
      <color theme="3"/>
      <name val="Times New Roman"/>
      <family val="2"/>
    </font>
    <font>
      <b/>
      <sz val="13"/>
      <color theme="3"/>
      <name val="Times New Roman"/>
      <family val="2"/>
    </font>
    <font>
      <b/>
      <sz val="11"/>
      <color theme="3"/>
      <name val="Times New Roman"/>
      <family val="2"/>
    </font>
    <font>
      <b/>
      <sz val="10"/>
      <color theme="0"/>
      <name val="Times New Roman"/>
      <family val="2"/>
    </font>
    <font>
      <b/>
      <sz val="10"/>
      <color rgb="FFFF0000"/>
      <name val="Arial"/>
      <family val="2"/>
    </font>
    <font>
      <sz val="11"/>
      <color theme="1"/>
      <name val="Calibri"/>
      <family val="2"/>
      <scheme val="minor"/>
    </font>
    <font>
      <b/>
      <sz val="11"/>
      <color rgb="FFFF0000"/>
      <name val="Calibri"/>
      <family val="2"/>
      <scheme val="minor"/>
    </font>
    <font>
      <b/>
      <sz val="12"/>
      <color rgb="FFFF0000"/>
      <name val="Calibri"/>
      <family val="2"/>
      <scheme val="minor"/>
    </font>
    <font>
      <b/>
      <sz val="14"/>
      <color rgb="FFFF0000"/>
      <name val="Calibri"/>
      <family val="2"/>
      <scheme val="minor"/>
    </font>
    <font>
      <sz val="10"/>
      <name val="Arial"/>
      <family val="2"/>
    </font>
    <font>
      <sz val="10"/>
      <name val="Arial"/>
      <family val="2"/>
    </font>
    <font>
      <sz val="11"/>
      <name val="Arial"/>
      <family val="2"/>
    </font>
    <font>
      <b/>
      <u/>
      <sz val="11"/>
      <color theme="1"/>
      <name val="Calibri"/>
      <family val="2"/>
      <scheme val="minor"/>
    </font>
    <font>
      <b/>
      <u/>
      <sz val="11"/>
      <name val="Calibri"/>
      <family val="2"/>
      <scheme val="minor"/>
    </font>
    <font>
      <b/>
      <sz val="11"/>
      <color rgb="FFC00000"/>
      <name val="Arial"/>
      <family val="2"/>
    </font>
    <font>
      <sz val="8"/>
      <color rgb="FFC00000"/>
      <name val="Arial"/>
      <family val="2"/>
    </font>
    <font>
      <sz val="10"/>
      <name val="Arial"/>
      <family val="2"/>
    </font>
    <font>
      <sz val="10"/>
      <name val="Arial"/>
      <family val="2"/>
    </font>
    <font>
      <sz val="11"/>
      <name val="Arial"/>
      <family val="2"/>
    </font>
    <font>
      <sz val="8"/>
      <color rgb="FF0000FF"/>
      <name val="Arial"/>
      <family val="2"/>
    </font>
    <font>
      <b/>
      <sz val="8"/>
      <color rgb="FF0000FF"/>
      <name val="Arial"/>
      <family val="2"/>
    </font>
    <font>
      <b/>
      <sz val="12"/>
      <color rgb="FFC00000"/>
      <name val="Arial"/>
      <family val="2"/>
    </font>
    <font>
      <b/>
      <u/>
      <sz val="12"/>
      <color rgb="FFC00000"/>
      <name val="Arial"/>
      <family val="2"/>
    </font>
    <font>
      <b/>
      <sz val="11"/>
      <color rgb="FFC00000"/>
      <name val="Calibri "/>
    </font>
    <font>
      <sz val="11"/>
      <color rgb="FFC00000"/>
      <name val="Calibri"/>
      <family val="2"/>
      <scheme val="minor"/>
    </font>
    <font>
      <b/>
      <sz val="14"/>
      <name val="Calibri"/>
      <family val="2"/>
      <scheme val="minor"/>
    </font>
    <font>
      <sz val="10"/>
      <color rgb="FFFF0000"/>
      <name val="Calibri "/>
    </font>
    <font>
      <b/>
      <sz val="11"/>
      <color rgb="FFC00000"/>
      <name val="Calibri"/>
      <family val="2"/>
      <scheme val="minor"/>
    </font>
    <font>
      <sz val="16"/>
      <name val="Arial"/>
      <family val="2"/>
    </font>
    <font>
      <sz val="11"/>
      <color rgb="FFC00000"/>
      <name val="Arial"/>
      <family val="2"/>
    </font>
    <font>
      <b/>
      <sz val="11"/>
      <color rgb="FF9933FF"/>
      <name val="Calibri"/>
      <family val="2"/>
      <scheme val="minor"/>
    </font>
    <font>
      <sz val="9"/>
      <color rgb="FFC00000"/>
      <name val="Arial"/>
      <family val="2"/>
    </font>
    <font>
      <b/>
      <sz val="12"/>
      <color rgb="FFC00000"/>
      <name val="Calibri"/>
      <family val="2"/>
      <scheme val="minor"/>
    </font>
    <font>
      <b/>
      <sz val="10"/>
      <color rgb="FFC00000"/>
      <name val="Arial"/>
      <family val="2"/>
    </font>
    <font>
      <sz val="8"/>
      <color rgb="FFFF0000"/>
      <name val="Arial"/>
      <family val="2"/>
    </font>
    <font>
      <sz val="11"/>
      <color theme="1"/>
      <name val="Calibri"/>
      <family val="2"/>
      <scheme val="minor"/>
    </font>
    <font>
      <sz val="10"/>
      <name val="Arial"/>
      <family val="2"/>
    </font>
    <font>
      <sz val="12"/>
      <color theme="0"/>
      <name val="Arial"/>
      <family val="2"/>
    </font>
    <font>
      <sz val="12"/>
      <color theme="1"/>
      <name val="Calibri"/>
      <family val="2"/>
      <scheme val="minor"/>
    </font>
  </fonts>
  <fills count="8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2"/>
        <bgColor indexed="64"/>
      </patternFill>
    </fill>
    <fill>
      <patternFill patternType="solid">
        <fgColor indexed="27"/>
        <bgColor indexed="41"/>
      </patternFill>
    </fill>
    <fill>
      <patternFill patternType="solid">
        <fgColor indexed="13"/>
        <bgColor indexed="64"/>
      </patternFill>
    </fill>
    <fill>
      <patternFill patternType="solid">
        <fgColor indexed="4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rgb="FFFFFFB7"/>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rgb="FF33CC33"/>
        <bgColor indexed="64"/>
      </patternFill>
    </fill>
    <fill>
      <patternFill patternType="solid">
        <fgColor rgb="FF99CCFF"/>
        <bgColor indexed="64"/>
      </patternFill>
    </fill>
    <fill>
      <patternFill patternType="solid">
        <fgColor rgb="FFFF99FF"/>
        <bgColor indexed="64"/>
      </patternFill>
    </fill>
    <fill>
      <patternFill patternType="solid">
        <fgColor rgb="FFFFFF00"/>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8"/>
        <bgColor indexed="64"/>
      </patternFill>
    </fill>
    <fill>
      <patternFill patternType="solid">
        <fgColor indexed="17"/>
        <bgColor indexed="64"/>
      </patternFill>
    </fill>
    <fill>
      <patternFill patternType="solid">
        <fgColor indexed="43"/>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FFCCFF"/>
        <bgColor indexed="64"/>
      </patternFill>
    </fill>
    <fill>
      <patternFill patternType="solid">
        <fgColor rgb="FF99FF99"/>
        <bgColor indexed="64"/>
      </patternFill>
    </fill>
    <fill>
      <patternFill patternType="solid">
        <fgColor rgb="FFCCCCFF"/>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C5D9F1"/>
        <bgColor indexed="64"/>
      </patternFill>
    </fill>
    <fill>
      <patternFill patternType="solid">
        <fgColor rgb="FFFFC000"/>
        <bgColor indexed="64"/>
      </patternFill>
    </fill>
  </fills>
  <borders count="30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double">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right style="double">
        <color indexed="64"/>
      </right>
      <top/>
      <bottom style="double">
        <color indexed="64"/>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top style="medium">
        <color indexed="64"/>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double">
        <color indexed="64"/>
      </right>
      <top style="double">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top/>
      <bottom style="double">
        <color indexed="64"/>
      </bottom>
      <diagonal/>
    </border>
    <border>
      <left style="double">
        <color theme="3"/>
      </left>
      <right style="thin">
        <color indexed="64"/>
      </right>
      <top style="medium">
        <color theme="3"/>
      </top>
      <bottom style="medium">
        <color theme="3"/>
      </bottom>
      <diagonal/>
    </border>
    <border>
      <left style="thin">
        <color indexed="64"/>
      </left>
      <right style="double">
        <color indexed="64"/>
      </right>
      <top style="medium">
        <color theme="3"/>
      </top>
      <bottom style="medium">
        <color theme="3"/>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double">
        <color theme="3"/>
      </right>
      <top style="medium">
        <color theme="3"/>
      </top>
      <bottom style="medium">
        <color theme="3"/>
      </bottom>
      <diagonal/>
    </border>
    <border>
      <left style="medium">
        <color indexed="64"/>
      </left>
      <right/>
      <top style="medium">
        <color indexed="64"/>
      </top>
      <bottom style="thin">
        <color indexed="64"/>
      </bottom>
      <diagonal/>
    </border>
    <border>
      <left style="medium">
        <color indexed="64"/>
      </left>
      <right/>
      <top style="double">
        <color indexed="64"/>
      </top>
      <bottom/>
      <diagonal/>
    </border>
    <border>
      <left style="medium">
        <color indexed="64"/>
      </left>
      <right/>
      <top/>
      <bottom style="double">
        <color indexed="64"/>
      </bottom>
      <diagonal/>
    </border>
    <border>
      <left style="thin">
        <color indexed="64"/>
      </left>
      <right/>
      <top style="double">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0"/>
      </left>
      <right style="thin">
        <color indexed="0"/>
      </right>
      <top style="thin">
        <color indexed="0"/>
      </top>
      <bottom style="thin">
        <color indexed="0"/>
      </bottom>
      <diagonal/>
    </border>
    <border>
      <left style="medium">
        <color indexed="64"/>
      </left>
      <right style="medium">
        <color indexed="64"/>
      </right>
      <top style="medium">
        <color indexed="64"/>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ck">
        <color rgb="FFFF000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0"/>
      </left>
      <right style="thin">
        <color indexed="0"/>
      </right>
      <top style="thin">
        <color indexed="0"/>
      </top>
      <bottom style="thin">
        <color indexed="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auto="1"/>
      </top>
      <bottom/>
      <diagonal/>
    </border>
    <border>
      <left/>
      <right/>
      <top style="thin">
        <color indexed="64"/>
      </top>
      <bottom style="thin">
        <color indexed="64"/>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style="thin">
        <color indexed="62"/>
      </top>
      <bottom style="double">
        <color indexed="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top style="thin">
        <color auto="1"/>
      </top>
      <bottom style="double">
        <color auto="1"/>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auto="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43381">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lignment vertical="center"/>
    </xf>
    <xf numFmtId="0" fontId="4"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7" fillId="0" borderId="0">
      <alignment vertical="center"/>
    </xf>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3" borderId="0" applyNumberFormat="0" applyBorder="0" applyAlignment="0" applyProtection="0"/>
    <xf numFmtId="0" fontId="11" fillId="16" borderId="1" applyNumberFormat="0" applyAlignment="0" applyProtection="0"/>
    <xf numFmtId="0" fontId="12" fillId="17" borderId="3" applyNumberFormat="0" applyAlignment="0" applyProtection="0"/>
    <xf numFmtId="176" fontId="4" fillId="0" borderId="0" applyFont="0" applyFill="0" applyBorder="0" applyAlignment="0" applyProtection="0"/>
    <xf numFmtId="164" fontId="4" fillId="0" borderId="0" applyFont="0" applyFill="0" applyBorder="0" applyAlignment="0" applyProtection="0"/>
    <xf numFmtId="176"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6" fillId="0" borderId="0"/>
    <xf numFmtId="0" fontId="19" fillId="0" borderId="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20" fillId="19" borderId="0" applyNumberFormat="0" applyBorder="0" applyAlignment="0" applyProtection="0"/>
    <xf numFmtId="0" fontId="32" fillId="0" borderId="0"/>
    <xf numFmtId="0" fontId="32" fillId="0" borderId="0"/>
    <xf numFmtId="0" fontId="32" fillId="0" borderId="0"/>
    <xf numFmtId="0" fontId="32" fillId="0" borderId="0"/>
    <xf numFmtId="0" fontId="4" fillId="0" borderId="0"/>
    <xf numFmtId="0" fontId="4" fillId="0" borderId="0"/>
    <xf numFmtId="0" fontId="32" fillId="0" borderId="0"/>
    <xf numFmtId="0" fontId="32" fillId="0" borderId="0"/>
    <xf numFmtId="0" fontId="32"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32" fillId="0" borderId="0"/>
    <xf numFmtId="0" fontId="32" fillId="0" borderId="0"/>
    <xf numFmtId="0" fontId="32" fillId="0" borderId="0"/>
    <xf numFmtId="0" fontId="4" fillId="0" borderId="0"/>
    <xf numFmtId="0" fontId="4" fillId="0" borderId="0"/>
    <xf numFmtId="0" fontId="4" fillId="0" borderId="0"/>
    <xf numFmtId="0" fontId="4"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32" fillId="0" borderId="0"/>
    <xf numFmtId="0" fontId="4" fillId="18" borderId="4" applyNumberFormat="0" applyFont="0" applyAlignment="0" applyProtection="0"/>
    <xf numFmtId="0" fontId="21" fillId="16" borderId="8" applyNumberFormat="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 fillId="0" borderId="0"/>
    <xf numFmtId="0" fontId="22" fillId="0" borderId="0" applyNumberFormat="0" applyFill="0" applyBorder="0" applyAlignment="0" applyProtection="0"/>
    <xf numFmtId="0" fontId="23" fillId="0" borderId="0" applyNumberFormat="0" applyFill="0" applyBorder="0" applyAlignment="0" applyProtection="0"/>
    <xf numFmtId="0" fontId="4" fillId="0" borderId="0" applyNumberFormat="0" applyFill="0" applyBorder="0" applyAlignment="0" applyProtection="0"/>
    <xf numFmtId="0" fontId="4" fillId="0" borderId="0"/>
    <xf numFmtId="0" fontId="39" fillId="0" borderId="0"/>
    <xf numFmtId="43" fontId="32" fillId="0" borderId="0" applyFont="0" applyFill="0" applyBorder="0" applyAlignment="0" applyProtection="0"/>
    <xf numFmtId="0" fontId="4" fillId="0" borderId="0"/>
    <xf numFmtId="0" fontId="5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1" fillId="0" borderId="0"/>
    <xf numFmtId="0" fontId="65" fillId="0" borderId="0" applyNumberFormat="0" applyFill="0" applyBorder="0" applyAlignment="0" applyProtection="0"/>
    <xf numFmtId="0" fontId="66" fillId="0" borderId="85" applyNumberFormat="0" applyFill="0" applyAlignment="0" applyProtection="0"/>
    <xf numFmtId="0" fontId="67" fillId="0" borderId="86" applyNumberFormat="0" applyFill="0" applyAlignment="0" applyProtection="0"/>
    <xf numFmtId="0" fontId="68" fillId="0" borderId="87" applyNumberFormat="0" applyFill="0" applyAlignment="0" applyProtection="0"/>
    <xf numFmtId="0" fontId="68" fillId="0" borderId="0" applyNumberFormat="0" applyFill="0" applyBorder="0" applyAlignment="0" applyProtection="0"/>
    <xf numFmtId="0" fontId="69" fillId="39" borderId="0" applyNumberFormat="0" applyBorder="0" applyAlignment="0" applyProtection="0"/>
    <xf numFmtId="0" fontId="70" fillId="40" borderId="0" applyNumberFormat="0" applyBorder="0" applyAlignment="0" applyProtection="0"/>
    <xf numFmtId="0" fontId="71" fillId="41" borderId="0" applyNumberFormat="0" applyBorder="0" applyAlignment="0" applyProtection="0"/>
    <xf numFmtId="0" fontId="72" fillId="42" borderId="88" applyNumberFormat="0" applyAlignment="0" applyProtection="0"/>
    <xf numFmtId="0" fontId="73" fillId="43" borderId="89" applyNumberFormat="0" applyAlignment="0" applyProtection="0"/>
    <xf numFmtId="0" fontId="74" fillId="43" borderId="88" applyNumberFormat="0" applyAlignment="0" applyProtection="0"/>
    <xf numFmtId="0" fontId="75" fillId="0" borderId="90" applyNumberFormat="0" applyFill="0" applyAlignment="0" applyProtection="0"/>
    <xf numFmtId="0" fontId="76" fillId="44" borderId="91" applyNumberFormat="0" applyAlignment="0" applyProtection="0"/>
    <xf numFmtId="0" fontId="64" fillId="0" borderId="0" applyNumberFormat="0" applyFill="0" applyBorder="0" applyAlignment="0" applyProtection="0"/>
    <xf numFmtId="0" fontId="77" fillId="0" borderId="0" applyNumberFormat="0" applyFill="0" applyBorder="0" applyAlignment="0" applyProtection="0"/>
    <xf numFmtId="0" fontId="78" fillId="0" borderId="93" applyNumberFormat="0" applyFill="0" applyAlignment="0" applyProtection="0"/>
    <xf numFmtId="0" fontId="79"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79" fillId="49" borderId="0" applyNumberFormat="0" applyBorder="0" applyAlignment="0" applyProtection="0"/>
    <xf numFmtId="0" fontId="79" fillId="50"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79" fillId="53" borderId="0" applyNumberFormat="0" applyBorder="0" applyAlignment="0" applyProtection="0"/>
    <xf numFmtId="0" fontId="79"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79" fillId="69"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79" fillId="49" borderId="0" applyNumberFormat="0" applyBorder="0" applyAlignment="0" applyProtection="0"/>
    <xf numFmtId="0" fontId="79" fillId="53" borderId="0" applyNumberFormat="0" applyBorder="0" applyAlignment="0" applyProtection="0"/>
    <xf numFmtId="0" fontId="79" fillId="57" borderId="0" applyNumberFormat="0" applyBorder="0" applyAlignment="0" applyProtection="0"/>
    <xf numFmtId="0" fontId="79" fillId="61" borderId="0" applyNumberFormat="0" applyBorder="0" applyAlignment="0" applyProtection="0"/>
    <xf numFmtId="0" fontId="79" fillId="65" borderId="0" applyNumberFormat="0" applyBorder="0" applyAlignment="0" applyProtection="0"/>
    <xf numFmtId="0" fontId="79" fillId="69" borderId="0" applyNumberFormat="0" applyBorder="0" applyAlignment="0" applyProtection="0"/>
    <xf numFmtId="0" fontId="70" fillId="40" borderId="0" applyNumberFormat="0" applyBorder="0" applyAlignment="0" applyProtection="0"/>
    <xf numFmtId="0" fontId="74" fillId="43" borderId="88" applyNumberFormat="0" applyAlignment="0" applyProtection="0"/>
    <xf numFmtId="0" fontId="76" fillId="44" borderId="91" applyNumberForma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77" fillId="0" borderId="0" applyNumberFormat="0" applyFill="0" applyBorder="0" applyAlignment="0" applyProtection="0"/>
    <xf numFmtId="0" fontId="69" fillId="39" borderId="0" applyNumberFormat="0" applyBorder="0" applyAlignment="0" applyProtection="0"/>
    <xf numFmtId="0" fontId="66" fillId="0" borderId="85" applyNumberFormat="0" applyFill="0" applyAlignment="0" applyProtection="0"/>
    <xf numFmtId="0" fontId="67" fillId="0" borderId="86" applyNumberFormat="0" applyFill="0" applyAlignment="0" applyProtection="0"/>
    <xf numFmtId="0" fontId="68" fillId="0" borderId="87" applyNumberFormat="0" applyFill="0" applyAlignment="0" applyProtection="0"/>
    <xf numFmtId="0" fontId="68" fillId="0" borderId="0" applyNumberFormat="0" applyFill="0" applyBorder="0" applyAlignment="0" applyProtection="0"/>
    <xf numFmtId="0" fontId="72" fillId="42" borderId="88" applyNumberFormat="0" applyAlignment="0" applyProtection="0"/>
    <xf numFmtId="0" fontId="80" fillId="0" borderId="0" applyNumberFormat="0" applyFill="0" applyBorder="0" applyAlignment="0" applyProtection="0">
      <alignment vertical="top"/>
      <protection locked="0"/>
    </xf>
    <xf numFmtId="0" fontId="75" fillId="0" borderId="90" applyNumberFormat="0" applyFill="0" applyAlignment="0" applyProtection="0"/>
    <xf numFmtId="176"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71" fillId="4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81" fillId="0" borderId="0"/>
    <xf numFmtId="0" fontId="32" fillId="0" borderId="0"/>
    <xf numFmtId="0" fontId="32" fillId="0" borderId="0"/>
    <xf numFmtId="0" fontId="4" fillId="0" borderId="0"/>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vertical="center"/>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vertical="center"/>
    </xf>
    <xf numFmtId="0" fontId="4" fillId="0" borderId="0">
      <alignment vertical="center"/>
    </xf>
    <xf numFmtId="0" fontId="4" fillId="0" borderId="0">
      <alignment horizontal="left" wrapText="1"/>
    </xf>
    <xf numFmtId="0" fontId="4" fillId="0" borderId="0">
      <alignment horizontal="left" wrapText="1"/>
    </xf>
    <xf numFmtId="0" fontId="4" fillId="0" borderId="0">
      <alignment horizontal="left" wrapText="1"/>
    </xf>
    <xf numFmtId="0" fontId="4" fillId="0" borderId="0" applyNumberFormat="0" applyFill="0" applyBorder="0" applyAlignment="0" applyProtection="0"/>
    <xf numFmtId="0" fontId="32" fillId="0" borderId="0"/>
    <xf numFmtId="0" fontId="4" fillId="0" borderId="0"/>
    <xf numFmtId="0" fontId="4" fillId="0" borderId="0"/>
    <xf numFmtId="0" fontId="4" fillId="0" borderId="0"/>
    <xf numFmtId="0" fontId="4" fillId="0" borderId="0"/>
    <xf numFmtId="0" fontId="32" fillId="0" borderId="0"/>
    <xf numFmtId="0" fontId="32" fillId="0" borderId="0"/>
    <xf numFmtId="0" fontId="32" fillId="45" borderId="92" applyNumberFormat="0" applyFont="0" applyAlignment="0" applyProtection="0"/>
    <xf numFmtId="0" fontId="73" fillId="43" borderId="89" applyNumberFormat="0" applyAlignment="0" applyProtection="0"/>
    <xf numFmtId="0" fontId="65" fillId="0" borderId="0" applyNumberFormat="0" applyFill="0" applyBorder="0" applyAlignment="0" applyProtection="0"/>
    <xf numFmtId="0" fontId="64" fillId="0" borderId="0" applyNumberFormat="0" applyFill="0" applyBorder="0" applyAlignment="0" applyProtection="0"/>
    <xf numFmtId="0" fontId="4" fillId="0" borderId="0" applyNumberFormat="0" applyFill="0" applyBorder="0" applyAlignment="0" applyProtection="0"/>
    <xf numFmtId="182" fontId="4" fillId="0" borderId="0" applyFont="0" applyFill="0" applyBorder="0" applyAlignment="0" applyProtection="0"/>
    <xf numFmtId="0" fontId="82" fillId="0" borderId="0"/>
    <xf numFmtId="0" fontId="32" fillId="0" borderId="0"/>
    <xf numFmtId="0" fontId="32"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7"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87" fillId="0" borderId="0" applyNumberForma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79" fillId="49" borderId="0" applyNumberFormat="0" applyBorder="0" applyAlignment="0" applyProtection="0"/>
    <xf numFmtId="0" fontId="79" fillId="53" borderId="0" applyNumberFormat="0" applyBorder="0" applyAlignment="0" applyProtection="0"/>
    <xf numFmtId="0" fontId="79" fillId="57" borderId="0" applyNumberFormat="0" applyBorder="0" applyAlignment="0" applyProtection="0"/>
    <xf numFmtId="0" fontId="79" fillId="61" borderId="0" applyNumberFormat="0" applyBorder="0" applyAlignment="0" applyProtection="0"/>
    <xf numFmtId="0" fontId="79" fillId="65" borderId="0" applyNumberFormat="0" applyBorder="0" applyAlignment="0" applyProtection="0"/>
    <xf numFmtId="0" fontId="79" fillId="69" borderId="0" applyNumberFormat="0" applyBorder="0" applyAlignment="0" applyProtection="0"/>
    <xf numFmtId="0" fontId="64" fillId="0" borderId="0" applyNumberFormat="0" applyFill="0" applyBorder="0" applyAlignment="0" applyProtection="0"/>
    <xf numFmtId="0" fontId="74" fillId="43" borderId="88" applyNumberFormat="0" applyAlignment="0" applyProtection="0"/>
    <xf numFmtId="0" fontId="75" fillId="0" borderId="90" applyNumberFormat="0" applyFill="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72" fillId="42" borderId="88" applyNumberFormat="0" applyAlignment="0" applyProtection="0"/>
    <xf numFmtId="0" fontId="70" fillId="40"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71" fillId="4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01" applyBorder="0"/>
    <xf numFmtId="0" fontId="32" fillId="0" borderId="0"/>
    <xf numFmtId="0" fontId="32" fillId="0" borderId="0"/>
    <xf numFmtId="0" fontId="32" fillId="0" borderId="0"/>
    <xf numFmtId="0" fontId="32" fillId="0" borderId="0"/>
    <xf numFmtId="0" fontId="4" fillId="0" borderId="0"/>
    <xf numFmtId="0" fontId="32" fillId="0" borderId="0"/>
    <xf numFmtId="0" fontId="32" fillId="0" borderId="0"/>
    <xf numFmtId="0" fontId="32" fillId="0" borderId="0"/>
    <xf numFmtId="0" fontId="32" fillId="0" borderId="0"/>
    <xf numFmtId="0" fontId="32" fillId="0" borderId="0"/>
    <xf numFmtId="0" fontId="83" fillId="0" borderId="0"/>
    <xf numFmtId="0" fontId="32" fillId="0" borderId="0"/>
    <xf numFmtId="0" fontId="32" fillId="0" borderId="0"/>
    <xf numFmtId="0" fontId="32" fillId="0" borderId="0"/>
    <xf numFmtId="0" fontId="83" fillId="0" borderId="0"/>
    <xf numFmtId="0" fontId="32" fillId="0" borderId="0"/>
    <xf numFmtId="0" fontId="4" fillId="0" borderId="0">
      <alignment horizontal="left" wrapText="1"/>
    </xf>
    <xf numFmtId="0" fontId="32" fillId="0" borderId="0"/>
    <xf numFmtId="0" fontId="32" fillId="0" borderId="0"/>
    <xf numFmtId="0" fontId="32" fillId="0" borderId="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9" fillId="39" borderId="0" applyNumberFormat="0" applyBorder="0" applyAlignment="0" applyProtection="0"/>
    <xf numFmtId="0" fontId="73" fillId="43" borderId="89" applyNumberFormat="0" applyAlignment="0" applyProtection="0"/>
    <xf numFmtId="0" fontId="77" fillId="0" borderId="0" applyNumberFormat="0" applyFill="0" applyBorder="0" applyAlignment="0" applyProtection="0"/>
    <xf numFmtId="0" fontId="65" fillId="0" borderId="0" applyNumberFormat="0" applyFill="0" applyBorder="0" applyAlignment="0" applyProtection="0"/>
    <xf numFmtId="0" fontId="66" fillId="0" borderId="85" applyNumberFormat="0" applyFill="0" applyAlignment="0" applyProtection="0"/>
    <xf numFmtId="0" fontId="67" fillId="0" borderId="86" applyNumberFormat="0" applyFill="0" applyAlignment="0" applyProtection="0"/>
    <xf numFmtId="0" fontId="68" fillId="0" borderId="87" applyNumberFormat="0" applyFill="0" applyAlignment="0" applyProtection="0"/>
    <xf numFmtId="0" fontId="68" fillId="0" borderId="0" applyNumberFormat="0" applyFill="0" applyBorder="0" applyAlignment="0" applyProtection="0"/>
    <xf numFmtId="0" fontId="76" fillId="44" borderId="91" applyNumberFormat="0" applyAlignment="0" applyProtection="0"/>
    <xf numFmtId="0" fontId="32" fillId="0" borderId="0"/>
    <xf numFmtId="0" fontId="32" fillId="0" borderId="0"/>
    <xf numFmtId="0" fontId="32" fillId="0" borderId="0"/>
    <xf numFmtId="0" fontId="32" fillId="0" borderId="0"/>
    <xf numFmtId="0" fontId="32" fillId="0" borderId="0"/>
    <xf numFmtId="43" fontId="81" fillId="0" borderId="0" applyFont="0" applyFill="0" applyBorder="0" applyAlignment="0" applyProtection="0"/>
    <xf numFmtId="0" fontId="4" fillId="0" borderId="0" applyNumberFormat="0" applyFill="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0" borderId="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0" borderId="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4"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01"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5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2"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1"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0" borderId="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88" fillId="0" borderId="101" applyBorder="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176" fontId="4" fillId="0" borderId="0" applyFon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01"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0" borderId="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0" borderId="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01"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5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2"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1"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0" borderId="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88" fillId="0" borderId="101" applyBorder="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xf numFmtId="0" fontId="89" fillId="0" borderId="0"/>
    <xf numFmtId="43" fontId="89" fillId="0" borderId="0" applyFont="0" applyFill="0" applyBorder="0" applyAlignment="0" applyProtection="0"/>
    <xf numFmtId="0" fontId="4" fillId="0" borderId="0"/>
    <xf numFmtId="0" fontId="32" fillId="45" borderId="92" applyNumberFormat="0" applyFont="0" applyAlignment="0" applyProtection="0"/>
    <xf numFmtId="0" fontId="4" fillId="0" borderId="0"/>
    <xf numFmtId="43" fontId="32"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88" fillId="0" borderId="101" applyBorder="0"/>
    <xf numFmtId="43" fontId="32" fillId="0" borderId="0" applyFont="0" applyFill="0" applyBorder="0" applyAlignment="0" applyProtection="0"/>
    <xf numFmtId="0" fontId="90" fillId="0" borderId="0" applyNumberFormat="0" applyFill="0" applyBorder="0" applyAlignment="0" applyProtection="0"/>
    <xf numFmtId="176" fontId="4" fillId="0" borderId="0" applyFon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2" fillId="0" borderId="0"/>
    <xf numFmtId="0" fontId="4" fillId="0" borderId="0" applyNumberFormat="0" applyFill="0" applyBorder="0" applyAlignment="0" applyProtection="0"/>
    <xf numFmtId="9" fontId="4" fillId="0" borderId="0" applyFon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91" fillId="0" borderId="0">
      <alignment vertical="center"/>
    </xf>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176" fontId="4" fillId="0" borderId="0" applyFont="0" applyFill="0" applyBorder="0" applyAlignment="0" applyProtection="0"/>
    <xf numFmtId="176" fontId="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4" fillId="0" borderId="0"/>
    <xf numFmtId="0" fontId="4" fillId="0" borderId="0"/>
    <xf numFmtId="0" fontId="4"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0" fontId="95" fillId="0" borderId="0" applyNumberFormat="0" applyFill="0" applyBorder="0" applyAlignment="0" applyProtection="0">
      <alignment vertical="top"/>
      <protection locked="0"/>
    </xf>
    <xf numFmtId="0" fontId="95" fillId="0" borderId="0" applyNumberFormat="0" applyFill="0" applyBorder="0" applyAlignment="0" applyProtection="0"/>
    <xf numFmtId="43" fontId="4" fillId="0" borderId="0" applyFont="0" applyFill="0" applyBorder="0" applyAlignment="0" applyProtection="0"/>
    <xf numFmtId="43" fontId="81" fillId="0" borderId="0" applyFont="0" applyFill="0" applyBorder="0" applyAlignment="0" applyProtection="0"/>
    <xf numFmtId="0" fontId="96" fillId="0" borderId="0"/>
    <xf numFmtId="0" fontId="4" fillId="0" borderId="0"/>
    <xf numFmtId="0" fontId="32" fillId="0" borderId="0"/>
    <xf numFmtId="0" fontId="4" fillId="0" borderId="0" applyNumberFormat="0" applyFill="0" applyBorder="0" applyAlignment="0" applyProtection="0"/>
    <xf numFmtId="0" fontId="4" fillId="0" borderId="0"/>
    <xf numFmtId="0" fontId="88" fillId="0" borderId="0">
      <alignment vertical="top"/>
    </xf>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71" borderId="0" applyNumberFormat="0" applyBorder="0" applyAlignment="0" applyProtection="0"/>
    <xf numFmtId="0" fontId="3" fillId="72" borderId="0" applyNumberFormat="0" applyBorder="0" applyAlignment="0" applyProtection="0"/>
    <xf numFmtId="0" fontId="3" fillId="7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74" borderId="0" applyNumberFormat="0" applyBorder="0" applyAlignment="0" applyProtection="0"/>
    <xf numFmtId="0" fontId="23" fillId="0" borderId="0" applyNumberFormat="0" applyFill="0" applyBorder="0" applyAlignment="0" applyProtection="0"/>
    <xf numFmtId="0" fontId="11" fillId="16" borderId="1" applyNumberFormat="0" applyAlignment="0" applyProtection="0"/>
    <xf numFmtId="0" fontId="19" fillId="0" borderId="2" applyNumberFormat="0" applyFill="0" applyAlignment="0" applyProtection="0"/>
    <xf numFmtId="0" fontId="32" fillId="45" borderId="92" applyNumberFormat="0" applyFont="0" applyAlignment="0" applyProtection="0"/>
    <xf numFmtId="0" fontId="18" fillId="7" borderId="1" applyNumberFormat="0" applyAlignment="0" applyProtection="0"/>
    <xf numFmtId="0" fontId="10" fillId="3" borderId="0" applyNumberFormat="0" applyBorder="0" applyAlignment="0" applyProtection="0"/>
    <xf numFmtId="164"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0" fontId="20" fillId="19" borderId="0" applyNumberFormat="0" applyBorder="0" applyAlignment="0" applyProtection="0"/>
    <xf numFmtId="0" fontId="4" fillId="0" borderId="0">
      <alignment horizontal="left" wrapText="1"/>
    </xf>
    <xf numFmtId="0" fontId="4" fillId="0" borderId="0">
      <alignment horizontal="left" wrapText="1"/>
    </xf>
    <xf numFmtId="0" fontId="4" fillId="0" borderId="0" applyNumberFormat="0" applyFill="0" applyBorder="0" applyAlignment="0" applyProtection="0"/>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vertical="center"/>
    </xf>
    <xf numFmtId="0" fontId="4" fillId="0" borderId="0">
      <alignment horizontal="left" wrapText="1"/>
    </xf>
    <xf numFmtId="0" fontId="32" fillId="0" borderId="0"/>
    <xf numFmtId="0" fontId="32"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14" fillId="4" borderId="0" applyNumberFormat="0" applyBorder="0" applyAlignment="0" applyProtection="0"/>
    <xf numFmtId="0" fontId="21" fillId="16" borderId="8" applyNumberFormat="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2" fillId="0" borderId="105" applyNumberFormat="0" applyFill="0" applyAlignment="0" applyProtection="0"/>
    <xf numFmtId="0" fontId="12" fillId="17" borderId="3" applyNumberForma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67" borderId="0" applyNumberFormat="0" applyBorder="0" applyAlignment="0" applyProtection="0"/>
    <xf numFmtId="0" fontId="32" fillId="63" borderId="0" applyNumberFormat="0" applyBorder="0" applyAlignment="0" applyProtection="0"/>
    <xf numFmtId="0" fontId="32" fillId="59" borderId="0" applyNumberFormat="0" applyBorder="0" applyAlignment="0" applyProtection="0"/>
    <xf numFmtId="0" fontId="32" fillId="55" borderId="0" applyNumberFormat="0" applyBorder="0" applyAlignment="0" applyProtection="0"/>
    <xf numFmtId="0" fontId="32" fillId="51"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43" fontId="81"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alignment horizontal="left" wrapText="1"/>
    </xf>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21" fillId="16" borderId="8" applyNumberFormat="0" applyAlignment="0" applyProtection="0"/>
    <xf numFmtId="0" fontId="99" fillId="77" borderId="9"/>
    <xf numFmtId="0" fontId="98" fillId="0" borderId="0"/>
    <xf numFmtId="0" fontId="100" fillId="23" borderId="9"/>
    <xf numFmtId="3" fontId="101" fillId="75" borderId="0">
      <alignment horizontal="center"/>
    </xf>
    <xf numFmtId="0" fontId="97" fillId="0" borderId="0">
      <alignment vertical="center" wrapText="1"/>
    </xf>
    <xf numFmtId="1" fontId="102" fillId="0" borderId="0">
      <alignment vertical="center"/>
    </xf>
    <xf numFmtId="3" fontId="27" fillId="24" borderId="9"/>
    <xf numFmtId="3" fontId="103" fillId="76" borderId="9"/>
    <xf numFmtId="0" fontId="104" fillId="77" borderId="9"/>
    <xf numFmtId="186" fontId="4" fillId="0" borderId="0">
      <protection locked="0"/>
    </xf>
    <xf numFmtId="187" fontId="43" fillId="0" borderId="0">
      <alignment horizontal="right"/>
    </xf>
    <xf numFmtId="0" fontId="4" fillId="0" borderId="9">
      <alignment horizontal="left" indent="2"/>
    </xf>
    <xf numFmtId="1" fontId="4" fillId="0" borderId="9"/>
    <xf numFmtId="188" fontId="27" fillId="24" borderId="9"/>
    <xf numFmtId="3" fontId="101" fillId="75" borderId="0">
      <alignment horizontal="center"/>
    </xf>
    <xf numFmtId="0" fontId="4" fillId="0" borderId="0"/>
    <xf numFmtId="0" fontId="3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0" fillId="3" borderId="0" applyNumberFormat="0" applyBorder="0" applyAlignment="0" applyProtection="0"/>
    <xf numFmtId="0" fontId="12" fillId="17" borderId="3"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4" fillId="0" borderId="0" applyFont="0" applyFill="0" applyBorder="0" applyAlignment="0" applyProtection="0"/>
    <xf numFmtId="176"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20" fillId="1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4" fillId="0" borderId="0" applyNumberFormat="0" applyFill="0" applyBorder="0" applyAlignment="0" applyProtection="0"/>
    <xf numFmtId="0" fontId="4" fillId="0" borderId="0" applyNumberFormat="0" applyFill="0" applyBorder="0" applyAlignment="0" applyProtection="0"/>
    <xf numFmtId="0" fontId="32" fillId="0" borderId="0"/>
    <xf numFmtId="0" fontId="4"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32" fillId="0" borderId="0"/>
    <xf numFmtId="0" fontId="4" fillId="0" borderId="0"/>
    <xf numFmtId="0" fontId="4" fillId="0" borderId="0"/>
    <xf numFmtId="0" fontId="4"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18" borderId="106" applyNumberFormat="0" applyFont="0" applyAlignment="0" applyProtection="0"/>
    <xf numFmtId="0" fontId="21" fillId="16" borderId="107" applyNumberFormat="0" applyAlignment="0" applyProtection="0"/>
    <xf numFmtId="9" fontId="1" fillId="0" borderId="0" applyFont="0" applyFill="0" applyBorder="0" applyAlignment="0" applyProtection="0"/>
    <xf numFmtId="0" fontId="22" fillId="0" borderId="0" applyNumberFormat="0" applyFill="0" applyBorder="0" applyAlignment="0" applyProtection="0"/>
    <xf numFmtId="0" fontId="4" fillId="0" borderId="0"/>
    <xf numFmtId="0" fontId="4" fillId="0" borderId="0"/>
    <xf numFmtId="43" fontId="32" fillId="0" borderId="0" applyFont="0" applyFill="0" applyBorder="0" applyAlignment="0" applyProtection="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65" fillId="0" borderId="0" applyNumberFormat="0" applyFill="0" applyBorder="0" applyAlignment="0" applyProtection="0"/>
    <xf numFmtId="0" fontId="4" fillId="0" borderId="0"/>
    <xf numFmtId="0" fontId="32" fillId="0" borderId="0"/>
    <xf numFmtId="0" fontId="32"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08"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applyNumberFormat="0" applyFill="0" applyBorder="0" applyAlignment="0" applyProtection="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08"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08" applyBorder="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88" fillId="0" borderId="108" applyBorder="0"/>
    <xf numFmtId="176" fontId="4" fillId="0" borderId="0" applyFont="0" applyFill="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88" fillId="0" borderId="108" applyBorder="0"/>
    <xf numFmtId="0" fontId="88" fillId="0" borderId="108" applyBorder="0"/>
    <xf numFmtId="0" fontId="4" fillId="0" borderId="0"/>
    <xf numFmtId="0" fontId="4" fillId="0" borderId="0"/>
    <xf numFmtId="0" fontId="4" fillId="0" borderId="0"/>
    <xf numFmtId="0" fontId="32" fillId="45" borderId="92" applyNumberFormat="0" applyFont="0" applyAlignment="0" applyProtection="0"/>
    <xf numFmtId="0" fontId="88" fillId="0" borderId="108" applyBorder="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4" fillId="0" borderId="0" applyNumberFormat="0" applyFill="0" applyBorder="0" applyAlignment="0" applyProtection="0"/>
    <xf numFmtId="0" fontId="4" fillId="0" borderId="0"/>
    <xf numFmtId="0" fontId="21" fillId="16" borderId="107" applyNumberFormat="0" applyAlignment="0" applyProtection="0"/>
    <xf numFmtId="0" fontId="11" fillId="16" borderId="1" applyNumberFormat="0" applyAlignment="0" applyProtection="0"/>
    <xf numFmtId="0" fontId="18" fillId="7" borderId="1" applyNumberFormat="0" applyAlignment="0" applyProtection="0"/>
    <xf numFmtId="43" fontId="1" fillId="0" borderId="0" applyFont="0" applyFill="0" applyBorder="0" applyAlignment="0" applyProtection="0"/>
    <xf numFmtId="0" fontId="32" fillId="0" borderId="0"/>
    <xf numFmtId="0" fontId="4" fillId="18" borderId="106" applyNumberFormat="0" applyFont="0" applyAlignment="0" applyProtection="0"/>
    <xf numFmtId="0" fontId="21" fillId="16" borderId="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2" fillId="0" borderId="0"/>
    <xf numFmtId="0" fontId="32" fillId="0" borderId="0"/>
    <xf numFmtId="0" fontId="32" fillId="0" borderId="0"/>
    <xf numFmtId="0" fontId="11" fillId="16" borderId="1" applyNumberFormat="0" applyAlignment="0" applyProtection="0"/>
    <xf numFmtId="0" fontId="18" fillId="7" borderId="1" applyNumberFormat="0" applyAlignment="0" applyProtection="0"/>
    <xf numFmtId="0" fontId="21" fillId="16" borderId="8"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11" fillId="16" borderId="119" applyNumberFormat="0" applyAlignment="0" applyProtection="0"/>
    <xf numFmtId="0" fontId="11" fillId="16" borderId="114" applyNumberFormat="0" applyAlignment="0" applyProtection="0"/>
    <xf numFmtId="0" fontId="88" fillId="0" borderId="127" applyBorder="0"/>
    <xf numFmtId="0" fontId="18" fillId="7" borderId="114" applyNumberFormat="0" applyAlignment="0" applyProtection="0"/>
    <xf numFmtId="0" fontId="88" fillId="0" borderId="127" applyBorder="0"/>
    <xf numFmtId="0" fontId="18" fillId="7" borderId="124" applyNumberFormat="0" applyAlignment="0" applyProtection="0"/>
    <xf numFmtId="0" fontId="18" fillId="7" borderId="114" applyNumberFormat="0" applyAlignment="0" applyProtection="0"/>
    <xf numFmtId="0" fontId="11" fillId="16" borderId="114" applyNumberFormat="0" applyAlignment="0" applyProtection="0"/>
    <xf numFmtId="0" fontId="4" fillId="18" borderId="109" applyNumberFormat="0" applyFont="0" applyAlignment="0" applyProtection="0"/>
    <xf numFmtId="0" fontId="21" fillId="16" borderId="110" applyNumberFormat="0" applyAlignment="0" applyProtection="0"/>
    <xf numFmtId="0" fontId="4" fillId="0" borderId="0" applyNumberFormat="0" applyFill="0" applyBorder="0" applyAlignment="0" applyProtection="0"/>
    <xf numFmtId="0" fontId="11" fillId="16" borderId="114" applyNumberFormat="0" applyAlignment="0" applyProtection="0"/>
    <xf numFmtId="0" fontId="4" fillId="0" borderId="0" applyNumberFormat="0" applyFill="0" applyBorder="0" applyAlignment="0" applyProtection="0"/>
    <xf numFmtId="0" fontId="2" fillId="0" borderId="116" applyNumberFormat="0" applyFill="0" applyAlignment="0" applyProtection="0"/>
    <xf numFmtId="0" fontId="11" fillId="16" borderId="124" applyNumberFormat="0" applyAlignment="0" applyProtection="0"/>
    <xf numFmtId="0" fontId="88" fillId="0" borderId="111" applyBorder="0"/>
    <xf numFmtId="0" fontId="21" fillId="16" borderId="121" applyNumberFormat="0" applyAlignment="0" applyProtection="0"/>
    <xf numFmtId="0" fontId="11" fillId="16" borderId="124" applyNumberFormat="0" applyAlignment="0" applyProtection="0"/>
    <xf numFmtId="0" fontId="88" fillId="0" borderId="111" applyBorder="0"/>
    <xf numFmtId="0" fontId="88" fillId="0" borderId="111" applyBorder="0"/>
    <xf numFmtId="0" fontId="4" fillId="0" borderId="0" applyNumberFormat="0" applyFill="0" applyBorder="0" applyAlignment="0" applyProtection="0"/>
    <xf numFmtId="0" fontId="21" fillId="16" borderId="115" applyNumberFormat="0" applyAlignment="0" applyProtection="0"/>
    <xf numFmtId="0" fontId="18" fillId="7" borderId="124" applyNumberFormat="0" applyAlignment="0" applyProtection="0"/>
    <xf numFmtId="0" fontId="88" fillId="0" borderId="111" applyBorder="0"/>
    <xf numFmtId="0" fontId="4" fillId="0" borderId="0" applyNumberFormat="0" applyFill="0" applyBorder="0" applyAlignment="0" applyProtection="0"/>
    <xf numFmtId="0" fontId="88" fillId="0" borderId="111" applyBorder="0"/>
    <xf numFmtId="0" fontId="88" fillId="0" borderId="111" applyBorder="0"/>
    <xf numFmtId="0" fontId="88" fillId="0" borderId="111" applyBorder="0"/>
    <xf numFmtId="0" fontId="11" fillId="16" borderId="124" applyNumberFormat="0" applyAlignment="0" applyProtection="0"/>
    <xf numFmtId="0" fontId="21" fillId="16" borderId="115" applyNumberFormat="0" applyAlignment="0" applyProtection="0"/>
    <xf numFmtId="0" fontId="18" fillId="7" borderId="114" applyNumberFormat="0" applyAlignment="0" applyProtection="0"/>
    <xf numFmtId="176" fontId="4" fillId="0" borderId="0" applyFont="0" applyFill="0" applyBorder="0" applyAlignment="0" applyProtection="0"/>
    <xf numFmtId="0" fontId="88" fillId="0" borderId="127" applyBorder="0"/>
    <xf numFmtId="176" fontId="4" fillId="0" borderId="0" applyFont="0" applyFill="0" applyBorder="0" applyAlignment="0" applyProtection="0"/>
    <xf numFmtId="176" fontId="4" fillId="0" borderId="0" applyFont="0" applyFill="0" applyBorder="0" applyAlignment="0" applyProtection="0"/>
    <xf numFmtId="0" fontId="88" fillId="0" borderId="122" applyBorder="0"/>
    <xf numFmtId="0" fontId="21" fillId="16" borderId="110" applyNumberFormat="0" applyAlignment="0" applyProtection="0"/>
    <xf numFmtId="0" fontId="2" fillId="0" borderId="112" applyNumberFormat="0" applyFill="0" applyAlignment="0" applyProtection="0"/>
    <xf numFmtId="0" fontId="11" fillId="16" borderId="113" applyNumberFormat="0" applyAlignment="0" applyProtection="0"/>
    <xf numFmtId="0" fontId="18" fillId="7" borderId="113" applyNumberFormat="0" applyAlignment="0" applyProtection="0"/>
    <xf numFmtId="0" fontId="4" fillId="18" borderId="109" applyNumberFormat="0" applyFont="0" applyAlignment="0" applyProtection="0"/>
    <xf numFmtId="0" fontId="21" fillId="16" borderId="110" applyNumberFormat="0" applyAlignment="0" applyProtection="0"/>
    <xf numFmtId="0" fontId="11" fillId="16" borderId="113" applyNumberFormat="0" applyAlignment="0" applyProtection="0"/>
    <xf numFmtId="0" fontId="18" fillId="7" borderId="113" applyNumberFormat="0" applyAlignment="0" applyProtection="0"/>
    <xf numFmtId="0" fontId="21" fillId="16" borderId="110" applyNumberForma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4" fillId="0" borderId="0" applyNumberForma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11" fillId="16" borderId="113" applyNumberFormat="0" applyAlignment="0" applyProtection="0"/>
    <xf numFmtId="0" fontId="18" fillId="7" borderId="113" applyNumberForma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18" borderId="109" applyNumberFormat="0" applyFont="0" applyAlignment="0" applyProtection="0"/>
    <xf numFmtId="0" fontId="21" fillId="16" borderId="110" applyNumberFormat="0" applyAlignment="0" applyProtection="0"/>
    <xf numFmtId="0" fontId="4" fillId="0" borderId="0" applyNumberForma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11"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0" borderId="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0" borderId="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11"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5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2"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1"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0" borderId="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88" fillId="0" borderId="111" applyBorder="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11"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0" borderId="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0" borderId="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8" fillId="0" borderId="111" applyBorder="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5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2"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1"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0" borderId="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88" fillId="0" borderId="111" applyBorder="0"/>
    <xf numFmtId="0" fontId="32" fillId="45" borderId="92" applyNumberFormat="0" applyFont="0" applyAlignment="0" applyProtection="0"/>
    <xf numFmtId="43" fontId="32" fillId="0" borderId="0" applyFont="0" applyFill="0" applyBorder="0" applyAlignment="0" applyProtection="0"/>
    <xf numFmtId="0" fontId="88" fillId="0" borderId="111" applyBorder="0"/>
    <xf numFmtId="43" fontId="32" fillId="0" borderId="0" applyFont="0" applyFill="0" applyBorder="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11" fillId="16" borderId="113" applyNumberFormat="0" applyAlignment="0" applyProtection="0"/>
    <xf numFmtId="0" fontId="18" fillId="7" borderId="113" applyNumberFormat="0" applyAlignment="0" applyProtection="0"/>
    <xf numFmtId="0" fontId="32" fillId="0" borderId="0"/>
    <xf numFmtId="0" fontId="32" fillId="0" borderId="0"/>
    <xf numFmtId="0" fontId="21" fillId="16" borderId="110" applyNumberFormat="0" applyAlignment="0" applyProtection="0"/>
    <xf numFmtId="0" fontId="2" fillId="0" borderId="112" applyNumberFormat="0" applyFill="0" applyAlignment="0" applyProtection="0"/>
    <xf numFmtId="43" fontId="32" fillId="0" borderId="0" applyFont="0" applyFill="0" applyBorder="0" applyAlignment="0" applyProtection="0"/>
    <xf numFmtId="43" fontId="32" fillId="0" borderId="0" applyFont="0" applyFill="0" applyBorder="0" applyAlignment="0" applyProtection="0"/>
    <xf numFmtId="0" fontId="11" fillId="16" borderId="113" applyNumberFormat="0" applyAlignment="0" applyProtection="0"/>
    <xf numFmtId="0" fontId="18" fillId="7" borderId="113" applyNumberFormat="0" applyAlignment="0" applyProtection="0"/>
    <xf numFmtId="0" fontId="32" fillId="0" borderId="0"/>
    <xf numFmtId="0" fontId="4" fillId="18" borderId="109" applyNumberFormat="0" applyFont="0" applyAlignment="0" applyProtection="0"/>
    <xf numFmtId="0" fontId="21" fillId="16" borderId="110" applyNumberFormat="0" applyAlignment="0" applyProtection="0"/>
    <xf numFmtId="0" fontId="32" fillId="0" borderId="0"/>
    <xf numFmtId="0" fontId="32" fillId="0" borderId="0"/>
    <xf numFmtId="0" fontId="32" fillId="0" borderId="0"/>
    <xf numFmtId="0" fontId="11" fillId="16" borderId="113" applyNumberFormat="0" applyAlignment="0" applyProtection="0"/>
    <xf numFmtId="0" fontId="18" fillId="7" borderId="113" applyNumberFormat="0" applyAlignment="0" applyProtection="0"/>
    <xf numFmtId="0" fontId="21" fillId="16" borderId="110" applyNumberForma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4" fillId="0" borderId="0" applyNumberForma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4" fillId="0" borderId="0" applyNumberFormat="0" applyFill="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4" fillId="0" borderId="0" applyNumberFormat="0" applyFill="0" applyBorder="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4" fillId="0" borderId="0" applyNumberFormat="0" applyFill="0" applyBorder="0" applyAlignment="0" applyProtection="0"/>
    <xf numFmtId="0" fontId="4" fillId="18" borderId="109" applyNumberFormat="0" applyFont="0" applyAlignment="0" applyProtection="0"/>
    <xf numFmtId="0" fontId="21" fillId="16" borderId="110" applyNumberFormat="0" applyAlignment="0" applyProtection="0"/>
    <xf numFmtId="0" fontId="21" fillId="16" borderId="110" applyNumberFormat="0" applyAlignment="0" applyProtection="0"/>
    <xf numFmtId="0" fontId="21" fillId="16" borderId="115" applyNumberFormat="0" applyAlignment="0" applyProtection="0"/>
    <xf numFmtId="0" fontId="11" fillId="16" borderId="114" applyNumberFormat="0" applyAlignment="0" applyProtection="0"/>
    <xf numFmtId="0" fontId="18" fillId="7" borderId="114" applyNumberFormat="0" applyAlignment="0" applyProtection="0"/>
    <xf numFmtId="0" fontId="21" fillId="16" borderId="115" applyNumberFormat="0" applyAlignment="0" applyProtection="0"/>
    <xf numFmtId="0" fontId="11" fillId="16" borderId="119" applyNumberFormat="0" applyAlignment="0" applyProtection="0"/>
    <xf numFmtId="0" fontId="21" fillId="16" borderId="126" applyNumberFormat="0" applyAlignment="0" applyProtection="0"/>
    <xf numFmtId="0" fontId="18" fillId="7" borderId="119" applyNumberFormat="0" applyAlignment="0" applyProtection="0"/>
    <xf numFmtId="0" fontId="21" fillId="16" borderId="121" applyNumberFormat="0" applyAlignment="0" applyProtection="0"/>
    <xf numFmtId="0" fontId="88" fillId="0" borderId="122" applyBorder="0"/>
    <xf numFmtId="0" fontId="21" fillId="16" borderId="121" applyNumberFormat="0" applyAlignment="0" applyProtection="0"/>
    <xf numFmtId="0" fontId="21" fillId="16" borderId="126" applyNumberFormat="0" applyAlignment="0" applyProtection="0"/>
    <xf numFmtId="0" fontId="18" fillId="7" borderId="124" applyNumberFormat="0" applyAlignment="0" applyProtection="0"/>
    <xf numFmtId="0" fontId="4" fillId="0" borderId="0" applyNumberFormat="0" applyFill="0" applyBorder="0" applyAlignment="0" applyProtection="0"/>
    <xf numFmtId="176" fontId="4" fillId="0" borderId="0" applyFont="0" applyFill="0" applyBorder="0" applyAlignment="0" applyProtection="0"/>
    <xf numFmtId="0" fontId="21" fillId="16" borderId="126" applyNumberFormat="0" applyAlignment="0" applyProtection="0"/>
    <xf numFmtId="0" fontId="88" fillId="0" borderId="122" applyBorder="0"/>
    <xf numFmtId="0" fontId="88" fillId="0" borderId="127" applyBorder="0"/>
    <xf numFmtId="0" fontId="11" fillId="16" borderId="114" applyNumberFormat="0" applyAlignment="0" applyProtection="0"/>
    <xf numFmtId="0" fontId="18" fillId="7" borderId="114" applyNumberFormat="0" applyAlignment="0" applyProtection="0"/>
    <xf numFmtId="0" fontId="88" fillId="0" borderId="122" applyBorder="0"/>
    <xf numFmtId="0" fontId="21" fillId="16" borderId="115" applyNumberFormat="0" applyAlignment="0" applyProtection="0"/>
    <xf numFmtId="0" fontId="18" fillId="7" borderId="119" applyNumberFormat="0" applyAlignment="0" applyProtection="0"/>
    <xf numFmtId="0" fontId="88" fillId="0" borderId="127" applyBorder="0"/>
    <xf numFmtId="0" fontId="4" fillId="18" borderId="125" applyNumberFormat="0" applyFont="0" applyAlignment="0" applyProtection="0"/>
    <xf numFmtId="0" fontId="11" fillId="16" borderId="119" applyNumberFormat="0" applyAlignment="0" applyProtection="0"/>
    <xf numFmtId="0" fontId="4" fillId="18" borderId="120" applyNumberFormat="0" applyFont="0" applyAlignment="0" applyProtection="0"/>
    <xf numFmtId="0" fontId="21" fillId="16" borderId="121" applyNumberFormat="0" applyAlignment="0" applyProtection="0"/>
    <xf numFmtId="0" fontId="11" fillId="16" borderId="119" applyNumberFormat="0" applyAlignment="0" applyProtection="0"/>
    <xf numFmtId="0" fontId="18" fillId="7" borderId="119" applyNumberFormat="0" applyAlignment="0" applyProtection="0"/>
    <xf numFmtId="0" fontId="2" fillId="0" borderId="128" applyNumberFormat="0" applyFill="0" applyAlignment="0" applyProtection="0"/>
    <xf numFmtId="0" fontId="88" fillId="0" borderId="122" applyBorder="0"/>
    <xf numFmtId="0" fontId="11" fillId="16" borderId="114" applyNumberFormat="0" applyAlignment="0" applyProtection="0"/>
    <xf numFmtId="0" fontId="18" fillId="7" borderId="114" applyNumberFormat="0" applyAlignment="0" applyProtection="0"/>
    <xf numFmtId="0" fontId="21" fillId="16" borderId="115" applyNumberFormat="0" applyAlignment="0" applyProtection="0"/>
    <xf numFmtId="0" fontId="2" fillId="0" borderId="116" applyNumberFormat="0" applyFill="0" applyAlignment="0" applyProtection="0"/>
    <xf numFmtId="0" fontId="11" fillId="16" borderId="114" applyNumberFormat="0" applyAlignment="0" applyProtection="0"/>
    <xf numFmtId="0" fontId="18" fillId="7" borderId="114" applyNumberFormat="0" applyAlignment="0" applyProtection="0"/>
    <xf numFmtId="0" fontId="21" fillId="16" borderId="115" applyNumberFormat="0" applyAlignment="0" applyProtection="0"/>
    <xf numFmtId="0" fontId="11" fillId="16" borderId="114" applyNumberFormat="0" applyAlignment="0" applyProtection="0"/>
    <xf numFmtId="0" fontId="18" fillId="7" borderId="114" applyNumberFormat="0" applyAlignment="0" applyProtection="0"/>
    <xf numFmtId="0" fontId="21" fillId="16" borderId="115" applyNumberFormat="0" applyAlignment="0" applyProtection="0"/>
    <xf numFmtId="176" fontId="4" fillId="0" borderId="0" applyFont="0" applyFill="0" applyBorder="0" applyAlignment="0" applyProtection="0"/>
    <xf numFmtId="0" fontId="18" fillId="7" borderId="124" applyNumberFormat="0" applyAlignment="0" applyProtection="0"/>
    <xf numFmtId="0" fontId="88" fillId="0" borderId="127" applyBorder="0"/>
    <xf numFmtId="0" fontId="21" fillId="16" borderId="126" applyNumberFormat="0" applyAlignment="0" applyProtection="0"/>
    <xf numFmtId="0" fontId="11" fillId="16" borderId="124" applyNumberFormat="0" applyAlignment="0" applyProtection="0"/>
    <xf numFmtId="0" fontId="88" fillId="0" borderId="122" applyBorder="0"/>
    <xf numFmtId="0" fontId="18" fillId="7" borderId="119" applyNumberFormat="0" applyAlignment="0" applyProtection="0"/>
    <xf numFmtId="0" fontId="88" fillId="0" borderId="122" applyBorder="0"/>
    <xf numFmtId="0" fontId="2" fillId="0" borderId="123" applyNumberFormat="0" applyFill="0" applyAlignment="0" applyProtection="0"/>
    <xf numFmtId="0" fontId="4" fillId="18" borderId="120" applyNumberFormat="0" applyFont="0" applyAlignment="0" applyProtection="0"/>
    <xf numFmtId="0" fontId="88" fillId="0" borderId="127" applyBorder="0"/>
    <xf numFmtId="0" fontId="4" fillId="18" borderId="125" applyNumberFormat="0" applyFont="0" applyAlignment="0" applyProtection="0"/>
    <xf numFmtId="0" fontId="21" fillId="16" borderId="115" applyNumberFormat="0" applyAlignment="0" applyProtection="0"/>
    <xf numFmtId="0" fontId="21" fillId="16" borderId="115" applyNumberFormat="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11" fillId="16" borderId="129" applyNumberFormat="0" applyAlignment="0" applyProtection="0"/>
    <xf numFmtId="0" fontId="18" fillId="7" borderId="129" applyNumberFormat="0" applyAlignment="0" applyProtection="0"/>
    <xf numFmtId="0" fontId="4" fillId="18" borderId="130" applyNumberFormat="0" applyFont="0" applyAlignment="0" applyProtection="0"/>
    <xf numFmtId="0" fontId="21" fillId="16" borderId="131" applyNumberFormat="0" applyAlignment="0" applyProtection="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11" fillId="16" borderId="129" applyNumberFormat="0" applyAlignment="0" applyProtection="0"/>
    <xf numFmtId="0" fontId="18" fillId="7" borderId="129" applyNumberFormat="0" applyAlignment="0" applyProtection="0"/>
    <xf numFmtId="0" fontId="21" fillId="16" borderId="131" applyNumberFormat="0" applyAlignment="0" applyProtection="0"/>
    <xf numFmtId="0" fontId="2" fillId="0" borderId="133" applyNumberFormat="0" applyFill="0" applyAlignment="0" applyProtection="0"/>
    <xf numFmtId="0" fontId="11" fillId="16" borderId="129" applyNumberFormat="0" applyAlignment="0" applyProtection="0"/>
    <xf numFmtId="0" fontId="18" fillId="7" borderId="129" applyNumberFormat="0" applyAlignment="0" applyProtection="0"/>
    <xf numFmtId="0" fontId="4" fillId="18" borderId="130" applyNumberFormat="0" applyFont="0" applyAlignment="0" applyProtection="0"/>
    <xf numFmtId="0" fontId="21" fillId="16" borderId="131" applyNumberFormat="0" applyAlignment="0" applyProtection="0"/>
    <xf numFmtId="0" fontId="11" fillId="16" borderId="129" applyNumberFormat="0" applyAlignment="0" applyProtection="0"/>
    <xf numFmtId="0" fontId="18" fillId="7" borderId="129" applyNumberFormat="0" applyAlignment="0" applyProtection="0"/>
    <xf numFmtId="0" fontId="21" fillId="16" borderId="131" applyNumberForma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4" fillId="18" borderId="130" applyNumberFormat="0" applyFont="0" applyAlignment="0" applyProtection="0"/>
    <xf numFmtId="0" fontId="21" fillId="16" borderId="131" applyNumberFormat="0" applyAlignment="0" applyProtection="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0" borderId="0"/>
    <xf numFmtId="0" fontId="11" fillId="16" borderId="129" applyNumberFormat="0" applyAlignment="0" applyProtection="0"/>
    <xf numFmtId="0" fontId="18" fillId="7" borderId="129" applyNumberForma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18" borderId="130" applyNumberFormat="0" applyFont="0" applyAlignment="0" applyProtection="0"/>
    <xf numFmtId="0" fontId="21" fillId="16" borderId="131" applyNumberForma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0" borderId="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0" borderId="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5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2"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1"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0" borderId="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47" borderId="0" applyNumberFormat="0" applyBorder="0" applyAlignment="0" applyProtection="0"/>
    <xf numFmtId="0" fontId="32" fillId="48" borderId="0" applyNumberFormat="0" applyBorder="0" applyAlignment="0" applyProtection="0"/>
    <xf numFmtId="0" fontId="32" fillId="0" borderId="0"/>
    <xf numFmtId="0" fontId="32" fillId="51" borderId="0" applyNumberFormat="0" applyBorder="0" applyAlignment="0" applyProtection="0"/>
    <xf numFmtId="0" fontId="32" fillId="5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0" borderId="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0" fontId="32" fillId="0" borderId="0"/>
    <xf numFmtId="0" fontId="32" fillId="5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0" fontId="32" fillId="48"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2"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1"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55"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0" borderId="0"/>
    <xf numFmtId="0" fontId="32" fillId="63" borderId="0" applyNumberFormat="0" applyBorder="0" applyAlignment="0" applyProtection="0"/>
    <xf numFmtId="0" fontId="32" fillId="64" borderId="0" applyNumberFormat="0" applyBorder="0" applyAlignment="0" applyProtection="0"/>
    <xf numFmtId="0" fontId="32" fillId="52"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51" borderId="0" applyNumberFormat="0" applyBorder="0" applyAlignment="0" applyProtection="0"/>
    <xf numFmtId="0" fontId="32" fillId="59" borderId="0" applyNumberFormat="0" applyBorder="0" applyAlignment="0" applyProtection="0"/>
    <xf numFmtId="0" fontId="32" fillId="60"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0" borderId="0"/>
    <xf numFmtId="0" fontId="32" fillId="0" borderId="0"/>
    <xf numFmtId="0" fontId="32" fillId="45" borderId="92"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45" borderId="92"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45" borderId="92"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 fillId="16" borderId="129" applyNumberFormat="0" applyAlignment="0" applyProtection="0"/>
    <xf numFmtId="0" fontId="18" fillId="7" borderId="129" applyNumberFormat="0" applyAlignment="0" applyProtection="0"/>
    <xf numFmtId="0" fontId="32" fillId="0" borderId="0"/>
    <xf numFmtId="0" fontId="32" fillId="0" borderId="0"/>
    <xf numFmtId="0" fontId="21" fillId="16" borderId="131" applyNumberForma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 fillId="0" borderId="0" applyFont="0" applyFill="0" applyBorder="0" applyAlignment="0" applyProtection="0"/>
    <xf numFmtId="0" fontId="4" fillId="0" borderId="0"/>
    <xf numFmtId="9" fontId="1" fillId="0" borderId="0" applyFont="0" applyFill="0" applyBorder="0" applyAlignment="0" applyProtection="0"/>
    <xf numFmtId="0" fontId="21" fillId="16" borderId="121" applyNumberFormat="0" applyAlignment="0" applyProtection="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21" fillId="16" borderId="121" applyNumberFormat="0" applyAlignment="0" applyProtection="0"/>
    <xf numFmtId="0" fontId="11" fillId="16" borderId="129" applyNumberFormat="0" applyAlignment="0" applyProtection="0"/>
    <xf numFmtId="0" fontId="11" fillId="16" borderId="129" applyNumberFormat="0" applyAlignment="0" applyProtection="0"/>
    <xf numFmtId="0" fontId="88" fillId="0" borderId="132" applyBorder="0"/>
    <xf numFmtId="0" fontId="18" fillId="7" borderId="129" applyNumberFormat="0" applyAlignment="0" applyProtection="0"/>
    <xf numFmtId="0" fontId="88" fillId="0" borderId="132" applyBorder="0"/>
    <xf numFmtId="0" fontId="18" fillId="7" borderId="129" applyNumberFormat="0" applyAlignment="0" applyProtection="0"/>
    <xf numFmtId="0" fontId="18" fillId="7" borderId="129" applyNumberFormat="0" applyAlignment="0" applyProtection="0"/>
    <xf numFmtId="0" fontId="11" fillId="16" borderId="129" applyNumberFormat="0" applyAlignment="0" applyProtection="0"/>
    <xf numFmtId="0" fontId="4" fillId="18" borderId="130" applyNumberFormat="0" applyFont="0" applyAlignment="0" applyProtection="0"/>
    <xf numFmtId="0" fontId="21" fillId="16" borderId="121" applyNumberFormat="0" applyAlignment="0" applyProtection="0"/>
    <xf numFmtId="0" fontId="11" fillId="16" borderId="129" applyNumberFormat="0" applyAlignment="0" applyProtection="0"/>
    <xf numFmtId="0" fontId="2" fillId="0" borderId="133" applyNumberFormat="0" applyFill="0" applyAlignment="0" applyProtection="0"/>
    <xf numFmtId="0" fontId="11" fillId="16" borderId="129" applyNumberFormat="0" applyAlignment="0" applyProtection="0"/>
    <xf numFmtId="0" fontId="88" fillId="0" borderId="132" applyBorder="0"/>
    <xf numFmtId="0" fontId="11" fillId="16" borderId="129" applyNumberFormat="0" applyAlignment="0" applyProtection="0"/>
    <xf numFmtId="0" fontId="88" fillId="0" borderId="132" applyBorder="0"/>
    <xf numFmtId="0" fontId="88" fillId="0" borderId="132" applyBorder="0"/>
    <xf numFmtId="0" fontId="21" fillId="16" borderId="121" applyNumberFormat="0" applyAlignment="0" applyProtection="0"/>
    <xf numFmtId="0" fontId="18" fillId="7" borderId="129" applyNumberFormat="0" applyAlignment="0" applyProtection="0"/>
    <xf numFmtId="0" fontId="88" fillId="0" borderId="132" applyBorder="0"/>
    <xf numFmtId="0" fontId="88" fillId="0" borderId="132" applyBorder="0"/>
    <xf numFmtId="0" fontId="88" fillId="0" borderId="132" applyBorder="0"/>
    <xf numFmtId="0" fontId="88" fillId="0" borderId="132" applyBorder="0"/>
    <xf numFmtId="0" fontId="11" fillId="16" borderId="129" applyNumberFormat="0" applyAlignment="0" applyProtection="0"/>
    <xf numFmtId="0" fontId="21" fillId="16" borderId="121" applyNumberFormat="0" applyAlignment="0" applyProtection="0"/>
    <xf numFmtId="0" fontId="18" fillId="7" borderId="129" applyNumberFormat="0" applyAlignment="0" applyProtection="0"/>
    <xf numFmtId="0" fontId="88" fillId="0" borderId="132" applyBorder="0"/>
    <xf numFmtId="0" fontId="88" fillId="0" borderId="132" applyBorder="0"/>
    <xf numFmtId="0" fontId="21" fillId="16" borderId="121" applyNumberFormat="0" applyAlignment="0" applyProtection="0"/>
    <xf numFmtId="0" fontId="2" fillId="0" borderId="133" applyNumberFormat="0" applyFill="0" applyAlignment="0" applyProtection="0"/>
    <xf numFmtId="0" fontId="11" fillId="16" borderId="129" applyNumberFormat="0" applyAlignment="0" applyProtection="0"/>
    <xf numFmtId="0" fontId="18" fillId="7" borderId="129" applyNumberFormat="0" applyAlignment="0" applyProtection="0"/>
    <xf numFmtId="0" fontId="4" fillId="18" borderId="130" applyNumberFormat="0" applyFont="0" applyAlignment="0" applyProtection="0"/>
    <xf numFmtId="0" fontId="21" fillId="16" borderId="121" applyNumberFormat="0" applyAlignment="0" applyProtection="0"/>
    <xf numFmtId="0" fontId="11" fillId="16" borderId="129" applyNumberFormat="0" applyAlignment="0" applyProtection="0"/>
    <xf numFmtId="0" fontId="18" fillId="7" borderId="129" applyNumberFormat="0" applyAlignment="0" applyProtection="0"/>
    <xf numFmtId="0" fontId="21" fillId="16" borderId="121" applyNumberFormat="0" applyAlignment="0" applyProtection="0"/>
    <xf numFmtId="0" fontId="21" fillId="16" borderId="121" applyNumberFormat="0" applyAlignment="0" applyProtection="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88" fillId="0" borderId="132" applyBorder="0"/>
    <xf numFmtId="0" fontId="21" fillId="16" borderId="121" applyNumberFormat="0" applyAlignment="0" applyProtection="0"/>
    <xf numFmtId="0" fontId="2" fillId="0" borderId="133" applyNumberFormat="0" applyFill="0" applyAlignment="0" applyProtection="0"/>
    <xf numFmtId="0" fontId="11" fillId="16" borderId="129" applyNumberFormat="0" applyAlignment="0" applyProtection="0"/>
    <xf numFmtId="0" fontId="18" fillId="7" borderId="129" applyNumberFormat="0" applyAlignment="0" applyProtection="0"/>
    <xf numFmtId="0" fontId="4" fillId="18" borderId="130" applyNumberFormat="0" applyFont="0" applyAlignment="0" applyProtection="0"/>
    <xf numFmtId="0" fontId="21" fillId="16" borderId="121" applyNumberFormat="0" applyAlignment="0" applyProtection="0"/>
    <xf numFmtId="0" fontId="11" fillId="16" borderId="129" applyNumberFormat="0" applyAlignment="0" applyProtection="0"/>
    <xf numFmtId="0" fontId="18" fillId="7" borderId="129"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11" fillId="16" borderId="129" applyNumberFormat="0" applyAlignment="0" applyProtection="0"/>
    <xf numFmtId="0" fontId="18" fillId="7" borderId="129" applyNumberFormat="0" applyAlignment="0" applyProtection="0"/>
    <xf numFmtId="0" fontId="21" fillId="16" borderId="121" applyNumberFormat="0" applyAlignment="0" applyProtection="0"/>
    <xf numFmtId="0" fontId="11" fillId="16" borderId="129" applyNumberFormat="0" applyAlignment="0" applyProtection="0"/>
    <xf numFmtId="0" fontId="21" fillId="16" borderId="121" applyNumberFormat="0" applyAlignment="0" applyProtection="0"/>
    <xf numFmtId="0" fontId="18" fillId="7" borderId="129" applyNumberFormat="0" applyAlignment="0" applyProtection="0"/>
    <xf numFmtId="0" fontId="88" fillId="0" borderId="132" applyBorder="0"/>
    <xf numFmtId="0" fontId="21" fillId="16" borderId="121" applyNumberFormat="0" applyAlignment="0" applyProtection="0"/>
    <xf numFmtId="0" fontId="18" fillId="7" borderId="129" applyNumberFormat="0" applyAlignment="0" applyProtection="0"/>
    <xf numFmtId="0" fontId="21" fillId="16" borderId="121" applyNumberFormat="0" applyAlignment="0" applyProtection="0"/>
    <xf numFmtId="0" fontId="88" fillId="0" borderId="132" applyBorder="0"/>
    <xf numFmtId="0" fontId="88" fillId="0" borderId="132" applyBorder="0"/>
    <xf numFmtId="0" fontId="11" fillId="16" borderId="129" applyNumberFormat="0" applyAlignment="0" applyProtection="0"/>
    <xf numFmtId="0" fontId="18" fillId="7" borderId="129" applyNumberFormat="0" applyAlignment="0" applyProtection="0"/>
    <xf numFmtId="0" fontId="88" fillId="0" borderId="132" applyBorder="0"/>
    <xf numFmtId="0" fontId="21" fillId="16" borderId="121" applyNumberFormat="0" applyAlignment="0" applyProtection="0"/>
    <xf numFmtId="0" fontId="18" fillId="7" borderId="129" applyNumberFormat="0" applyAlignment="0" applyProtection="0"/>
    <xf numFmtId="0" fontId="88" fillId="0" borderId="132" applyBorder="0"/>
    <xf numFmtId="0" fontId="4" fillId="18" borderId="130" applyNumberFormat="0" applyFont="0" applyAlignment="0" applyProtection="0"/>
    <xf numFmtId="0" fontId="11" fillId="16" borderId="129" applyNumberFormat="0" applyAlignment="0" applyProtection="0"/>
    <xf numFmtId="0" fontId="4" fillId="18" borderId="130" applyNumberFormat="0" applyFont="0" applyAlignment="0" applyProtection="0"/>
    <xf numFmtId="0" fontId="11" fillId="16" borderId="129" applyNumberFormat="0" applyAlignment="0" applyProtection="0"/>
    <xf numFmtId="0" fontId="18" fillId="7" borderId="129" applyNumberFormat="0" applyAlignment="0" applyProtection="0"/>
    <xf numFmtId="0" fontId="2" fillId="0" borderId="133" applyNumberFormat="0" applyFill="0" applyAlignment="0" applyProtection="0"/>
    <xf numFmtId="0" fontId="88" fillId="0" borderId="132" applyBorder="0"/>
    <xf numFmtId="0" fontId="11" fillId="16" borderId="129" applyNumberFormat="0" applyAlignment="0" applyProtection="0"/>
    <xf numFmtId="0" fontId="18" fillId="7" borderId="129" applyNumberFormat="0" applyAlignment="0" applyProtection="0"/>
    <xf numFmtId="0" fontId="21" fillId="16" borderId="121" applyNumberFormat="0" applyAlignment="0" applyProtection="0"/>
    <xf numFmtId="0" fontId="2" fillId="0" borderId="133" applyNumberFormat="0" applyFill="0" applyAlignment="0" applyProtection="0"/>
    <xf numFmtId="0" fontId="11" fillId="16" borderId="129" applyNumberFormat="0" applyAlignment="0" applyProtection="0"/>
    <xf numFmtId="0" fontId="18" fillId="7" borderId="129" applyNumberFormat="0" applyAlignment="0" applyProtection="0"/>
    <xf numFmtId="0" fontId="21" fillId="16" borderId="121" applyNumberFormat="0" applyAlignment="0" applyProtection="0"/>
    <xf numFmtId="0" fontId="11" fillId="16" borderId="129" applyNumberFormat="0" applyAlignment="0" applyProtection="0"/>
    <xf numFmtId="0" fontId="18" fillId="7" borderId="129" applyNumberFormat="0" applyAlignment="0" applyProtection="0"/>
    <xf numFmtId="0" fontId="21" fillId="16" borderId="121" applyNumberFormat="0" applyAlignment="0" applyProtection="0"/>
    <xf numFmtId="0" fontId="18" fillId="7" borderId="129" applyNumberFormat="0" applyAlignment="0" applyProtection="0"/>
    <xf numFmtId="0" fontId="88" fillId="0" borderId="132" applyBorder="0"/>
    <xf numFmtId="0" fontId="21" fillId="16" borderId="121" applyNumberFormat="0" applyAlignment="0" applyProtection="0"/>
    <xf numFmtId="0" fontId="11" fillId="16" borderId="129" applyNumberFormat="0" applyAlignment="0" applyProtection="0"/>
    <xf numFmtId="0" fontId="88" fillId="0" borderId="132" applyBorder="0"/>
    <xf numFmtId="0" fontId="18" fillId="7" borderId="129" applyNumberFormat="0" applyAlignment="0" applyProtection="0"/>
    <xf numFmtId="0" fontId="88" fillId="0" borderId="132" applyBorder="0"/>
    <xf numFmtId="0" fontId="2" fillId="0" borderId="133" applyNumberFormat="0" applyFill="0" applyAlignment="0" applyProtection="0"/>
    <xf numFmtId="0" fontId="4" fillId="18" borderId="130" applyNumberFormat="0" applyFont="0" applyAlignment="0" applyProtection="0"/>
    <xf numFmtId="0" fontId="88" fillId="0" borderId="132" applyBorder="0"/>
    <xf numFmtId="0" fontId="4" fillId="18" borderId="130" applyNumberFormat="0" applyFon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21" fillId="16" borderId="121" applyNumberFormat="0" applyAlignment="0" applyProtection="0"/>
    <xf numFmtId="0" fontId="107" fillId="0" borderId="0"/>
    <xf numFmtId="43" fontId="4" fillId="0" borderId="0" applyFont="0" applyFill="0" applyBorder="0" applyAlignment="0" applyProtection="0"/>
    <xf numFmtId="43" fontId="4" fillId="0" borderId="0" applyFont="0" applyFill="0" applyBorder="0" applyAlignment="0" applyProtection="0"/>
    <xf numFmtId="0" fontId="107" fillId="0" borderId="0"/>
    <xf numFmtId="0" fontId="83" fillId="0" borderId="0"/>
    <xf numFmtId="0" fontId="32" fillId="0" borderId="0"/>
    <xf numFmtId="0" fontId="88" fillId="0" borderId="147" applyBorder="0"/>
    <xf numFmtId="0" fontId="21" fillId="16" borderId="146" applyNumberFormat="0" applyAlignment="0" applyProtection="0"/>
    <xf numFmtId="0" fontId="21" fillId="16" borderId="171" applyNumberFormat="0" applyAlignment="0" applyProtection="0"/>
    <xf numFmtId="0" fontId="88" fillId="0" borderId="152" applyBorder="0"/>
    <xf numFmtId="0" fontId="11" fillId="16" borderId="149" applyNumberFormat="0" applyAlignment="0" applyProtection="0"/>
    <xf numFmtId="0" fontId="18" fillId="7" borderId="149" applyNumberFormat="0" applyAlignment="0" applyProtection="0"/>
    <xf numFmtId="0" fontId="4" fillId="18" borderId="160" applyNumberFormat="0" applyFont="0" applyAlignment="0" applyProtection="0"/>
    <xf numFmtId="0" fontId="11" fillId="16" borderId="154" applyNumberFormat="0" applyAlignment="0" applyProtection="0"/>
    <xf numFmtId="0" fontId="4" fillId="18" borderId="150" applyNumberFormat="0" applyFont="0" applyAlignment="0" applyProtection="0"/>
    <xf numFmtId="0" fontId="4" fillId="18" borderId="170" applyNumberFormat="0" applyFont="0" applyAlignment="0" applyProtection="0"/>
    <xf numFmtId="0" fontId="4" fillId="18" borderId="160" applyNumberFormat="0" applyFont="0" applyAlignment="0" applyProtection="0"/>
    <xf numFmtId="0" fontId="11" fillId="16" borderId="159" applyNumberFormat="0" applyAlignment="0" applyProtection="0"/>
    <xf numFmtId="0" fontId="11" fillId="16" borderId="159" applyNumberFormat="0" applyAlignment="0" applyProtection="0"/>
    <xf numFmtId="0" fontId="21" fillId="16" borderId="161" applyNumberFormat="0" applyAlignment="0" applyProtection="0"/>
    <xf numFmtId="0" fontId="21" fillId="16" borderId="171" applyNumberFormat="0" applyAlignment="0" applyProtection="0"/>
    <xf numFmtId="0" fontId="11" fillId="16" borderId="144" applyNumberFormat="0" applyAlignment="0" applyProtection="0"/>
    <xf numFmtId="0" fontId="21" fillId="16" borderId="146" applyNumberFormat="0" applyAlignment="0" applyProtection="0"/>
    <xf numFmtId="0" fontId="88" fillId="0" borderId="167" applyBorder="0"/>
    <xf numFmtId="0" fontId="88" fillId="0" borderId="172" applyBorder="0"/>
    <xf numFmtId="0" fontId="18" fillId="7" borderId="144" applyNumberFormat="0" applyAlignment="0" applyProtection="0"/>
    <xf numFmtId="0" fontId="11" fillId="16" borderId="144" applyNumberFormat="0" applyAlignment="0" applyProtection="0"/>
    <xf numFmtId="0" fontId="18" fillId="7" borderId="144" applyNumberFormat="0" applyAlignment="0" applyProtection="0"/>
    <xf numFmtId="0" fontId="88" fillId="0" borderId="147" applyBorder="0"/>
    <xf numFmtId="0" fontId="21" fillId="16" borderId="146" applyNumberFormat="0" applyAlignment="0" applyProtection="0"/>
    <xf numFmtId="0" fontId="2" fillId="0" borderId="148" applyNumberFormat="0" applyFill="0" applyAlignment="0" applyProtection="0"/>
    <xf numFmtId="0" fontId="11" fillId="16" borderId="164" applyNumberFormat="0" applyAlignment="0" applyProtection="0"/>
    <xf numFmtId="0" fontId="11" fillId="16" borderId="159" applyNumberFormat="0" applyAlignment="0" applyProtection="0"/>
    <xf numFmtId="0" fontId="88" fillId="0" borderId="162" applyBorder="0"/>
    <xf numFmtId="0" fontId="2" fillId="0" borderId="148" applyNumberFormat="0" applyFill="0" applyAlignment="0" applyProtection="0"/>
    <xf numFmtId="0" fontId="4" fillId="18" borderId="170" applyNumberFormat="0" applyFont="0" applyAlignment="0" applyProtection="0"/>
    <xf numFmtId="0" fontId="88" fillId="0" borderId="152" applyBorder="0"/>
    <xf numFmtId="0" fontId="4" fillId="18" borderId="155" applyNumberFormat="0" applyFont="0" applyAlignment="0" applyProtection="0"/>
    <xf numFmtId="0" fontId="88" fillId="0" borderId="147" applyBorder="0"/>
    <xf numFmtId="0" fontId="18" fillId="7" borderId="164" applyNumberFormat="0" applyAlignment="0" applyProtection="0"/>
    <xf numFmtId="0" fontId="2" fillId="0" borderId="153" applyNumberFormat="0" applyFill="0" applyAlignment="0" applyProtection="0"/>
    <xf numFmtId="0" fontId="88" fillId="0" borderId="147" applyBorder="0"/>
    <xf numFmtId="0" fontId="88" fillId="0" borderId="147" applyBorder="0"/>
    <xf numFmtId="0" fontId="4" fillId="18" borderId="150" applyNumberFormat="0" applyFont="0" applyAlignment="0" applyProtection="0"/>
    <xf numFmtId="0" fontId="21" fillId="16" borderId="151" applyNumberFormat="0" applyAlignment="0" applyProtection="0"/>
    <xf numFmtId="0" fontId="18" fillId="7" borderId="139" applyNumberFormat="0" applyAlignment="0" applyProtection="0"/>
    <xf numFmtId="0" fontId="21" fillId="16" borderId="141" applyNumberFormat="0" applyAlignment="0" applyProtection="0"/>
    <xf numFmtId="0" fontId="88" fillId="0" borderId="147" applyBorder="0"/>
    <xf numFmtId="0" fontId="21" fillId="16" borderId="146" applyNumberFormat="0" applyAlignment="0" applyProtection="0"/>
    <xf numFmtId="0" fontId="4" fillId="18" borderId="155" applyNumberFormat="0" applyFont="0" applyAlignment="0" applyProtection="0"/>
    <xf numFmtId="0" fontId="18" fillId="7" borderId="169" applyNumberFormat="0" applyAlignment="0" applyProtection="0"/>
    <xf numFmtId="0" fontId="4" fillId="18" borderId="160" applyNumberFormat="0" applyFont="0" applyAlignment="0" applyProtection="0"/>
    <xf numFmtId="0" fontId="18" fillId="7" borderId="159" applyNumberFormat="0" applyAlignment="0" applyProtection="0"/>
    <xf numFmtId="0" fontId="18" fillId="7" borderId="159" applyNumberFormat="0" applyAlignment="0" applyProtection="0"/>
    <xf numFmtId="0" fontId="88" fillId="0" borderId="147" applyBorder="0"/>
    <xf numFmtId="0" fontId="18" fillId="7" borderId="144" applyNumberFormat="0" applyAlignment="0" applyProtection="0"/>
    <xf numFmtId="0" fontId="18" fillId="7" borderId="144" applyNumberFormat="0" applyAlignment="0" applyProtection="0"/>
    <xf numFmtId="0" fontId="88" fillId="0" borderId="172" applyBorder="0"/>
    <xf numFmtId="0" fontId="18" fillId="7" borderId="164" applyNumberFormat="0" applyAlignment="0" applyProtection="0"/>
    <xf numFmtId="0" fontId="88" fillId="0" borderId="147" applyBorder="0"/>
    <xf numFmtId="0" fontId="2" fillId="0" borderId="148" applyNumberFormat="0" applyFill="0" applyAlignment="0" applyProtection="0"/>
    <xf numFmtId="0" fontId="18" fillId="7" borderId="144" applyNumberFormat="0" applyAlignment="0" applyProtection="0"/>
    <xf numFmtId="0" fontId="88" fillId="0" borderId="147" applyBorder="0"/>
    <xf numFmtId="0" fontId="88" fillId="0" borderId="147" applyBorder="0"/>
    <xf numFmtId="0" fontId="88" fillId="0" borderId="167" applyBorder="0"/>
    <xf numFmtId="0" fontId="88" fillId="0" borderId="142" applyBorder="0"/>
    <xf numFmtId="0" fontId="11" fillId="16" borderId="164" applyNumberFormat="0" applyAlignment="0" applyProtection="0"/>
    <xf numFmtId="0" fontId="18" fillId="7" borderId="144" applyNumberFormat="0" applyAlignment="0" applyProtection="0"/>
    <xf numFmtId="0" fontId="18" fillId="7" borderId="154" applyNumberFormat="0" applyAlignment="0" applyProtection="0"/>
    <xf numFmtId="0" fontId="4" fillId="18" borderId="170" applyNumberFormat="0" applyFont="0" applyAlignment="0" applyProtection="0"/>
    <xf numFmtId="0" fontId="21" fillId="16" borderId="166" applyNumberFormat="0" applyAlignment="0" applyProtection="0"/>
    <xf numFmtId="0" fontId="88" fillId="0" borderId="147" applyBorder="0"/>
    <xf numFmtId="0" fontId="21" fillId="16" borderId="171" applyNumberFormat="0" applyAlignment="0" applyProtection="0"/>
    <xf numFmtId="0" fontId="88" fillId="0" borderId="162" applyBorder="0"/>
    <xf numFmtId="0" fontId="4" fillId="18" borderId="145" applyNumberFormat="0" applyFont="0" applyAlignment="0" applyProtection="0"/>
    <xf numFmtId="0" fontId="4" fillId="18" borderId="145" applyNumberFormat="0" applyFont="0" applyAlignment="0" applyProtection="0"/>
    <xf numFmtId="0" fontId="18" fillId="7" borderId="144" applyNumberFormat="0" applyAlignment="0" applyProtection="0"/>
    <xf numFmtId="0" fontId="11" fillId="16" borderId="144" applyNumberFormat="0" applyAlignment="0" applyProtection="0"/>
    <xf numFmtId="0" fontId="4" fillId="18" borderId="140" applyNumberFormat="0" applyFont="0" applyAlignment="0" applyProtection="0"/>
    <xf numFmtId="0" fontId="21" fillId="16" borderId="166" applyNumberFormat="0" applyAlignment="0" applyProtection="0"/>
    <xf numFmtId="0" fontId="21" fillId="16" borderId="146" applyNumberFormat="0" applyAlignment="0" applyProtection="0"/>
    <xf numFmtId="0" fontId="88" fillId="0" borderId="172" applyBorder="0"/>
    <xf numFmtId="0" fontId="11" fillId="16" borderId="139" applyNumberFormat="0" applyAlignment="0" applyProtection="0"/>
    <xf numFmtId="0" fontId="21" fillId="16" borderId="141" applyNumberFormat="0" applyAlignment="0" applyProtection="0"/>
    <xf numFmtId="0" fontId="88" fillId="0" borderId="147" applyBorder="0"/>
    <xf numFmtId="0" fontId="11" fillId="16" borderId="144" applyNumberFormat="0" applyAlignment="0" applyProtection="0"/>
    <xf numFmtId="0" fontId="11" fillId="16" borderId="154" applyNumberFormat="0" applyAlignment="0" applyProtection="0"/>
    <xf numFmtId="0" fontId="88" fillId="0" borderId="157" applyBorder="0"/>
    <xf numFmtId="0" fontId="18" fillId="7" borderId="169" applyNumberFormat="0" applyAlignment="0" applyProtection="0"/>
    <xf numFmtId="0" fontId="4" fillId="18" borderId="170" applyNumberFormat="0" applyFont="0" applyAlignment="0" applyProtection="0"/>
    <xf numFmtId="0" fontId="2" fillId="0" borderId="143" applyNumberFormat="0" applyFill="0" applyAlignment="0" applyProtection="0"/>
    <xf numFmtId="0" fontId="4" fillId="18" borderId="140" applyNumberFormat="0" applyFont="0" applyAlignment="0" applyProtection="0"/>
    <xf numFmtId="0" fontId="4" fillId="18" borderId="155" applyNumberFormat="0" applyFont="0" applyAlignment="0" applyProtection="0"/>
    <xf numFmtId="0" fontId="11" fillId="16" borderId="169" applyNumberFormat="0" applyAlignment="0" applyProtection="0"/>
    <xf numFmtId="0" fontId="4" fillId="18" borderId="145" applyNumberFormat="0" applyFont="0" applyAlignment="0" applyProtection="0"/>
    <xf numFmtId="0" fontId="18" fillId="7" borderId="154" applyNumberFormat="0" applyAlignment="0" applyProtection="0"/>
    <xf numFmtId="0" fontId="88" fillId="0" borderId="147" applyBorder="0"/>
    <xf numFmtId="0" fontId="88" fillId="0" borderId="157" applyBorder="0"/>
    <xf numFmtId="0" fontId="88" fillId="0" borderId="157" applyBorder="0"/>
    <xf numFmtId="0" fontId="18" fillId="7" borderId="164" applyNumberFormat="0" applyAlignment="0" applyProtection="0"/>
    <xf numFmtId="0" fontId="88" fillId="0" borderId="172" applyBorder="0"/>
    <xf numFmtId="0" fontId="88" fillId="0" borderId="147" applyBorder="0"/>
    <xf numFmtId="0" fontId="18" fillId="7" borderId="144" applyNumberFormat="0" applyAlignment="0" applyProtection="0"/>
    <xf numFmtId="0" fontId="11" fillId="16" borderId="164" applyNumberFormat="0" applyAlignment="0" applyProtection="0"/>
    <xf numFmtId="0" fontId="11" fillId="16" borderId="159" applyNumberFormat="0" applyAlignment="0" applyProtection="0"/>
    <xf numFmtId="0" fontId="21" fillId="16" borderId="156" applyNumberFormat="0" applyAlignment="0" applyProtection="0"/>
    <xf numFmtId="0" fontId="11" fillId="16" borderId="164" applyNumberFormat="0" applyAlignment="0" applyProtection="0"/>
    <xf numFmtId="0" fontId="2" fillId="0" borderId="148" applyNumberFormat="0" applyFill="0" applyAlignment="0" applyProtection="0"/>
    <xf numFmtId="0" fontId="11" fillId="16" borderId="144" applyNumberFormat="0" applyAlignment="0" applyProtection="0"/>
    <xf numFmtId="0" fontId="4" fillId="18" borderId="145" applyNumberFormat="0" applyFont="0" applyAlignment="0" applyProtection="0"/>
    <xf numFmtId="0" fontId="88" fillId="0" borderId="147" applyBorder="0"/>
    <xf numFmtId="0" fontId="88" fillId="0" borderId="142" applyBorder="0"/>
    <xf numFmtId="0" fontId="21" fillId="16" borderId="166" applyNumberFormat="0" applyAlignment="0" applyProtection="0"/>
    <xf numFmtId="0" fontId="88" fillId="0" borderId="147" applyBorder="0"/>
    <xf numFmtId="0" fontId="21" fillId="16" borderId="171" applyNumberFormat="0" applyAlignment="0" applyProtection="0"/>
    <xf numFmtId="0" fontId="18" fillId="7" borderId="164" applyNumberFormat="0" applyAlignment="0" applyProtection="0"/>
    <xf numFmtId="0" fontId="88" fillId="0" borderId="147" applyBorder="0"/>
    <xf numFmtId="0" fontId="88" fillId="0" borderId="162" applyBorder="0"/>
    <xf numFmtId="0" fontId="11" fillId="16" borderId="139" applyNumberFormat="0" applyAlignment="0" applyProtection="0"/>
    <xf numFmtId="0" fontId="88" fillId="0" borderId="147" applyBorder="0"/>
    <xf numFmtId="0" fontId="4" fillId="18" borderId="160" applyNumberFormat="0" applyFont="0" applyAlignment="0" applyProtection="0"/>
    <xf numFmtId="0" fontId="18" fillId="7" borderId="144" applyNumberFormat="0" applyAlignment="0" applyProtection="0"/>
    <xf numFmtId="0" fontId="21" fillId="16" borderId="151" applyNumberFormat="0" applyAlignment="0" applyProtection="0"/>
    <xf numFmtId="0" fontId="88" fillId="0" borderId="162" applyBorder="0"/>
    <xf numFmtId="0" fontId="21" fillId="16" borderId="161" applyNumberFormat="0" applyAlignment="0" applyProtection="0"/>
    <xf numFmtId="0" fontId="21" fillId="16" borderId="141" applyNumberFormat="0" applyAlignment="0" applyProtection="0"/>
    <xf numFmtId="0" fontId="18" fillId="7" borderId="144" applyNumberFormat="0" applyAlignment="0" applyProtection="0"/>
    <xf numFmtId="0" fontId="21" fillId="16" borderId="166" applyNumberFormat="0" applyAlignment="0" applyProtection="0"/>
    <xf numFmtId="0" fontId="88" fillId="0" borderId="147" applyBorder="0"/>
    <xf numFmtId="0" fontId="11" fillId="16" borderId="139" applyNumberFormat="0" applyAlignment="0" applyProtection="0"/>
    <xf numFmtId="0" fontId="21" fillId="16" borderId="166" applyNumberFormat="0" applyAlignment="0" applyProtection="0"/>
    <xf numFmtId="0" fontId="88" fillId="0" borderId="167" applyBorder="0"/>
    <xf numFmtId="0" fontId="11" fillId="16" borderId="139" applyNumberFormat="0" applyAlignment="0" applyProtection="0"/>
    <xf numFmtId="0" fontId="2" fillId="0" borderId="173" applyNumberFormat="0" applyFill="0" applyAlignment="0" applyProtection="0"/>
    <xf numFmtId="0" fontId="11" fillId="16" borderId="159" applyNumberFormat="0" applyAlignment="0" applyProtection="0"/>
    <xf numFmtId="0" fontId="2" fillId="0" borderId="143" applyNumberFormat="0" applyFill="0" applyAlignment="0" applyProtection="0"/>
    <xf numFmtId="0" fontId="21" fillId="16" borderId="146" applyNumberFormat="0" applyAlignment="0" applyProtection="0"/>
    <xf numFmtId="0" fontId="88" fillId="0" borderId="142" applyBorder="0"/>
    <xf numFmtId="0" fontId="21" fillId="16" borderId="156" applyNumberFormat="0" applyAlignment="0" applyProtection="0"/>
    <xf numFmtId="0" fontId="21" fillId="16" borderId="141" applyNumberFormat="0" applyAlignment="0" applyProtection="0"/>
    <xf numFmtId="0" fontId="88" fillId="0" borderId="167" applyBorder="0"/>
    <xf numFmtId="0" fontId="88" fillId="0" borderId="147" applyBorder="0"/>
    <xf numFmtId="0" fontId="88" fillId="0" borderId="157" applyBorder="0"/>
    <xf numFmtId="0" fontId="88" fillId="0" borderId="142" applyBorder="0"/>
    <xf numFmtId="0" fontId="18" fillId="7" borderId="159" applyNumberFormat="0" applyAlignment="0" applyProtection="0"/>
    <xf numFmtId="0" fontId="11" fillId="16" borderId="159" applyNumberFormat="0" applyAlignment="0" applyProtection="0"/>
    <xf numFmtId="0" fontId="88" fillId="0" borderId="137" applyBorder="0"/>
    <xf numFmtId="0" fontId="88" fillId="0" borderId="137" applyBorder="0"/>
    <xf numFmtId="0" fontId="18" fillId="7" borderId="134" applyNumberFormat="0" applyAlignment="0" applyProtection="0"/>
    <xf numFmtId="0" fontId="11" fillId="16" borderId="134" applyNumberFormat="0" applyAlignment="0" applyProtection="0"/>
    <xf numFmtId="0" fontId="11" fillId="16" borderId="134" applyNumberFormat="0" applyAlignment="0" applyProtection="0"/>
    <xf numFmtId="0" fontId="18" fillId="7" borderId="134" applyNumberFormat="0" applyAlignment="0" applyProtection="0"/>
    <xf numFmtId="0" fontId="11" fillId="16" borderId="134" applyNumberFormat="0" applyAlignment="0" applyProtection="0"/>
    <xf numFmtId="0" fontId="88" fillId="0" borderId="137" applyBorder="0"/>
    <xf numFmtId="0" fontId="18" fillId="7" borderId="149" applyNumberFormat="0" applyAlignment="0" applyProtection="0"/>
    <xf numFmtId="0" fontId="88" fillId="0" borderId="172" applyBorder="0"/>
    <xf numFmtId="0" fontId="88" fillId="0" borderId="152" applyBorder="0"/>
    <xf numFmtId="0" fontId="2" fillId="0" borderId="153" applyNumberFormat="0" applyFill="0" applyAlignment="0" applyProtection="0"/>
    <xf numFmtId="0" fontId="18" fillId="7" borderId="144" applyNumberFormat="0" applyAlignment="0" applyProtection="0"/>
    <xf numFmtId="0" fontId="88" fillId="0" borderId="147" applyBorder="0"/>
    <xf numFmtId="0" fontId="4" fillId="18" borderId="145" applyNumberFormat="0" applyFont="0" applyAlignment="0" applyProtection="0"/>
    <xf numFmtId="0" fontId="18" fillId="7" borderId="159" applyNumberFormat="0" applyAlignment="0" applyProtection="0"/>
    <xf numFmtId="0" fontId="11" fillId="16" borderId="139" applyNumberFormat="0" applyAlignment="0" applyProtection="0"/>
    <xf numFmtId="0" fontId="2" fillId="0" borderId="158" applyNumberFormat="0" applyFill="0" applyAlignment="0" applyProtection="0"/>
    <xf numFmtId="0" fontId="88" fillId="0" borderId="142" applyBorder="0"/>
    <xf numFmtId="0" fontId="18" fillId="7" borderId="154" applyNumberFormat="0" applyAlignment="0" applyProtection="0"/>
    <xf numFmtId="0" fontId="88" fillId="0" borderId="152" applyBorder="0"/>
    <xf numFmtId="0" fontId="88" fillId="0" borderId="147" applyBorder="0"/>
    <xf numFmtId="0" fontId="88" fillId="0" borderId="167" applyBorder="0"/>
    <xf numFmtId="0" fontId="11" fillId="16" borderId="164" applyNumberFormat="0" applyAlignment="0" applyProtection="0"/>
    <xf numFmtId="0" fontId="11" fillId="16" borderId="144" applyNumberFormat="0" applyAlignment="0" applyProtection="0"/>
    <xf numFmtId="0" fontId="21" fillId="16" borderId="156" applyNumberFormat="0" applyAlignment="0" applyProtection="0"/>
    <xf numFmtId="0" fontId="88" fillId="0" borderId="157" applyBorder="0"/>
    <xf numFmtId="0" fontId="11" fillId="16" borderId="139" applyNumberFormat="0" applyAlignment="0" applyProtection="0"/>
    <xf numFmtId="0" fontId="18" fillId="7" borderId="144" applyNumberFormat="0" applyAlignment="0" applyProtection="0"/>
    <xf numFmtId="0" fontId="2" fillId="0" borderId="163" applyNumberFormat="0" applyFill="0" applyAlignment="0" applyProtection="0"/>
    <xf numFmtId="0" fontId="18" fillId="7" borderId="154" applyNumberFormat="0" applyAlignment="0" applyProtection="0"/>
    <xf numFmtId="0" fontId="11" fillId="16" borderId="154" applyNumberFormat="0" applyAlignment="0" applyProtection="0"/>
    <xf numFmtId="0" fontId="88" fillId="0" borderId="162" applyBorder="0"/>
    <xf numFmtId="0" fontId="18" fillId="7" borderId="154" applyNumberFormat="0" applyAlignment="0" applyProtection="0"/>
    <xf numFmtId="0" fontId="21" fillId="16" borderId="141" applyNumberFormat="0" applyAlignment="0" applyProtection="0"/>
    <xf numFmtId="0" fontId="18" fillId="7" borderId="139" applyNumberFormat="0" applyAlignment="0" applyProtection="0"/>
    <xf numFmtId="0" fontId="21" fillId="16" borderId="171" applyNumberFormat="0" applyAlignment="0" applyProtection="0"/>
    <xf numFmtId="0" fontId="4" fillId="18" borderId="165" applyNumberFormat="0" applyFont="0" applyAlignment="0" applyProtection="0"/>
    <xf numFmtId="0" fontId="88" fillId="0" borderId="152" applyBorder="0"/>
    <xf numFmtId="0" fontId="88" fillId="0" borderId="152" applyBorder="0"/>
    <xf numFmtId="0" fontId="11" fillId="16" borderId="154" applyNumberFormat="0" applyAlignment="0" applyProtection="0"/>
    <xf numFmtId="0" fontId="88" fillId="0" borderId="167" applyBorder="0"/>
    <xf numFmtId="0" fontId="88" fillId="0" borderId="147" applyBorder="0"/>
    <xf numFmtId="0" fontId="21" fillId="16" borderId="156" applyNumberFormat="0" applyAlignment="0" applyProtection="0"/>
    <xf numFmtId="0" fontId="88" fillId="0" borderId="167" applyBorder="0"/>
    <xf numFmtId="0" fontId="21" fillId="16" borderId="146" applyNumberFormat="0" applyAlignment="0" applyProtection="0"/>
    <xf numFmtId="0" fontId="2" fillId="0" borderId="173" applyNumberFormat="0" applyFill="0" applyAlignment="0" applyProtection="0"/>
    <xf numFmtId="0" fontId="88" fillId="0" borderId="147" applyBorder="0"/>
    <xf numFmtId="0" fontId="11" fillId="16" borderId="149" applyNumberFormat="0" applyAlignment="0" applyProtection="0"/>
    <xf numFmtId="0" fontId="21" fillId="16" borderId="141" applyNumberFormat="0" applyAlignment="0" applyProtection="0"/>
    <xf numFmtId="0" fontId="18" fillId="7" borderId="169" applyNumberFormat="0" applyAlignment="0" applyProtection="0"/>
    <xf numFmtId="0" fontId="11" fillId="16" borderId="149" applyNumberFormat="0" applyAlignment="0" applyProtection="0"/>
    <xf numFmtId="0" fontId="88" fillId="0" borderId="152" applyBorder="0"/>
    <xf numFmtId="0" fontId="88" fillId="0" borderId="147" applyBorder="0"/>
    <xf numFmtId="0" fontId="11" fillId="16" borderId="144" applyNumberFormat="0" applyAlignment="0" applyProtection="0"/>
    <xf numFmtId="0" fontId="88" fillId="0" borderId="142" applyBorder="0"/>
    <xf numFmtId="0" fontId="11" fillId="16" borderId="139" applyNumberFormat="0" applyAlignment="0" applyProtection="0"/>
    <xf numFmtId="0" fontId="18" fillId="7" borderId="139" applyNumberFormat="0" applyAlignment="0" applyProtection="0"/>
    <xf numFmtId="0" fontId="88" fillId="0" borderId="142" applyBorder="0"/>
    <xf numFmtId="0" fontId="88" fillId="0" borderId="147" applyBorder="0"/>
    <xf numFmtId="0" fontId="11" fillId="16" borderId="169" applyNumberFormat="0" applyAlignment="0" applyProtection="0"/>
    <xf numFmtId="0" fontId="18" fillId="7" borderId="169" applyNumberFormat="0" applyAlignment="0" applyProtection="0"/>
    <xf numFmtId="0" fontId="11" fillId="16" borderId="164" applyNumberFormat="0" applyAlignment="0" applyProtection="0"/>
    <xf numFmtId="0" fontId="11" fillId="16" borderId="144" applyNumberFormat="0" applyAlignment="0" applyProtection="0"/>
    <xf numFmtId="0" fontId="88" fillId="0" borderId="172" applyBorder="0"/>
    <xf numFmtId="0" fontId="88" fillId="0" borderId="157" applyBorder="0"/>
    <xf numFmtId="0" fontId="88" fillId="0" borderId="147" applyBorder="0"/>
    <xf numFmtId="0" fontId="88" fillId="0" borderId="162" applyBorder="0"/>
    <xf numFmtId="0" fontId="18" fillId="7" borderId="164" applyNumberFormat="0" applyAlignment="0" applyProtection="0"/>
    <xf numFmtId="0" fontId="4" fillId="18" borderId="155" applyNumberFormat="0" applyFont="0" applyAlignment="0" applyProtection="0"/>
    <xf numFmtId="0" fontId="88" fillId="0" borderId="172" applyBorder="0"/>
    <xf numFmtId="0" fontId="21" fillId="16" borderId="166" applyNumberFormat="0" applyAlignment="0" applyProtection="0"/>
    <xf numFmtId="0" fontId="18" fillId="7" borderId="149" applyNumberFormat="0" applyAlignment="0" applyProtection="0"/>
    <xf numFmtId="0" fontId="11" fillId="16" borderId="159" applyNumberFormat="0" applyAlignment="0" applyProtection="0"/>
    <xf numFmtId="0" fontId="88" fillId="0" borderId="162" applyBorder="0"/>
    <xf numFmtId="0" fontId="18" fillId="7" borderId="154" applyNumberFormat="0" applyAlignment="0" applyProtection="0"/>
    <xf numFmtId="0" fontId="21" fillId="16" borderId="146" applyNumberFormat="0" applyAlignment="0" applyProtection="0"/>
    <xf numFmtId="0" fontId="18" fillId="7" borderId="144" applyNumberFormat="0" applyAlignment="0" applyProtection="0"/>
    <xf numFmtId="0" fontId="21" fillId="16" borderId="156" applyNumberFormat="0" applyAlignment="0" applyProtection="0"/>
    <xf numFmtId="0" fontId="88" fillId="0" borderId="147" applyBorder="0"/>
    <xf numFmtId="0" fontId="2" fillId="0" borderId="168" applyNumberFormat="0" applyFill="0" applyAlignment="0" applyProtection="0"/>
    <xf numFmtId="0" fontId="2" fillId="0" borderId="148" applyNumberFormat="0" applyFill="0" applyAlignment="0" applyProtection="0"/>
    <xf numFmtId="0" fontId="21" fillId="16" borderId="151" applyNumberFormat="0" applyAlignment="0" applyProtection="0"/>
    <xf numFmtId="0" fontId="21" fillId="16" borderId="161" applyNumberFormat="0" applyAlignment="0" applyProtection="0"/>
    <xf numFmtId="0" fontId="18" fillId="7" borderId="154" applyNumberFormat="0" applyAlignment="0" applyProtection="0"/>
    <xf numFmtId="0" fontId="88" fillId="0" borderId="147" applyBorder="0"/>
    <xf numFmtId="0" fontId="21" fillId="16" borderId="161" applyNumberFormat="0" applyAlignment="0" applyProtection="0"/>
    <xf numFmtId="0" fontId="18" fillId="7" borderId="139" applyNumberFormat="0" applyAlignment="0" applyProtection="0"/>
    <xf numFmtId="0" fontId="18" fillId="7" borderId="164" applyNumberFormat="0" applyAlignment="0" applyProtection="0"/>
    <xf numFmtId="0" fontId="18" fillId="7" borderId="164" applyNumberFormat="0" applyAlignment="0" applyProtection="0"/>
    <xf numFmtId="0" fontId="18" fillId="7" borderId="144" applyNumberFormat="0" applyAlignment="0" applyProtection="0"/>
    <xf numFmtId="0" fontId="11" fillId="16" borderId="144" applyNumberFormat="0" applyAlignment="0" applyProtection="0"/>
    <xf numFmtId="0" fontId="21" fillId="16" borderId="151" applyNumberFormat="0" applyAlignment="0" applyProtection="0"/>
    <xf numFmtId="0" fontId="21" fillId="16" borderId="141" applyNumberFormat="0" applyAlignment="0" applyProtection="0"/>
    <xf numFmtId="0" fontId="11" fillId="16" borderId="149" applyNumberFormat="0" applyAlignment="0" applyProtection="0"/>
    <xf numFmtId="0" fontId="2" fillId="0" borderId="148" applyNumberFormat="0" applyFill="0" applyAlignment="0" applyProtection="0"/>
    <xf numFmtId="0" fontId="11" fillId="16" borderId="154" applyNumberFormat="0" applyAlignment="0" applyProtection="0"/>
    <xf numFmtId="0" fontId="11" fillId="16" borderId="144" applyNumberFormat="0" applyAlignment="0" applyProtection="0"/>
    <xf numFmtId="0" fontId="88" fillId="0" borderId="172" applyBorder="0"/>
    <xf numFmtId="0" fontId="11" fillId="16" borderId="144" applyNumberFormat="0" applyAlignment="0" applyProtection="0"/>
    <xf numFmtId="0" fontId="11" fillId="16" borderId="149" applyNumberFormat="0" applyAlignment="0" applyProtection="0"/>
    <xf numFmtId="0" fontId="11" fillId="16" borderId="144" applyNumberFormat="0" applyAlignment="0" applyProtection="0"/>
    <xf numFmtId="0" fontId="88" fillId="0" borderId="157" applyBorder="0"/>
    <xf numFmtId="0" fontId="11" fillId="16" borderId="144" applyNumberFormat="0" applyAlignment="0" applyProtection="0"/>
    <xf numFmtId="0" fontId="4" fillId="18" borderId="145" applyNumberFormat="0" applyFont="0" applyAlignment="0" applyProtection="0"/>
    <xf numFmtId="0" fontId="21" fillId="16" borderId="171" applyNumberFormat="0" applyAlignment="0" applyProtection="0"/>
    <xf numFmtId="0" fontId="11" fillId="16" borderId="154" applyNumberFormat="0" applyAlignment="0" applyProtection="0"/>
    <xf numFmtId="0" fontId="4" fillId="18" borderId="140" applyNumberFormat="0" applyFont="0" applyAlignment="0" applyProtection="0"/>
    <xf numFmtId="0" fontId="88" fillId="0" borderId="147" applyBorder="0"/>
    <xf numFmtId="0" fontId="18" fillId="7" borderId="144" applyNumberFormat="0" applyAlignment="0" applyProtection="0"/>
    <xf numFmtId="0" fontId="88" fillId="0" borderId="142" applyBorder="0"/>
    <xf numFmtId="0" fontId="21" fillId="16" borderId="171" applyNumberFormat="0" applyAlignment="0" applyProtection="0"/>
    <xf numFmtId="0" fontId="11" fillId="16" borderId="144" applyNumberFormat="0" applyAlignment="0" applyProtection="0"/>
    <xf numFmtId="0" fontId="18" fillId="7" borderId="149" applyNumberFormat="0" applyAlignment="0" applyProtection="0"/>
    <xf numFmtId="0" fontId="18" fillId="7" borderId="149" applyNumberFormat="0" applyAlignment="0" applyProtection="0"/>
    <xf numFmtId="0" fontId="88" fillId="0" borderId="172" applyBorder="0"/>
    <xf numFmtId="0" fontId="88" fillId="0" borderId="147" applyBorder="0"/>
    <xf numFmtId="0" fontId="11" fillId="16" borderId="159" applyNumberFormat="0" applyAlignment="0" applyProtection="0"/>
    <xf numFmtId="0" fontId="4" fillId="18" borderId="150" applyNumberFormat="0" applyFont="0" applyAlignment="0" applyProtection="0"/>
    <xf numFmtId="0" fontId="11" fillId="16" borderId="144" applyNumberFormat="0" applyAlignment="0" applyProtection="0"/>
    <xf numFmtId="0" fontId="21" fillId="16" borderId="151" applyNumberFormat="0" applyAlignment="0" applyProtection="0"/>
    <xf numFmtId="0" fontId="11" fillId="16" borderId="144" applyNumberFormat="0" applyAlignment="0" applyProtection="0"/>
    <xf numFmtId="0" fontId="88" fillId="0" borderId="147" applyBorder="0"/>
    <xf numFmtId="0" fontId="88" fillId="0" borderId="157" applyBorder="0"/>
    <xf numFmtId="0" fontId="18" fillId="7" borderId="169" applyNumberFormat="0" applyAlignment="0" applyProtection="0"/>
    <xf numFmtId="0" fontId="88" fillId="0" borderId="147" applyBorder="0"/>
    <xf numFmtId="0" fontId="21" fillId="16" borderId="161" applyNumberFormat="0" applyAlignment="0" applyProtection="0"/>
    <xf numFmtId="0" fontId="21" fillId="16" borderId="161" applyNumberFormat="0" applyAlignment="0" applyProtection="0"/>
    <xf numFmtId="0" fontId="88" fillId="0" borderId="167" applyBorder="0"/>
    <xf numFmtId="0" fontId="88" fillId="0" borderId="172" applyBorder="0"/>
    <xf numFmtId="0" fontId="88" fillId="0" borderId="147" applyBorder="0"/>
    <xf numFmtId="0" fontId="21" fillId="16" borderId="141" applyNumberFormat="0" applyAlignment="0" applyProtection="0"/>
    <xf numFmtId="0" fontId="18" fillId="7" borderId="149" applyNumberFormat="0" applyAlignment="0" applyProtection="0"/>
    <xf numFmtId="0" fontId="18" fillId="7" borderId="164" applyNumberFormat="0" applyAlignment="0" applyProtection="0"/>
    <xf numFmtId="0" fontId="4" fillId="18" borderId="145" applyNumberFormat="0" applyFont="0" applyAlignment="0" applyProtection="0"/>
    <xf numFmtId="0" fontId="88" fillId="0" borderId="172" applyBorder="0"/>
    <xf numFmtId="0" fontId="11" fillId="16" borderId="169" applyNumberFormat="0" applyAlignment="0" applyProtection="0"/>
    <xf numFmtId="0" fontId="88" fillId="0" borderId="157" applyBorder="0"/>
    <xf numFmtId="0" fontId="4" fillId="18" borderId="165" applyNumberFormat="0" applyFont="0" applyAlignment="0" applyProtection="0"/>
    <xf numFmtId="0" fontId="88" fillId="0" borderId="167" applyBorder="0"/>
    <xf numFmtId="0" fontId="88" fillId="0" borderId="162" applyBorder="0"/>
    <xf numFmtId="0" fontId="18" fillId="7" borderId="139" applyNumberFormat="0" applyAlignment="0" applyProtection="0"/>
    <xf numFmtId="0" fontId="11" fillId="16" borderId="139" applyNumberFormat="0" applyAlignment="0" applyProtection="0"/>
    <xf numFmtId="0" fontId="21" fillId="16" borderId="151" applyNumberFormat="0" applyAlignment="0" applyProtection="0"/>
    <xf numFmtId="0" fontId="88" fillId="0" borderId="167" applyBorder="0"/>
    <xf numFmtId="0" fontId="11" fillId="16" borderId="169" applyNumberFormat="0" applyAlignment="0" applyProtection="0"/>
    <xf numFmtId="0" fontId="4" fillId="18" borderId="150" applyNumberFormat="0" applyFont="0" applyAlignment="0" applyProtection="0"/>
    <xf numFmtId="0" fontId="18" fillId="7" borderId="159" applyNumberFormat="0" applyAlignment="0" applyProtection="0"/>
    <xf numFmtId="0" fontId="88" fillId="0" borderId="147" applyBorder="0"/>
    <xf numFmtId="0" fontId="88" fillId="0" borderId="172" applyBorder="0"/>
    <xf numFmtId="0" fontId="2" fillId="0" borderId="148" applyNumberFormat="0" applyFill="0" applyAlignment="0" applyProtection="0"/>
    <xf numFmtId="0" fontId="18" fillId="7" borderId="164" applyNumberFormat="0" applyAlignment="0" applyProtection="0"/>
    <xf numFmtId="0" fontId="18" fillId="7" borderId="169" applyNumberFormat="0" applyAlignment="0" applyProtection="0"/>
    <xf numFmtId="0" fontId="18" fillId="7" borderId="144" applyNumberFormat="0" applyAlignment="0" applyProtection="0"/>
    <xf numFmtId="0" fontId="18" fillId="7" borderId="139" applyNumberFormat="0" applyAlignment="0" applyProtection="0"/>
    <xf numFmtId="0" fontId="4" fillId="18" borderId="170" applyNumberFormat="0" applyFont="0" applyAlignment="0" applyProtection="0"/>
    <xf numFmtId="0" fontId="88" fillId="0" borderId="172" applyBorder="0"/>
    <xf numFmtId="0" fontId="11" fillId="16" borderId="154" applyNumberFormat="0" applyAlignment="0" applyProtection="0"/>
    <xf numFmtId="0" fontId="11" fillId="16" borderId="144" applyNumberFormat="0" applyAlignment="0" applyProtection="0"/>
    <xf numFmtId="0" fontId="88" fillId="0" borderId="147" applyBorder="0"/>
    <xf numFmtId="0" fontId="2" fillId="0" borderId="168" applyNumberFormat="0" applyFill="0" applyAlignment="0" applyProtection="0"/>
    <xf numFmtId="0" fontId="21" fillId="16" borderId="151" applyNumberFormat="0" applyAlignment="0" applyProtection="0"/>
    <xf numFmtId="0" fontId="4" fillId="18" borderId="145" applyNumberFormat="0" applyFont="0" applyAlignment="0" applyProtection="0"/>
    <xf numFmtId="0" fontId="88" fillId="0" borderId="147" applyBorder="0"/>
    <xf numFmtId="0" fontId="88" fillId="0" borderId="167" applyBorder="0"/>
    <xf numFmtId="0" fontId="88" fillId="0" borderId="142" applyBorder="0"/>
    <xf numFmtId="0" fontId="21" fillId="16" borderId="141" applyNumberFormat="0" applyAlignment="0" applyProtection="0"/>
    <xf numFmtId="0" fontId="21" fillId="16" borderId="141" applyNumberFormat="0" applyAlignment="0" applyProtection="0"/>
    <xf numFmtId="0" fontId="11" fillId="16" borderId="144" applyNumberFormat="0" applyAlignment="0" applyProtection="0"/>
    <xf numFmtId="0" fontId="18" fillId="7" borderId="159" applyNumberFormat="0" applyAlignment="0" applyProtection="0"/>
    <xf numFmtId="0" fontId="18" fillId="7" borderId="159" applyNumberFormat="0" applyAlignment="0" applyProtection="0"/>
    <xf numFmtId="0" fontId="11" fillId="16" borderId="149" applyNumberFormat="0" applyAlignment="0" applyProtection="0"/>
    <xf numFmtId="0" fontId="88" fillId="0" borderId="147" applyBorder="0"/>
    <xf numFmtId="0" fontId="11" fillId="16" borderId="144" applyNumberFormat="0" applyAlignment="0" applyProtection="0"/>
    <xf numFmtId="0" fontId="88" fillId="0" borderId="152" applyBorder="0"/>
    <xf numFmtId="0" fontId="88" fillId="0" borderId="147" applyBorder="0"/>
    <xf numFmtId="0" fontId="18" fillId="7" borderId="169" applyNumberFormat="0" applyAlignment="0" applyProtection="0"/>
    <xf numFmtId="0" fontId="11" fillId="16" borderId="149" applyNumberFormat="0" applyAlignment="0" applyProtection="0"/>
    <xf numFmtId="0" fontId="18" fillId="7" borderId="144" applyNumberFormat="0" applyAlignment="0" applyProtection="0"/>
    <xf numFmtId="0" fontId="11" fillId="16" borderId="169" applyNumberFormat="0" applyAlignment="0" applyProtection="0"/>
    <xf numFmtId="0" fontId="21" fillId="16" borderId="171" applyNumberFormat="0" applyAlignment="0" applyProtection="0"/>
    <xf numFmtId="0" fontId="4" fillId="18" borderId="145" applyNumberFormat="0" applyFont="0" applyAlignment="0" applyProtection="0"/>
    <xf numFmtId="0" fontId="88" fillId="0" borderId="147" applyBorder="0"/>
    <xf numFmtId="0" fontId="11" fillId="16" borderId="164" applyNumberFormat="0" applyAlignment="0" applyProtection="0"/>
    <xf numFmtId="0" fontId="88" fillId="0" borderId="162" applyBorder="0"/>
    <xf numFmtId="0" fontId="11" fillId="16" borderId="154" applyNumberFormat="0" applyAlignment="0" applyProtection="0"/>
    <xf numFmtId="0" fontId="11" fillId="16" borderId="149" applyNumberFormat="0" applyAlignment="0" applyProtection="0"/>
    <xf numFmtId="0" fontId="4" fillId="18" borderId="150" applyNumberFormat="0" applyFont="0" applyAlignment="0" applyProtection="0"/>
    <xf numFmtId="0" fontId="88" fillId="0" borderId="147" applyBorder="0"/>
    <xf numFmtId="0" fontId="11" fillId="16" borderId="169" applyNumberFormat="0" applyAlignment="0" applyProtection="0"/>
    <xf numFmtId="0" fontId="21" fillId="16" borderId="151" applyNumberFormat="0" applyAlignment="0" applyProtection="0"/>
    <xf numFmtId="0" fontId="4" fillId="18" borderId="155" applyNumberFormat="0" applyFont="0" applyAlignment="0" applyProtection="0"/>
    <xf numFmtId="0" fontId="88" fillId="0" borderId="142" applyBorder="0"/>
    <xf numFmtId="0" fontId="4" fillId="18" borderId="140" applyNumberFormat="0" applyFont="0" applyAlignment="0" applyProtection="0"/>
    <xf numFmtId="0" fontId="88" fillId="0" borderId="147" applyBorder="0"/>
    <xf numFmtId="0" fontId="18" fillId="7" borderId="149" applyNumberFormat="0" applyAlignment="0" applyProtection="0"/>
    <xf numFmtId="0" fontId="88" fillId="0" borderId="157" applyBorder="0"/>
    <xf numFmtId="0" fontId="2" fillId="0" borderId="148" applyNumberFormat="0" applyFill="0" applyAlignment="0" applyProtection="0"/>
    <xf numFmtId="0" fontId="4" fillId="18" borderId="165" applyNumberFormat="0" applyFont="0" applyAlignment="0" applyProtection="0"/>
    <xf numFmtId="0" fontId="11" fillId="16" borderId="144" applyNumberFormat="0" applyAlignment="0" applyProtection="0"/>
    <xf numFmtId="0" fontId="4" fillId="18" borderId="145" applyNumberFormat="0" applyFont="0" applyAlignment="0" applyProtection="0"/>
    <xf numFmtId="0" fontId="18" fillId="7" borderId="144" applyNumberFormat="0" applyAlignment="0" applyProtection="0"/>
    <xf numFmtId="0" fontId="11" fillId="16" borderId="144" applyNumberFormat="0" applyAlignment="0" applyProtection="0"/>
    <xf numFmtId="0" fontId="11" fillId="16" borderId="154" applyNumberFormat="0" applyAlignment="0" applyProtection="0"/>
    <xf numFmtId="0" fontId="11" fillId="16" borderId="144" applyNumberFormat="0" applyAlignment="0" applyProtection="0"/>
    <xf numFmtId="0" fontId="21" fillId="16" borderId="156" applyNumberFormat="0" applyAlignment="0" applyProtection="0"/>
    <xf numFmtId="0" fontId="18" fillId="7" borderId="144" applyNumberFormat="0" applyAlignment="0" applyProtection="0"/>
    <xf numFmtId="0" fontId="21" fillId="16" borderId="171" applyNumberFormat="0" applyAlignment="0" applyProtection="0"/>
    <xf numFmtId="0" fontId="88" fillId="0" borderId="147" applyBorder="0"/>
    <xf numFmtId="0" fontId="88" fillId="0" borderId="162" applyBorder="0"/>
    <xf numFmtId="0" fontId="4" fillId="18" borderId="165" applyNumberFormat="0" applyFont="0" applyAlignment="0" applyProtection="0"/>
    <xf numFmtId="0" fontId="11" fillId="16" borderId="139" applyNumberFormat="0" applyAlignment="0" applyProtection="0"/>
    <xf numFmtId="0" fontId="11" fillId="16" borderId="169" applyNumberFormat="0" applyAlignment="0" applyProtection="0"/>
    <xf numFmtId="0" fontId="18" fillId="7" borderId="144" applyNumberFormat="0" applyAlignment="0" applyProtection="0"/>
    <xf numFmtId="0" fontId="4" fillId="18" borderId="145" applyNumberFormat="0" applyFont="0" applyAlignment="0" applyProtection="0"/>
    <xf numFmtId="0" fontId="2" fillId="0" borderId="158" applyNumberFormat="0" applyFill="0" applyAlignment="0" applyProtection="0"/>
    <xf numFmtId="0" fontId="88" fillId="0" borderId="142" applyBorder="0"/>
    <xf numFmtId="0" fontId="18" fillId="7" borderId="139" applyNumberFormat="0" applyAlignment="0" applyProtection="0"/>
    <xf numFmtId="0" fontId="4" fillId="18" borderId="140" applyNumberFormat="0" applyFont="0" applyAlignment="0" applyProtection="0"/>
    <xf numFmtId="0" fontId="88" fillId="0" borderId="162" applyBorder="0"/>
    <xf numFmtId="0" fontId="18" fillId="7" borderId="144" applyNumberFormat="0" applyAlignment="0" applyProtection="0"/>
    <xf numFmtId="0" fontId="4" fillId="18" borderId="150" applyNumberFormat="0" applyFont="0" applyAlignment="0" applyProtection="0"/>
    <xf numFmtId="0" fontId="88" fillId="0" borderId="172" applyBorder="0"/>
    <xf numFmtId="0" fontId="21" fillId="16" borderId="166" applyNumberFormat="0" applyAlignment="0" applyProtection="0"/>
    <xf numFmtId="0" fontId="88" fillId="0" borderId="157" applyBorder="0"/>
    <xf numFmtId="0" fontId="88" fillId="0" borderId="162" applyBorder="0"/>
    <xf numFmtId="0" fontId="11" fillId="16" borderId="149" applyNumberFormat="0" applyAlignment="0" applyProtection="0"/>
    <xf numFmtId="0" fontId="18" fillId="7" borderId="144" applyNumberFormat="0" applyAlignment="0" applyProtection="0"/>
    <xf numFmtId="0" fontId="88" fillId="0" borderId="162" applyBorder="0"/>
    <xf numFmtId="0" fontId="88" fillId="0" borderId="157" applyBorder="0"/>
    <xf numFmtId="0" fontId="18" fillId="7" borderId="144" applyNumberFormat="0" applyAlignment="0" applyProtection="0"/>
    <xf numFmtId="0" fontId="21" fillId="16" borderId="161" applyNumberFormat="0" applyAlignment="0" applyProtection="0"/>
    <xf numFmtId="0" fontId="11" fillId="16" borderId="169" applyNumberFormat="0" applyAlignment="0" applyProtection="0"/>
    <xf numFmtId="0" fontId="18" fillId="7" borderId="169" applyNumberFormat="0" applyAlignment="0" applyProtection="0"/>
    <xf numFmtId="0" fontId="21" fillId="16" borderId="161" applyNumberFormat="0" applyAlignment="0" applyProtection="0"/>
    <xf numFmtId="0" fontId="88" fillId="0" borderId="147" applyBorder="0"/>
    <xf numFmtId="0" fontId="18" fillId="7" borderId="154" applyNumberFormat="0" applyAlignment="0" applyProtection="0"/>
    <xf numFmtId="0" fontId="21" fillId="16" borderId="151" applyNumberFormat="0" applyAlignment="0" applyProtection="0"/>
    <xf numFmtId="0" fontId="11" fillId="16" borderId="169" applyNumberFormat="0" applyAlignment="0" applyProtection="0"/>
    <xf numFmtId="0" fontId="18" fillId="7" borderId="144" applyNumberFormat="0" applyAlignment="0" applyProtection="0"/>
    <xf numFmtId="0" fontId="4" fillId="18" borderId="155" applyNumberFormat="0" applyFont="0" applyAlignment="0" applyProtection="0"/>
    <xf numFmtId="0" fontId="21" fillId="16" borderId="166" applyNumberFormat="0" applyAlignment="0" applyProtection="0"/>
    <xf numFmtId="0" fontId="88" fillId="0" borderId="167" applyBorder="0"/>
    <xf numFmtId="0" fontId="11" fillId="16" borderId="144" applyNumberFormat="0" applyAlignment="0" applyProtection="0"/>
    <xf numFmtId="0" fontId="18" fillId="7" borderId="139" applyNumberFormat="0" applyAlignment="0" applyProtection="0"/>
    <xf numFmtId="0" fontId="21" fillId="16" borderId="156" applyNumberFormat="0" applyAlignment="0" applyProtection="0"/>
    <xf numFmtId="0" fontId="4" fillId="18" borderId="170" applyNumberFormat="0" applyFont="0" applyAlignment="0" applyProtection="0"/>
    <xf numFmtId="0" fontId="21" fillId="16" borderId="146" applyNumberFormat="0" applyAlignment="0" applyProtection="0"/>
    <xf numFmtId="0" fontId="21" fillId="16" borderId="136" applyNumberFormat="0" applyAlignment="0" applyProtection="0"/>
    <xf numFmtId="0" fontId="21" fillId="16" borderId="136" applyNumberFormat="0" applyAlignment="0" applyProtection="0"/>
    <xf numFmtId="0" fontId="18" fillId="7" borderId="134" applyNumberFormat="0" applyAlignment="0" applyProtection="0"/>
    <xf numFmtId="0" fontId="21" fillId="16" borderId="136" applyNumberFormat="0" applyAlignment="0" applyProtection="0"/>
    <xf numFmtId="0" fontId="88" fillId="0" borderId="137" applyBorder="0"/>
    <xf numFmtId="0" fontId="88" fillId="0" borderId="137" applyBorder="0"/>
    <xf numFmtId="0" fontId="4" fillId="18" borderId="135" applyNumberFormat="0" applyFont="0" applyAlignment="0" applyProtection="0"/>
    <xf numFmtId="0" fontId="2" fillId="0" borderId="138" applyNumberFormat="0" applyFill="0" applyAlignment="0" applyProtection="0"/>
    <xf numFmtId="0" fontId="18" fillId="7" borderId="134" applyNumberFormat="0" applyAlignment="0" applyProtection="0"/>
    <xf numFmtId="0" fontId="88" fillId="0" borderId="137" applyBorder="0"/>
    <xf numFmtId="0" fontId="21" fillId="16" borderId="136" applyNumberFormat="0" applyAlignment="0" applyProtection="0"/>
    <xf numFmtId="0" fontId="11" fillId="16" borderId="134" applyNumberFormat="0" applyAlignment="0" applyProtection="0"/>
    <xf numFmtId="0" fontId="88" fillId="0" borderId="137" applyBorder="0"/>
    <xf numFmtId="0" fontId="4" fillId="18" borderId="135" applyNumberFormat="0" applyFont="0" applyAlignment="0" applyProtection="0"/>
    <xf numFmtId="0" fontId="88" fillId="0" borderId="167" applyBorder="0"/>
    <xf numFmtId="0" fontId="11" fillId="16" borderId="134" applyNumberFormat="0" applyAlignment="0" applyProtection="0"/>
    <xf numFmtId="0" fontId="18" fillId="7" borderId="134" applyNumberFormat="0" applyAlignment="0" applyProtection="0"/>
    <xf numFmtId="0" fontId="4" fillId="18" borderId="135" applyNumberFormat="0" applyFont="0" applyAlignment="0" applyProtection="0"/>
    <xf numFmtId="0" fontId="21" fillId="16" borderId="136" applyNumberFormat="0" applyAlignment="0" applyProtection="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11" fillId="16" borderId="134" applyNumberFormat="0" applyAlignment="0" applyProtection="0"/>
    <xf numFmtId="0" fontId="18" fillId="7" borderId="134" applyNumberFormat="0" applyAlignment="0" applyProtection="0"/>
    <xf numFmtId="0" fontId="21" fillId="16" borderId="136" applyNumberFormat="0" applyAlignment="0" applyProtection="0"/>
    <xf numFmtId="0" fontId="2" fillId="0" borderId="138" applyNumberFormat="0" applyFill="0" applyAlignment="0" applyProtection="0"/>
    <xf numFmtId="0" fontId="11" fillId="16" borderId="134" applyNumberFormat="0" applyAlignment="0" applyProtection="0"/>
    <xf numFmtId="0" fontId="18" fillId="7" borderId="134" applyNumberFormat="0" applyAlignment="0" applyProtection="0"/>
    <xf numFmtId="0" fontId="4" fillId="18" borderId="135" applyNumberFormat="0" applyFont="0" applyAlignment="0" applyProtection="0"/>
    <xf numFmtId="0" fontId="21" fillId="16" borderId="136" applyNumberFormat="0" applyAlignment="0" applyProtection="0"/>
    <xf numFmtId="0" fontId="11" fillId="16" borderId="134" applyNumberFormat="0" applyAlignment="0" applyProtection="0"/>
    <xf numFmtId="0" fontId="18" fillId="7" borderId="134" applyNumberFormat="0" applyAlignment="0" applyProtection="0"/>
    <xf numFmtId="0" fontId="21" fillId="16" borderId="136" applyNumberFormat="0" applyAlignment="0" applyProtection="0"/>
    <xf numFmtId="0" fontId="4" fillId="18" borderId="135" applyNumberFormat="0" applyFont="0" applyAlignment="0" applyProtection="0"/>
    <xf numFmtId="0" fontId="21" fillId="16" borderId="136" applyNumberFormat="0" applyAlignment="0" applyProtection="0"/>
    <xf numFmtId="0" fontId="11" fillId="16" borderId="144" applyNumberFormat="0" applyAlignment="0" applyProtection="0"/>
    <xf numFmtId="0" fontId="11" fillId="16" borderId="134" applyNumberFormat="0" applyAlignment="0" applyProtection="0"/>
    <xf numFmtId="0" fontId="18" fillId="7" borderId="134" applyNumberFormat="0" applyAlignment="0" applyProtection="0"/>
    <xf numFmtId="0" fontId="88" fillId="0" borderId="157" applyBorder="0"/>
    <xf numFmtId="0" fontId="18" fillId="7" borderId="144" applyNumberFormat="0" applyAlignment="0" applyProtection="0"/>
    <xf numFmtId="0" fontId="4" fillId="18" borderId="135" applyNumberFormat="0" applyFont="0" applyAlignment="0" applyProtection="0"/>
    <xf numFmtId="0" fontId="21" fillId="16" borderId="136" applyNumberFormat="0" applyAlignment="0" applyProtection="0"/>
    <xf numFmtId="0" fontId="21" fillId="16" borderId="146" applyNumberFormat="0" applyAlignment="0" applyProtection="0"/>
    <xf numFmtId="0" fontId="88" fillId="0" borderId="162" applyBorder="0"/>
    <xf numFmtId="0" fontId="88" fillId="0" borderId="152" applyBorder="0"/>
    <xf numFmtId="0" fontId="4" fillId="18" borderId="140" applyNumberFormat="0" applyFont="0" applyAlignment="0" applyProtection="0"/>
    <xf numFmtId="0" fontId="11" fillId="16" borderId="144" applyNumberFormat="0" applyAlignment="0" applyProtection="0"/>
    <xf numFmtId="0" fontId="11" fillId="16" borderId="164" applyNumberFormat="0" applyAlignment="0" applyProtection="0"/>
    <xf numFmtId="0" fontId="21" fillId="16" borderId="171" applyNumberFormat="0" applyAlignment="0" applyProtection="0"/>
    <xf numFmtId="0" fontId="4" fillId="18" borderId="160" applyNumberFormat="0" applyFont="0" applyAlignment="0" applyProtection="0"/>
    <xf numFmtId="0" fontId="88" fillId="0" borderId="152" applyBorder="0"/>
    <xf numFmtId="0" fontId="88" fillId="0" borderId="152" applyBorder="0"/>
    <xf numFmtId="0" fontId="21" fillId="16" borderId="161" applyNumberFormat="0" applyAlignment="0" applyProtection="0"/>
    <xf numFmtId="0" fontId="18" fillId="7" borderId="159" applyNumberFormat="0" applyAlignment="0" applyProtection="0"/>
    <xf numFmtId="0" fontId="88" fillId="0" borderId="142" applyBorder="0"/>
    <xf numFmtId="0" fontId="18" fillId="7" borderId="144" applyNumberFormat="0" applyAlignment="0" applyProtection="0"/>
    <xf numFmtId="0" fontId="18" fillId="7" borderId="169" applyNumberFormat="0" applyAlignment="0" applyProtection="0"/>
    <xf numFmtId="0" fontId="88" fillId="0" borderId="147" applyBorder="0"/>
    <xf numFmtId="0" fontId="88" fillId="0" borderId="147" applyBorder="0"/>
    <xf numFmtId="0" fontId="11" fillId="16" borderId="144" applyNumberFormat="0" applyAlignment="0" applyProtection="0"/>
    <xf numFmtId="0" fontId="11" fillId="16" borderId="144" applyNumberFormat="0" applyAlignment="0" applyProtection="0"/>
    <xf numFmtId="0" fontId="88" fillId="0" borderId="147" applyBorder="0"/>
    <xf numFmtId="0" fontId="11" fillId="16" borderId="164" applyNumberFormat="0" applyAlignment="0" applyProtection="0"/>
    <xf numFmtId="0" fontId="4" fillId="18" borderId="165" applyNumberFormat="0" applyFont="0" applyAlignment="0" applyProtection="0"/>
    <xf numFmtId="0" fontId="88" fillId="0" borderId="147" applyBorder="0"/>
    <xf numFmtId="0" fontId="88" fillId="0" borderId="152" applyBorder="0"/>
    <xf numFmtId="0" fontId="21" fillId="16" borderId="166" applyNumberFormat="0" applyAlignment="0" applyProtection="0"/>
    <xf numFmtId="0" fontId="21" fillId="16" borderId="156" applyNumberFormat="0" applyAlignment="0" applyProtection="0"/>
    <xf numFmtId="0" fontId="21" fillId="16" borderId="161" applyNumberFormat="0" applyAlignment="0" applyProtection="0"/>
    <xf numFmtId="0" fontId="18" fillId="7" borderId="154" applyNumberFormat="0" applyAlignment="0" applyProtection="0"/>
    <xf numFmtId="0" fontId="18" fillId="7" borderId="159" applyNumberFormat="0" applyAlignment="0" applyProtection="0"/>
    <xf numFmtId="0" fontId="18" fillId="7" borderId="144" applyNumberFormat="0" applyAlignment="0" applyProtection="0"/>
    <xf numFmtId="0" fontId="88" fillId="0" borderId="142" applyBorder="0"/>
    <xf numFmtId="0" fontId="4" fillId="18" borderId="145" applyNumberFormat="0" applyFont="0" applyAlignment="0" applyProtection="0"/>
    <xf numFmtId="0" fontId="21" fillId="16" borderId="156" applyNumberFormat="0" applyAlignment="0" applyProtection="0"/>
    <xf numFmtId="0" fontId="11" fillId="16" borderId="159" applyNumberFormat="0" applyAlignment="0" applyProtection="0"/>
    <xf numFmtId="0" fontId="21" fillId="16" borderId="166" applyNumberFormat="0" applyAlignment="0" applyProtection="0"/>
    <xf numFmtId="0" fontId="11" fillId="16" borderId="144" applyNumberFormat="0" applyAlignment="0" applyProtection="0"/>
    <xf numFmtId="0" fontId="11" fillId="16" borderId="144" applyNumberFormat="0" applyAlignment="0" applyProtection="0"/>
    <xf numFmtId="0" fontId="4" fillId="18" borderId="145" applyNumberFormat="0" applyFont="0" applyAlignment="0" applyProtection="0"/>
    <xf numFmtId="0" fontId="18" fillId="7" borderId="144" applyNumberFormat="0" applyAlignment="0" applyProtection="0"/>
    <xf numFmtId="0" fontId="21" fillId="16" borderId="156" applyNumberFormat="0" applyAlignment="0" applyProtection="0"/>
    <xf numFmtId="0" fontId="18" fillId="7" borderId="144" applyNumberFormat="0" applyAlignment="0" applyProtection="0"/>
    <xf numFmtId="0" fontId="88" fillId="0" borderId="152" applyBorder="0"/>
    <xf numFmtId="0" fontId="88" fillId="0" borderId="152" applyBorder="0"/>
    <xf numFmtId="0" fontId="2" fillId="0" borderId="163" applyNumberFormat="0" applyFill="0" applyAlignment="0" applyProtection="0"/>
    <xf numFmtId="0" fontId="18" fillId="7" borderId="149" applyNumberFormat="0" applyAlignment="0" applyProtection="0"/>
    <xf numFmtId="0" fontId="18" fillId="7" borderId="139" applyNumberFormat="0" applyAlignment="0" applyProtection="0"/>
    <xf numFmtId="0" fontId="18" fillId="7" borderId="149" applyNumberFormat="0" applyAlignment="0" applyProtection="0"/>
    <xf numFmtId="0" fontId="21" fillId="16" borderId="146" applyNumberFormat="0" applyAlignment="0" applyProtection="0"/>
    <xf numFmtId="0" fontId="88" fillId="0" borderId="142" applyBorder="0"/>
    <xf numFmtId="0" fontId="11" fillId="16" borderId="134" applyNumberFormat="0" applyAlignment="0" applyProtection="0"/>
    <xf numFmtId="0" fontId="18" fillId="7" borderId="134" applyNumberFormat="0" applyAlignment="0" applyProtection="0"/>
    <xf numFmtId="0" fontId="21" fillId="16" borderId="136" applyNumberFormat="0" applyAlignment="0" applyProtection="0"/>
    <xf numFmtId="0" fontId="11" fillId="16" borderId="144" applyNumberFormat="0" applyAlignment="0" applyProtection="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11" fillId="16" borderId="134" applyNumberFormat="0" applyAlignment="0" applyProtection="0"/>
    <xf numFmtId="0" fontId="11" fillId="16" borderId="134" applyNumberFormat="0" applyAlignment="0" applyProtection="0"/>
    <xf numFmtId="0" fontId="88" fillId="0" borderId="137" applyBorder="0"/>
    <xf numFmtId="0" fontId="18" fillId="7" borderId="134" applyNumberFormat="0" applyAlignment="0" applyProtection="0"/>
    <xf numFmtId="0" fontId="88" fillId="0" borderId="137" applyBorder="0"/>
    <xf numFmtId="0" fontId="18" fillId="7" borderId="134" applyNumberFormat="0" applyAlignment="0" applyProtection="0"/>
    <xf numFmtId="0" fontId="18" fillId="7" borderId="134" applyNumberFormat="0" applyAlignment="0" applyProtection="0"/>
    <xf numFmtId="0" fontId="11" fillId="16" borderId="134" applyNumberFormat="0" applyAlignment="0" applyProtection="0"/>
    <xf numFmtId="0" fontId="4" fillId="18" borderId="135" applyNumberFormat="0" applyFont="0" applyAlignment="0" applyProtection="0"/>
    <xf numFmtId="0" fontId="11" fillId="16" borderId="134" applyNumberFormat="0" applyAlignment="0" applyProtection="0"/>
    <xf numFmtId="0" fontId="2" fillId="0" borderId="138" applyNumberFormat="0" applyFill="0" applyAlignment="0" applyProtection="0"/>
    <xf numFmtId="0" fontId="11" fillId="16" borderId="134" applyNumberFormat="0" applyAlignment="0" applyProtection="0"/>
    <xf numFmtId="0" fontId="88" fillId="0" borderId="137" applyBorder="0"/>
    <xf numFmtId="0" fontId="11" fillId="16" borderId="134" applyNumberFormat="0" applyAlignment="0" applyProtection="0"/>
    <xf numFmtId="0" fontId="88" fillId="0" borderId="137" applyBorder="0"/>
    <xf numFmtId="0" fontId="88" fillId="0" borderId="137" applyBorder="0"/>
    <xf numFmtId="0" fontId="18" fillId="7" borderId="134" applyNumberFormat="0" applyAlignment="0" applyProtection="0"/>
    <xf numFmtId="0" fontId="88" fillId="0" borderId="137" applyBorder="0"/>
    <xf numFmtId="0" fontId="88" fillId="0" borderId="137" applyBorder="0"/>
    <xf numFmtId="0" fontId="88" fillId="0" borderId="137" applyBorder="0"/>
    <xf numFmtId="0" fontId="88" fillId="0" borderId="137" applyBorder="0"/>
    <xf numFmtId="0" fontId="11" fillId="16" borderId="134" applyNumberFormat="0" applyAlignment="0" applyProtection="0"/>
    <xf numFmtId="0" fontId="18" fillId="7" borderId="134" applyNumberFormat="0" applyAlignment="0" applyProtection="0"/>
    <xf numFmtId="0" fontId="88" fillId="0" borderId="137" applyBorder="0"/>
    <xf numFmtId="0" fontId="88" fillId="0" borderId="137" applyBorder="0"/>
    <xf numFmtId="0" fontId="2" fillId="0" borderId="138" applyNumberFormat="0" applyFill="0" applyAlignment="0" applyProtection="0"/>
    <xf numFmtId="0" fontId="11" fillId="16" borderId="134" applyNumberFormat="0" applyAlignment="0" applyProtection="0"/>
    <xf numFmtId="0" fontId="18" fillId="7" borderId="134" applyNumberFormat="0" applyAlignment="0" applyProtection="0"/>
    <xf numFmtId="0" fontId="4" fillId="18" borderId="135" applyNumberFormat="0" applyFont="0" applyAlignment="0" applyProtection="0"/>
    <xf numFmtId="0" fontId="11" fillId="16" borderId="134" applyNumberFormat="0" applyAlignment="0" applyProtection="0"/>
    <xf numFmtId="0" fontId="18" fillId="7" borderId="134" applyNumberFormat="0" applyAlignment="0" applyProtection="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88" fillId="0" borderId="137" applyBorder="0"/>
    <xf numFmtId="0" fontId="2" fillId="0" borderId="138" applyNumberFormat="0" applyFill="0" applyAlignment="0" applyProtection="0"/>
    <xf numFmtId="0" fontId="11" fillId="16" borderId="134" applyNumberFormat="0" applyAlignment="0" applyProtection="0"/>
    <xf numFmtId="0" fontId="18" fillId="7" borderId="134" applyNumberFormat="0" applyAlignment="0" applyProtection="0"/>
    <xf numFmtId="0" fontId="4" fillId="18" borderId="135" applyNumberFormat="0" applyFont="0" applyAlignment="0" applyProtection="0"/>
    <xf numFmtId="0" fontId="11" fillId="16" borderId="134" applyNumberFormat="0" applyAlignment="0" applyProtection="0"/>
    <xf numFmtId="0" fontId="18" fillId="7" borderId="134" applyNumberFormat="0" applyAlignment="0" applyProtection="0"/>
    <xf numFmtId="0" fontId="11" fillId="16" borderId="134" applyNumberFormat="0" applyAlignment="0" applyProtection="0"/>
    <xf numFmtId="0" fontId="18" fillId="7" borderId="134" applyNumberFormat="0" applyAlignment="0" applyProtection="0"/>
    <xf numFmtId="0" fontId="11" fillId="16" borderId="134" applyNumberFormat="0" applyAlignment="0" applyProtection="0"/>
    <xf numFmtId="0" fontId="18" fillId="7" borderId="134" applyNumberFormat="0" applyAlignment="0" applyProtection="0"/>
    <xf numFmtId="0" fontId="88" fillId="0" borderId="137" applyBorder="0"/>
    <xf numFmtId="0" fontId="18" fillId="7" borderId="134" applyNumberFormat="0" applyAlignment="0" applyProtection="0"/>
    <xf numFmtId="0" fontId="88" fillId="0" borderId="137" applyBorder="0"/>
    <xf numFmtId="0" fontId="88" fillId="0" borderId="137" applyBorder="0"/>
    <xf numFmtId="0" fontId="11" fillId="16" borderId="134" applyNumberFormat="0" applyAlignment="0" applyProtection="0"/>
    <xf numFmtId="0" fontId="18" fillId="7" borderId="134" applyNumberFormat="0" applyAlignment="0" applyProtection="0"/>
    <xf numFmtId="0" fontId="88" fillId="0" borderId="137" applyBorder="0"/>
    <xf numFmtId="0" fontId="18" fillId="7" borderId="134" applyNumberFormat="0" applyAlignment="0" applyProtection="0"/>
    <xf numFmtId="0" fontId="88" fillId="0" borderId="137" applyBorder="0"/>
    <xf numFmtId="0" fontId="4" fillId="18" borderId="135" applyNumberFormat="0" applyFont="0" applyAlignment="0" applyProtection="0"/>
    <xf numFmtId="0" fontId="11" fillId="16" borderId="134" applyNumberFormat="0" applyAlignment="0" applyProtection="0"/>
    <xf numFmtId="0" fontId="4" fillId="18" borderId="135" applyNumberFormat="0" applyFont="0" applyAlignment="0" applyProtection="0"/>
    <xf numFmtId="0" fontId="11" fillId="16" borderId="134" applyNumberFormat="0" applyAlignment="0" applyProtection="0"/>
    <xf numFmtId="0" fontId="18" fillId="7" borderId="134" applyNumberFormat="0" applyAlignment="0" applyProtection="0"/>
    <xf numFmtId="0" fontId="2" fillId="0" borderId="138" applyNumberFormat="0" applyFill="0" applyAlignment="0" applyProtection="0"/>
    <xf numFmtId="0" fontId="88" fillId="0" borderId="137" applyBorder="0"/>
    <xf numFmtId="0" fontId="11" fillId="16" borderId="134" applyNumberFormat="0" applyAlignment="0" applyProtection="0"/>
    <xf numFmtId="0" fontId="18" fillId="7" borderId="134" applyNumberFormat="0" applyAlignment="0" applyProtection="0"/>
    <xf numFmtId="0" fontId="2" fillId="0" borderId="138" applyNumberFormat="0" applyFill="0" applyAlignment="0" applyProtection="0"/>
    <xf numFmtId="0" fontId="11" fillId="16" borderId="134" applyNumberFormat="0" applyAlignment="0" applyProtection="0"/>
    <xf numFmtId="0" fontId="18" fillId="7" borderId="134" applyNumberFormat="0" applyAlignment="0" applyProtection="0"/>
    <xf numFmtId="0" fontId="11" fillId="16" borderId="134" applyNumberFormat="0" applyAlignment="0" applyProtection="0"/>
    <xf numFmtId="0" fontId="18" fillId="7" borderId="134" applyNumberFormat="0" applyAlignment="0" applyProtection="0"/>
    <xf numFmtId="0" fontId="18" fillId="7" borderId="134" applyNumberFormat="0" applyAlignment="0" applyProtection="0"/>
    <xf numFmtId="0" fontId="88" fillId="0" borderId="137" applyBorder="0"/>
    <xf numFmtId="0" fontId="11" fillId="16" borderId="134" applyNumberFormat="0" applyAlignment="0" applyProtection="0"/>
    <xf numFmtId="0" fontId="88" fillId="0" borderId="137" applyBorder="0"/>
    <xf numFmtId="0" fontId="18" fillId="7" borderId="134" applyNumberFormat="0" applyAlignment="0" applyProtection="0"/>
    <xf numFmtId="0" fontId="88" fillId="0" borderId="137" applyBorder="0"/>
    <xf numFmtId="0" fontId="2" fillId="0" borderId="138" applyNumberFormat="0" applyFill="0" applyAlignment="0" applyProtection="0"/>
    <xf numFmtId="0" fontId="4" fillId="18" borderId="135" applyNumberFormat="0" applyFont="0" applyAlignment="0" applyProtection="0"/>
    <xf numFmtId="0" fontId="88" fillId="0" borderId="137" applyBorder="0"/>
    <xf numFmtId="0" fontId="4" fillId="18" borderId="135" applyNumberFormat="0" applyFont="0" applyAlignment="0" applyProtection="0"/>
    <xf numFmtId="0" fontId="11" fillId="16" borderId="139" applyNumberFormat="0" applyAlignment="0" applyProtection="0"/>
    <xf numFmtId="0" fontId="18" fillId="7" borderId="139" applyNumberFormat="0" applyAlignment="0" applyProtection="0"/>
    <xf numFmtId="0" fontId="21" fillId="16" borderId="141" applyNumberFormat="0" applyAlignment="0" applyProtection="0"/>
    <xf numFmtId="0" fontId="4" fillId="18" borderId="160" applyNumberFormat="0" applyFont="0" applyAlignment="0" applyProtection="0"/>
    <xf numFmtId="0" fontId="88" fillId="0" borderId="142" applyBorder="0"/>
    <xf numFmtId="0" fontId="88" fillId="0" borderId="142" applyBorder="0"/>
    <xf numFmtId="0" fontId="88" fillId="0" borderId="142" applyBorder="0"/>
    <xf numFmtId="0" fontId="88" fillId="0" borderId="142" applyBorder="0"/>
    <xf numFmtId="0" fontId="88" fillId="0" borderId="142" applyBorder="0"/>
    <xf numFmtId="0" fontId="88" fillId="0" borderId="142" applyBorder="0"/>
    <xf numFmtId="0" fontId="88" fillId="0" borderId="142" applyBorder="0"/>
    <xf numFmtId="0" fontId="11" fillId="16" borderId="139" applyNumberFormat="0" applyAlignment="0" applyProtection="0"/>
    <xf numFmtId="0" fontId="11" fillId="16" borderId="139" applyNumberFormat="0" applyAlignment="0" applyProtection="0"/>
    <xf numFmtId="0" fontId="88" fillId="0" borderId="142" applyBorder="0"/>
    <xf numFmtId="0" fontId="18" fillId="7" borderId="139" applyNumberFormat="0" applyAlignment="0" applyProtection="0"/>
    <xf numFmtId="0" fontId="88" fillId="0" borderId="142" applyBorder="0"/>
    <xf numFmtId="0" fontId="18" fillId="7" borderId="139" applyNumberFormat="0" applyAlignment="0" applyProtection="0"/>
    <xf numFmtId="0" fontId="18" fillId="7" borderId="139" applyNumberFormat="0" applyAlignment="0" applyProtection="0"/>
    <xf numFmtId="0" fontId="11" fillId="16" borderId="139" applyNumberFormat="0" applyAlignment="0" applyProtection="0"/>
    <xf numFmtId="0" fontId="4" fillId="18" borderId="140" applyNumberFormat="0" applyFont="0" applyAlignment="0" applyProtection="0"/>
    <xf numFmtId="0" fontId="11" fillId="16" borderId="139" applyNumberFormat="0" applyAlignment="0" applyProtection="0"/>
    <xf numFmtId="0" fontId="2" fillId="0" borderId="143" applyNumberFormat="0" applyFill="0" applyAlignment="0" applyProtection="0"/>
    <xf numFmtId="0" fontId="11" fillId="16" borderId="139" applyNumberFormat="0" applyAlignment="0" applyProtection="0"/>
    <xf numFmtId="0" fontId="88" fillId="0" borderId="142" applyBorder="0"/>
    <xf numFmtId="0" fontId="11" fillId="16" borderId="139" applyNumberFormat="0" applyAlignment="0" applyProtection="0"/>
    <xf numFmtId="0" fontId="88" fillId="0" borderId="142" applyBorder="0"/>
    <xf numFmtId="0" fontId="88" fillId="0" borderId="142" applyBorder="0"/>
    <xf numFmtId="0" fontId="18" fillId="7" borderId="139" applyNumberFormat="0" applyAlignment="0" applyProtection="0"/>
    <xf numFmtId="0" fontId="88" fillId="0" borderId="142" applyBorder="0"/>
    <xf numFmtId="0" fontId="88" fillId="0" borderId="142" applyBorder="0"/>
    <xf numFmtId="0" fontId="88" fillId="0" borderId="142" applyBorder="0"/>
    <xf numFmtId="0" fontId="88" fillId="0" borderId="142" applyBorder="0"/>
    <xf numFmtId="0" fontId="11" fillId="16" borderId="139" applyNumberFormat="0" applyAlignment="0" applyProtection="0"/>
    <xf numFmtId="0" fontId="18" fillId="7" borderId="139" applyNumberFormat="0" applyAlignment="0" applyProtection="0"/>
    <xf numFmtId="0" fontId="88" fillId="0" borderId="142" applyBorder="0"/>
    <xf numFmtId="0" fontId="88" fillId="0" borderId="142" applyBorder="0"/>
    <xf numFmtId="0" fontId="88" fillId="0" borderId="147" applyBorder="0"/>
    <xf numFmtId="0" fontId="2" fillId="0" borderId="143" applyNumberFormat="0" applyFill="0" applyAlignment="0" applyProtection="0"/>
    <xf numFmtId="0" fontId="11" fillId="16" borderId="139" applyNumberFormat="0" applyAlignment="0" applyProtection="0"/>
    <xf numFmtId="0" fontId="18" fillId="7" borderId="139" applyNumberFormat="0" applyAlignment="0" applyProtection="0"/>
    <xf numFmtId="0" fontId="4" fillId="18" borderId="140" applyNumberFormat="0" applyFont="0" applyAlignment="0" applyProtection="0"/>
    <xf numFmtId="0" fontId="11" fillId="16" borderId="139" applyNumberFormat="0" applyAlignment="0" applyProtection="0"/>
    <xf numFmtId="0" fontId="18" fillId="7" borderId="139" applyNumberFormat="0" applyAlignment="0" applyProtection="0"/>
    <xf numFmtId="0" fontId="88" fillId="0" borderId="142" applyBorder="0"/>
    <xf numFmtId="0" fontId="88" fillId="0" borderId="142" applyBorder="0"/>
    <xf numFmtId="0" fontId="88" fillId="0" borderId="142" applyBorder="0"/>
    <xf numFmtId="0" fontId="88" fillId="0" borderId="142" applyBorder="0"/>
    <xf numFmtId="0" fontId="88" fillId="0" borderId="142" applyBorder="0"/>
    <xf numFmtId="0" fontId="88" fillId="0" borderId="142" applyBorder="0"/>
    <xf numFmtId="0" fontId="88" fillId="0" borderId="142" applyBorder="0"/>
    <xf numFmtId="0" fontId="2" fillId="0" borderId="143" applyNumberFormat="0" applyFill="0" applyAlignment="0" applyProtection="0"/>
    <xf numFmtId="0" fontId="11" fillId="16" borderId="139" applyNumberFormat="0" applyAlignment="0" applyProtection="0"/>
    <xf numFmtId="0" fontId="18" fillId="7" borderId="139" applyNumberFormat="0" applyAlignment="0" applyProtection="0"/>
    <xf numFmtId="0" fontId="4" fillId="18" borderId="140" applyNumberFormat="0" applyFont="0" applyAlignment="0" applyProtection="0"/>
    <xf numFmtId="0" fontId="11" fillId="16" borderId="139" applyNumberFormat="0" applyAlignment="0" applyProtection="0"/>
    <xf numFmtId="0" fontId="18" fillId="7" borderId="139" applyNumberFormat="0" applyAlignment="0" applyProtection="0"/>
    <xf numFmtId="0" fontId="11" fillId="16" borderId="139" applyNumberFormat="0" applyAlignment="0" applyProtection="0"/>
    <xf numFmtId="0" fontId="18" fillId="7" borderId="139" applyNumberFormat="0" applyAlignment="0" applyProtection="0"/>
    <xf numFmtId="0" fontId="11" fillId="16" borderId="139" applyNumberFormat="0" applyAlignment="0" applyProtection="0"/>
    <xf numFmtId="0" fontId="18" fillId="7" borderId="139" applyNumberFormat="0" applyAlignment="0" applyProtection="0"/>
    <xf numFmtId="0" fontId="88" fillId="0" borderId="142" applyBorder="0"/>
    <xf numFmtId="0" fontId="18" fillId="7" borderId="139" applyNumberFormat="0" applyAlignment="0" applyProtection="0"/>
    <xf numFmtId="0" fontId="88" fillId="0" borderId="142" applyBorder="0"/>
    <xf numFmtId="0" fontId="88" fillId="0" borderId="142" applyBorder="0"/>
    <xf numFmtId="0" fontId="11" fillId="16" borderId="139" applyNumberFormat="0" applyAlignment="0" applyProtection="0"/>
    <xf numFmtId="0" fontId="18" fillId="7" borderId="139" applyNumberFormat="0" applyAlignment="0" applyProtection="0"/>
    <xf numFmtId="0" fontId="88" fillId="0" borderId="142" applyBorder="0"/>
    <xf numFmtId="0" fontId="18" fillId="7" borderId="139" applyNumberFormat="0" applyAlignment="0" applyProtection="0"/>
    <xf numFmtId="0" fontId="88" fillId="0" borderId="142" applyBorder="0"/>
    <xf numFmtId="0" fontId="4" fillId="18" borderId="140" applyNumberFormat="0" applyFont="0" applyAlignment="0" applyProtection="0"/>
    <xf numFmtId="0" fontId="11" fillId="16" borderId="139" applyNumberFormat="0" applyAlignment="0" applyProtection="0"/>
    <xf numFmtId="0" fontId="4" fillId="18" borderId="140" applyNumberFormat="0" applyFont="0" applyAlignment="0" applyProtection="0"/>
    <xf numFmtId="0" fontId="11" fillId="16" borderId="139" applyNumberFormat="0" applyAlignment="0" applyProtection="0"/>
    <xf numFmtId="0" fontId="18" fillId="7" borderId="139" applyNumberFormat="0" applyAlignment="0" applyProtection="0"/>
    <xf numFmtId="0" fontId="2" fillId="0" borderId="143" applyNumberFormat="0" applyFill="0" applyAlignment="0" applyProtection="0"/>
    <xf numFmtId="0" fontId="88" fillId="0" borderId="142" applyBorder="0"/>
    <xf numFmtId="0" fontId="11" fillId="16" borderId="139" applyNumberFormat="0" applyAlignment="0" applyProtection="0"/>
    <xf numFmtId="0" fontId="18" fillId="7" borderId="139" applyNumberFormat="0" applyAlignment="0" applyProtection="0"/>
    <xf numFmtId="0" fontId="2" fillId="0" borderId="143" applyNumberFormat="0" applyFill="0" applyAlignment="0" applyProtection="0"/>
    <xf numFmtId="0" fontId="11" fillId="16" borderId="139" applyNumberFormat="0" applyAlignment="0" applyProtection="0"/>
    <xf numFmtId="0" fontId="18" fillId="7" borderId="139" applyNumberFormat="0" applyAlignment="0" applyProtection="0"/>
    <xf numFmtId="0" fontId="11" fillId="16" borderId="139" applyNumberFormat="0" applyAlignment="0" applyProtection="0"/>
    <xf numFmtId="0" fontId="18" fillId="7" borderId="139" applyNumberFormat="0" applyAlignment="0" applyProtection="0"/>
    <xf numFmtId="0" fontId="4" fillId="18" borderId="165" applyNumberFormat="0" applyFont="0" applyAlignment="0" applyProtection="0"/>
    <xf numFmtId="0" fontId="18" fillId="7" borderId="139" applyNumberFormat="0" applyAlignment="0" applyProtection="0"/>
    <xf numFmtId="0" fontId="88" fillId="0" borderId="142" applyBorder="0"/>
    <xf numFmtId="0" fontId="11" fillId="16" borderId="139" applyNumberFormat="0" applyAlignment="0" applyProtection="0"/>
    <xf numFmtId="0" fontId="88" fillId="0" borderId="142" applyBorder="0"/>
    <xf numFmtId="0" fontId="18" fillId="7" borderId="139" applyNumberFormat="0" applyAlignment="0" applyProtection="0"/>
    <xf numFmtId="0" fontId="88" fillId="0" borderId="142" applyBorder="0"/>
    <xf numFmtId="0" fontId="2" fillId="0" borderId="143" applyNumberFormat="0" applyFill="0" applyAlignment="0" applyProtection="0"/>
    <xf numFmtId="0" fontId="4" fillId="18" borderId="140" applyNumberFormat="0" applyFont="0" applyAlignment="0" applyProtection="0"/>
    <xf numFmtId="0" fontId="88" fillId="0" borderId="142" applyBorder="0"/>
    <xf numFmtId="0" fontId="4" fillId="18" borderId="140" applyNumberFormat="0" applyFont="0" applyAlignment="0" applyProtection="0"/>
    <xf numFmtId="0" fontId="18" fillId="7" borderId="144" applyNumberFormat="0" applyAlignment="0" applyProtection="0"/>
    <xf numFmtId="0" fontId="88" fillId="0" borderId="167" applyBorder="0"/>
    <xf numFmtId="0" fontId="21" fillId="16" borderId="151" applyNumberFormat="0" applyAlignment="0" applyProtection="0"/>
    <xf numFmtId="0" fontId="88" fillId="0" borderId="157" applyBorder="0"/>
    <xf numFmtId="0" fontId="11" fillId="16" borderId="149" applyNumberFormat="0" applyAlignment="0" applyProtection="0"/>
    <xf numFmtId="0" fontId="18" fillId="7" borderId="149" applyNumberFormat="0" applyAlignment="0" applyProtection="0"/>
    <xf numFmtId="0" fontId="21" fillId="16" borderId="151" applyNumberFormat="0" applyAlignment="0" applyProtection="0"/>
    <xf numFmtId="0" fontId="88" fillId="0" borderId="152" applyBorder="0"/>
    <xf numFmtId="0" fontId="88" fillId="0" borderId="152" applyBorder="0"/>
    <xf numFmtId="0" fontId="88" fillId="0" borderId="152" applyBorder="0"/>
    <xf numFmtId="0" fontId="88" fillId="0" borderId="152" applyBorder="0"/>
    <xf numFmtId="0" fontId="88" fillId="0" borderId="152" applyBorder="0"/>
    <xf numFmtId="0" fontId="88" fillId="0" borderId="152" applyBorder="0"/>
    <xf numFmtId="0" fontId="88" fillId="0" borderId="152" applyBorder="0"/>
    <xf numFmtId="0" fontId="11" fillId="16" borderId="149" applyNumberFormat="0" applyAlignment="0" applyProtection="0"/>
    <xf numFmtId="0" fontId="11" fillId="16" borderId="149" applyNumberFormat="0" applyAlignment="0" applyProtection="0"/>
    <xf numFmtId="0" fontId="88" fillId="0" borderId="152" applyBorder="0"/>
    <xf numFmtId="0" fontId="18" fillId="7" borderId="149" applyNumberFormat="0" applyAlignment="0" applyProtection="0"/>
    <xf numFmtId="0" fontId="88" fillId="0" borderId="152" applyBorder="0"/>
    <xf numFmtId="0" fontId="18" fillId="7" borderId="149" applyNumberFormat="0" applyAlignment="0" applyProtection="0"/>
    <xf numFmtId="0" fontId="18" fillId="7" borderId="149" applyNumberFormat="0" applyAlignment="0" applyProtection="0"/>
    <xf numFmtId="0" fontId="11" fillId="16" borderId="149" applyNumberFormat="0" applyAlignment="0" applyProtection="0"/>
    <xf numFmtId="0" fontId="4" fillId="18" borderId="150" applyNumberFormat="0" applyFont="0" applyAlignment="0" applyProtection="0"/>
    <xf numFmtId="0" fontId="11" fillId="16" borderId="149" applyNumberFormat="0" applyAlignment="0" applyProtection="0"/>
    <xf numFmtId="0" fontId="2" fillId="0" borderId="153" applyNumberFormat="0" applyFill="0" applyAlignment="0" applyProtection="0"/>
    <xf numFmtId="0" fontId="11" fillId="16" borderId="149" applyNumberFormat="0" applyAlignment="0" applyProtection="0"/>
    <xf numFmtId="0" fontId="88" fillId="0" borderId="152" applyBorder="0"/>
    <xf numFmtId="0" fontId="11" fillId="16" borderId="149" applyNumberFormat="0" applyAlignment="0" applyProtection="0"/>
    <xf numFmtId="0" fontId="88" fillId="0" borderId="152" applyBorder="0"/>
    <xf numFmtId="0" fontId="88" fillId="0" borderId="152" applyBorder="0"/>
    <xf numFmtId="0" fontId="18" fillId="7" borderId="149" applyNumberFormat="0" applyAlignment="0" applyProtection="0"/>
    <xf numFmtId="0" fontId="88" fillId="0" borderId="152" applyBorder="0"/>
    <xf numFmtId="0" fontId="88" fillId="0" borderId="152" applyBorder="0"/>
    <xf numFmtId="0" fontId="88" fillId="0" borderId="152" applyBorder="0"/>
    <xf numFmtId="0" fontId="88" fillId="0" borderId="152" applyBorder="0"/>
    <xf numFmtId="0" fontId="11" fillId="16" borderId="149" applyNumberFormat="0" applyAlignment="0" applyProtection="0"/>
    <xf numFmtId="0" fontId="18" fillId="7" borderId="149" applyNumberFormat="0" applyAlignment="0" applyProtection="0"/>
    <xf numFmtId="0" fontId="88" fillId="0" borderId="152" applyBorder="0"/>
    <xf numFmtId="0" fontId="88" fillId="0" borderId="152" applyBorder="0"/>
    <xf numFmtId="0" fontId="2" fillId="0" borderId="153" applyNumberFormat="0" applyFill="0" applyAlignment="0" applyProtection="0"/>
    <xf numFmtId="0" fontId="11" fillId="16" borderId="149" applyNumberFormat="0" applyAlignment="0" applyProtection="0"/>
    <xf numFmtId="0" fontId="18" fillId="7" borderId="149" applyNumberFormat="0" applyAlignment="0" applyProtection="0"/>
    <xf numFmtId="0" fontId="4" fillId="18" borderId="150" applyNumberFormat="0" applyFont="0" applyAlignment="0" applyProtection="0"/>
    <xf numFmtId="0" fontId="11" fillId="16" borderId="149" applyNumberFormat="0" applyAlignment="0" applyProtection="0"/>
    <xf numFmtId="0" fontId="18" fillId="7" borderId="149" applyNumberFormat="0" applyAlignment="0" applyProtection="0"/>
    <xf numFmtId="0" fontId="88" fillId="0" borderId="152" applyBorder="0"/>
    <xf numFmtId="0" fontId="88" fillId="0" borderId="152" applyBorder="0"/>
    <xf numFmtId="0" fontId="88" fillId="0" borderId="152" applyBorder="0"/>
    <xf numFmtId="0" fontId="88" fillId="0" borderId="152" applyBorder="0"/>
    <xf numFmtId="0" fontId="88" fillId="0" borderId="152" applyBorder="0"/>
    <xf numFmtId="0" fontId="88" fillId="0" borderId="152" applyBorder="0"/>
    <xf numFmtId="0" fontId="88" fillId="0" borderId="152" applyBorder="0"/>
    <xf numFmtId="0" fontId="2" fillId="0" borderId="153" applyNumberFormat="0" applyFill="0" applyAlignment="0" applyProtection="0"/>
    <xf numFmtId="0" fontId="11" fillId="16" borderId="149" applyNumberFormat="0" applyAlignment="0" applyProtection="0"/>
    <xf numFmtId="0" fontId="18" fillId="7" borderId="149" applyNumberFormat="0" applyAlignment="0" applyProtection="0"/>
    <xf numFmtId="0" fontId="4" fillId="18" borderId="150" applyNumberFormat="0" applyFont="0" applyAlignment="0" applyProtection="0"/>
    <xf numFmtId="0" fontId="11" fillId="16" borderId="149" applyNumberFormat="0" applyAlignment="0" applyProtection="0"/>
    <xf numFmtId="0" fontId="18" fillId="7" borderId="149" applyNumberFormat="0" applyAlignment="0" applyProtection="0"/>
    <xf numFmtId="0" fontId="11" fillId="16" borderId="149" applyNumberFormat="0" applyAlignment="0" applyProtection="0"/>
    <xf numFmtId="0" fontId="18" fillId="7" borderId="149" applyNumberFormat="0" applyAlignment="0" applyProtection="0"/>
    <xf numFmtId="0" fontId="11" fillId="16" borderId="149" applyNumberFormat="0" applyAlignment="0" applyProtection="0"/>
    <xf numFmtId="0" fontId="18" fillId="7" borderId="149" applyNumberFormat="0" applyAlignment="0" applyProtection="0"/>
    <xf numFmtId="0" fontId="88" fillId="0" borderId="152" applyBorder="0"/>
    <xf numFmtId="0" fontId="18" fillId="7" borderId="149" applyNumberFormat="0" applyAlignment="0" applyProtection="0"/>
    <xf numFmtId="0" fontId="88" fillId="0" borderId="152" applyBorder="0"/>
    <xf numFmtId="0" fontId="88" fillId="0" borderId="152" applyBorder="0"/>
    <xf numFmtId="0" fontId="11" fillId="16" borderId="149" applyNumberFormat="0" applyAlignment="0" applyProtection="0"/>
    <xf numFmtId="0" fontId="18" fillId="7" borderId="149" applyNumberFormat="0" applyAlignment="0" applyProtection="0"/>
    <xf numFmtId="0" fontId="88" fillId="0" borderId="152" applyBorder="0"/>
    <xf numFmtId="0" fontId="18" fillId="7" borderId="149" applyNumberFormat="0" applyAlignment="0" applyProtection="0"/>
    <xf numFmtId="0" fontId="88" fillId="0" borderId="152" applyBorder="0"/>
    <xf numFmtId="0" fontId="4" fillId="18" borderId="150" applyNumberFormat="0" applyFont="0" applyAlignment="0" applyProtection="0"/>
    <xf numFmtId="0" fontId="11" fillId="16" borderId="149" applyNumberFormat="0" applyAlignment="0" applyProtection="0"/>
    <xf numFmtId="0" fontId="4" fillId="18" borderId="150" applyNumberFormat="0" applyFont="0" applyAlignment="0" applyProtection="0"/>
    <xf numFmtId="0" fontId="11" fillId="16" borderId="149" applyNumberFormat="0" applyAlignment="0" applyProtection="0"/>
    <xf numFmtId="0" fontId="18" fillId="7" borderId="149" applyNumberFormat="0" applyAlignment="0" applyProtection="0"/>
    <xf numFmtId="0" fontId="2" fillId="0" borderId="153" applyNumberFormat="0" applyFill="0" applyAlignment="0" applyProtection="0"/>
    <xf numFmtId="0" fontId="88" fillId="0" borderId="152" applyBorder="0"/>
    <xf numFmtId="0" fontId="11" fillId="16" borderId="149" applyNumberFormat="0" applyAlignment="0" applyProtection="0"/>
    <xf numFmtId="0" fontId="18" fillId="7" borderId="149" applyNumberFormat="0" applyAlignment="0" applyProtection="0"/>
    <xf numFmtId="0" fontId="2" fillId="0" borderId="153" applyNumberFormat="0" applyFill="0" applyAlignment="0" applyProtection="0"/>
    <xf numFmtId="0" fontId="11" fillId="16" borderId="149" applyNumberFormat="0" applyAlignment="0" applyProtection="0"/>
    <xf numFmtId="0" fontId="18" fillId="7" borderId="149" applyNumberFormat="0" applyAlignment="0" applyProtection="0"/>
    <xf numFmtId="0" fontId="11" fillId="16" borderId="149" applyNumberFormat="0" applyAlignment="0" applyProtection="0"/>
    <xf numFmtId="0" fontId="18" fillId="7" borderId="149" applyNumberFormat="0" applyAlignment="0" applyProtection="0"/>
    <xf numFmtId="0" fontId="18" fillId="7" borderId="149" applyNumberFormat="0" applyAlignment="0" applyProtection="0"/>
    <xf numFmtId="0" fontId="88" fillId="0" borderId="152" applyBorder="0"/>
    <xf numFmtId="0" fontId="11" fillId="16" borderId="149" applyNumberFormat="0" applyAlignment="0" applyProtection="0"/>
    <xf numFmtId="0" fontId="88" fillId="0" borderId="152" applyBorder="0"/>
    <xf numFmtId="0" fontId="18" fillId="7" borderId="149" applyNumberFormat="0" applyAlignment="0" applyProtection="0"/>
    <xf numFmtId="0" fontId="88" fillId="0" borderId="152" applyBorder="0"/>
    <xf numFmtId="0" fontId="2" fillId="0" borderId="153" applyNumberFormat="0" applyFill="0" applyAlignment="0" applyProtection="0"/>
    <xf numFmtId="0" fontId="4" fillId="18" borderId="150" applyNumberFormat="0" applyFont="0" applyAlignment="0" applyProtection="0"/>
    <xf numFmtId="0" fontId="88" fillId="0" borderId="152" applyBorder="0"/>
    <xf numFmtId="0" fontId="4" fillId="18" borderId="150" applyNumberFormat="0" applyFont="0" applyAlignment="0" applyProtection="0"/>
    <xf numFmtId="0" fontId="11" fillId="16" borderId="154" applyNumberFormat="0" applyAlignment="0" applyProtection="0"/>
    <xf numFmtId="0" fontId="18" fillId="7" borderId="154" applyNumberFormat="0" applyAlignment="0" applyProtection="0"/>
    <xf numFmtId="0" fontId="21" fillId="16" borderId="156" applyNumberFormat="0" applyAlignment="0" applyProtection="0"/>
    <xf numFmtId="0" fontId="88" fillId="0" borderId="157" applyBorder="0"/>
    <xf numFmtId="0" fontId="88" fillId="0" borderId="157" applyBorder="0"/>
    <xf numFmtId="0" fontId="88" fillId="0" borderId="157" applyBorder="0"/>
    <xf numFmtId="0" fontId="88" fillId="0" borderId="157" applyBorder="0"/>
    <xf numFmtId="0" fontId="88" fillId="0" borderId="157" applyBorder="0"/>
    <xf numFmtId="0" fontId="88" fillId="0" borderId="157" applyBorder="0"/>
    <xf numFmtId="0" fontId="88" fillId="0" borderId="157" applyBorder="0"/>
    <xf numFmtId="0" fontId="11" fillId="16" borderId="154" applyNumberFormat="0" applyAlignment="0" applyProtection="0"/>
    <xf numFmtId="0" fontId="11" fillId="16" borderId="154" applyNumberFormat="0" applyAlignment="0" applyProtection="0"/>
    <xf numFmtId="0" fontId="88" fillId="0" borderId="157" applyBorder="0"/>
    <xf numFmtId="0" fontId="18" fillId="7" borderId="154" applyNumberFormat="0" applyAlignment="0" applyProtection="0"/>
    <xf numFmtId="0" fontId="88" fillId="0" borderId="157" applyBorder="0"/>
    <xf numFmtId="0" fontId="18" fillId="7" borderId="154" applyNumberFormat="0" applyAlignment="0" applyProtection="0"/>
    <xf numFmtId="0" fontId="18" fillId="7" borderId="154" applyNumberFormat="0" applyAlignment="0" applyProtection="0"/>
    <xf numFmtId="0" fontId="11" fillId="16" borderId="154" applyNumberFormat="0" applyAlignment="0" applyProtection="0"/>
    <xf numFmtId="0" fontId="4" fillId="18" borderId="155" applyNumberFormat="0" applyFont="0" applyAlignment="0" applyProtection="0"/>
    <xf numFmtId="0" fontId="11" fillId="16" borderId="154" applyNumberFormat="0" applyAlignment="0" applyProtection="0"/>
    <xf numFmtId="0" fontId="2" fillId="0" borderId="158" applyNumberFormat="0" applyFill="0" applyAlignment="0" applyProtection="0"/>
    <xf numFmtId="0" fontId="11" fillId="16" borderId="154" applyNumberFormat="0" applyAlignment="0" applyProtection="0"/>
    <xf numFmtId="0" fontId="88" fillId="0" borderId="157" applyBorder="0"/>
    <xf numFmtId="0" fontId="11" fillId="16" borderId="154" applyNumberFormat="0" applyAlignment="0" applyProtection="0"/>
    <xf numFmtId="0" fontId="88" fillId="0" borderId="157" applyBorder="0"/>
    <xf numFmtId="0" fontId="88" fillId="0" borderId="157" applyBorder="0"/>
    <xf numFmtId="0" fontId="18" fillId="7" borderId="154" applyNumberFormat="0" applyAlignment="0" applyProtection="0"/>
    <xf numFmtId="0" fontId="88" fillId="0" borderId="157" applyBorder="0"/>
    <xf numFmtId="0" fontId="88" fillId="0" borderId="157" applyBorder="0"/>
    <xf numFmtId="0" fontId="88" fillId="0" borderId="157" applyBorder="0"/>
    <xf numFmtId="0" fontId="88" fillId="0" borderId="157" applyBorder="0"/>
    <xf numFmtId="0" fontId="11" fillId="16" borderId="154" applyNumberFormat="0" applyAlignment="0" applyProtection="0"/>
    <xf numFmtId="0" fontId="18" fillId="7" borderId="154" applyNumberFormat="0" applyAlignment="0" applyProtection="0"/>
    <xf numFmtId="0" fontId="88" fillId="0" borderId="157" applyBorder="0"/>
    <xf numFmtId="0" fontId="88" fillId="0" borderId="157" applyBorder="0"/>
    <xf numFmtId="0" fontId="2" fillId="0" borderId="158" applyNumberFormat="0" applyFill="0" applyAlignment="0" applyProtection="0"/>
    <xf numFmtId="0" fontId="11" fillId="16" borderId="154" applyNumberFormat="0" applyAlignment="0" applyProtection="0"/>
    <xf numFmtId="0" fontId="18" fillId="7" borderId="154" applyNumberFormat="0" applyAlignment="0" applyProtection="0"/>
    <xf numFmtId="0" fontId="4" fillId="18" borderId="155" applyNumberFormat="0" applyFont="0" applyAlignment="0" applyProtection="0"/>
    <xf numFmtId="0" fontId="11" fillId="16" borderId="154" applyNumberFormat="0" applyAlignment="0" applyProtection="0"/>
    <xf numFmtId="0" fontId="18" fillId="7" borderId="154" applyNumberFormat="0" applyAlignment="0" applyProtection="0"/>
    <xf numFmtId="0" fontId="88" fillId="0" borderId="157" applyBorder="0"/>
    <xf numFmtId="0" fontId="88" fillId="0" borderId="157" applyBorder="0"/>
    <xf numFmtId="0" fontId="88" fillId="0" borderId="157" applyBorder="0"/>
    <xf numFmtId="0" fontId="88" fillId="0" borderId="157" applyBorder="0"/>
    <xf numFmtId="0" fontId="88" fillId="0" borderId="157" applyBorder="0"/>
    <xf numFmtId="0" fontId="88" fillId="0" borderId="157" applyBorder="0"/>
    <xf numFmtId="0" fontId="88" fillId="0" borderId="157" applyBorder="0"/>
    <xf numFmtId="0" fontId="2" fillId="0" borderId="158" applyNumberFormat="0" applyFill="0" applyAlignment="0" applyProtection="0"/>
    <xf numFmtId="0" fontId="11" fillId="16" borderId="154" applyNumberFormat="0" applyAlignment="0" applyProtection="0"/>
    <xf numFmtId="0" fontId="18" fillId="7" borderId="154" applyNumberFormat="0" applyAlignment="0" applyProtection="0"/>
    <xf numFmtId="0" fontId="4" fillId="18" borderId="155" applyNumberFormat="0" applyFont="0" applyAlignment="0" applyProtection="0"/>
    <xf numFmtId="0" fontId="11" fillId="16" borderId="154" applyNumberFormat="0" applyAlignment="0" applyProtection="0"/>
    <xf numFmtId="0" fontId="18" fillId="7" borderId="154" applyNumberFormat="0" applyAlignment="0" applyProtection="0"/>
    <xf numFmtId="0" fontId="11" fillId="16" borderId="154" applyNumberFormat="0" applyAlignment="0" applyProtection="0"/>
    <xf numFmtId="0" fontId="18" fillId="7" borderId="154" applyNumberFormat="0" applyAlignment="0" applyProtection="0"/>
    <xf numFmtId="0" fontId="11" fillId="16" borderId="154" applyNumberFormat="0" applyAlignment="0" applyProtection="0"/>
    <xf numFmtId="0" fontId="18" fillId="7" borderId="154" applyNumberFormat="0" applyAlignment="0" applyProtection="0"/>
    <xf numFmtId="0" fontId="88" fillId="0" borderId="157" applyBorder="0"/>
    <xf numFmtId="0" fontId="18" fillId="7" borderId="154" applyNumberFormat="0" applyAlignment="0" applyProtection="0"/>
    <xf numFmtId="0" fontId="88" fillId="0" borderId="157" applyBorder="0"/>
    <xf numFmtId="0" fontId="88" fillId="0" borderId="157" applyBorder="0"/>
    <xf numFmtId="0" fontId="11" fillId="16" borderId="154" applyNumberFormat="0" applyAlignment="0" applyProtection="0"/>
    <xf numFmtId="0" fontId="18" fillId="7" borderId="154" applyNumberFormat="0" applyAlignment="0" applyProtection="0"/>
    <xf numFmtId="0" fontId="88" fillId="0" borderId="157" applyBorder="0"/>
    <xf numFmtId="0" fontId="18" fillId="7" borderId="154" applyNumberFormat="0" applyAlignment="0" applyProtection="0"/>
    <xf numFmtId="0" fontId="88" fillId="0" borderId="157" applyBorder="0"/>
    <xf numFmtId="0" fontId="4" fillId="18" borderId="155" applyNumberFormat="0" applyFont="0" applyAlignment="0" applyProtection="0"/>
    <xf numFmtId="0" fontId="11" fillId="16" borderId="154" applyNumberFormat="0" applyAlignment="0" applyProtection="0"/>
    <xf numFmtId="0" fontId="4" fillId="18" borderId="155" applyNumberFormat="0" applyFont="0" applyAlignment="0" applyProtection="0"/>
    <xf numFmtId="0" fontId="11" fillId="16" borderId="154" applyNumberFormat="0" applyAlignment="0" applyProtection="0"/>
    <xf numFmtId="0" fontId="18" fillId="7" borderId="154" applyNumberFormat="0" applyAlignment="0" applyProtection="0"/>
    <xf numFmtId="0" fontId="2" fillId="0" borderId="158" applyNumberFormat="0" applyFill="0" applyAlignment="0" applyProtection="0"/>
    <xf numFmtId="0" fontId="88" fillId="0" borderId="157" applyBorder="0"/>
    <xf numFmtId="0" fontId="11" fillId="16" borderId="154" applyNumberFormat="0" applyAlignment="0" applyProtection="0"/>
    <xf numFmtId="0" fontId="18" fillId="7" borderId="154" applyNumberFormat="0" applyAlignment="0" applyProtection="0"/>
    <xf numFmtId="0" fontId="2" fillId="0" borderId="158" applyNumberFormat="0" applyFill="0" applyAlignment="0" applyProtection="0"/>
    <xf numFmtId="0" fontId="11" fillId="16" borderId="154" applyNumberFormat="0" applyAlignment="0" applyProtection="0"/>
    <xf numFmtId="0" fontId="18" fillId="7" borderId="154" applyNumberFormat="0" applyAlignment="0" applyProtection="0"/>
    <xf numFmtId="0" fontId="11" fillId="16" borderId="154" applyNumberFormat="0" applyAlignment="0" applyProtection="0"/>
    <xf numFmtId="0" fontId="18" fillId="7" borderId="154" applyNumberFormat="0" applyAlignment="0" applyProtection="0"/>
    <xf numFmtId="0" fontId="18" fillId="7" borderId="154" applyNumberFormat="0" applyAlignment="0" applyProtection="0"/>
    <xf numFmtId="0" fontId="88" fillId="0" borderId="157" applyBorder="0"/>
    <xf numFmtId="0" fontId="11" fillId="16" borderId="154" applyNumberFormat="0" applyAlignment="0" applyProtection="0"/>
    <xf numFmtId="0" fontId="88" fillId="0" borderId="157" applyBorder="0"/>
    <xf numFmtId="0" fontId="18" fillId="7" borderId="154" applyNumberFormat="0" applyAlignment="0" applyProtection="0"/>
    <xf numFmtId="0" fontId="88" fillId="0" borderId="157" applyBorder="0"/>
    <xf numFmtId="0" fontId="2" fillId="0" borderId="158" applyNumberFormat="0" applyFill="0" applyAlignment="0" applyProtection="0"/>
    <xf numFmtId="0" fontId="4" fillId="18" borderId="155" applyNumberFormat="0" applyFont="0" applyAlignment="0" applyProtection="0"/>
    <xf numFmtId="0" fontId="88" fillId="0" borderId="157" applyBorder="0"/>
    <xf numFmtId="0" fontId="4" fillId="18" borderId="155" applyNumberFormat="0" applyFont="0" applyAlignment="0" applyProtection="0"/>
    <xf numFmtId="0" fontId="11" fillId="16" borderId="159" applyNumberFormat="0" applyAlignment="0" applyProtection="0"/>
    <xf numFmtId="0" fontId="18" fillId="7" borderId="159" applyNumberFormat="0" applyAlignment="0" applyProtection="0"/>
    <xf numFmtId="0" fontId="21" fillId="16" borderId="161" applyNumberFormat="0" applyAlignment="0" applyProtection="0"/>
    <xf numFmtId="0" fontId="88" fillId="0" borderId="162" applyBorder="0"/>
    <xf numFmtId="0" fontId="88" fillId="0" borderId="162" applyBorder="0"/>
    <xf numFmtId="0" fontId="88" fillId="0" borderId="162" applyBorder="0"/>
    <xf numFmtId="0" fontId="88" fillId="0" borderId="162" applyBorder="0"/>
    <xf numFmtId="0" fontId="88" fillId="0" borderId="162" applyBorder="0"/>
    <xf numFmtId="0" fontId="88" fillId="0" borderId="162" applyBorder="0"/>
    <xf numFmtId="0" fontId="88" fillId="0" borderId="162" applyBorder="0"/>
    <xf numFmtId="0" fontId="11" fillId="16" borderId="159" applyNumberFormat="0" applyAlignment="0" applyProtection="0"/>
    <xf numFmtId="0" fontId="11" fillId="16" borderId="159" applyNumberFormat="0" applyAlignment="0" applyProtection="0"/>
    <xf numFmtId="0" fontId="88" fillId="0" borderId="162" applyBorder="0"/>
    <xf numFmtId="0" fontId="18" fillId="7" borderId="159" applyNumberFormat="0" applyAlignment="0" applyProtection="0"/>
    <xf numFmtId="0" fontId="88" fillId="0" borderId="162" applyBorder="0"/>
    <xf numFmtId="0" fontId="18" fillId="7" borderId="159" applyNumberFormat="0" applyAlignment="0" applyProtection="0"/>
    <xf numFmtId="0" fontId="18" fillId="7" borderId="159" applyNumberFormat="0" applyAlignment="0" applyProtection="0"/>
    <xf numFmtId="0" fontId="11" fillId="16" borderId="159" applyNumberFormat="0" applyAlignment="0" applyProtection="0"/>
    <xf numFmtId="0" fontId="4" fillId="18" borderId="160" applyNumberFormat="0" applyFont="0" applyAlignment="0" applyProtection="0"/>
    <xf numFmtId="0" fontId="11" fillId="16" borderId="159" applyNumberFormat="0" applyAlignment="0" applyProtection="0"/>
    <xf numFmtId="0" fontId="2" fillId="0" borderId="163" applyNumberFormat="0" applyFill="0" applyAlignment="0" applyProtection="0"/>
    <xf numFmtId="0" fontId="11" fillId="16" borderId="159" applyNumberFormat="0" applyAlignment="0" applyProtection="0"/>
    <xf numFmtId="0" fontId="88" fillId="0" borderId="162" applyBorder="0"/>
    <xf numFmtId="0" fontId="11" fillId="16" borderId="159" applyNumberFormat="0" applyAlignment="0" applyProtection="0"/>
    <xf numFmtId="0" fontId="88" fillId="0" borderId="162" applyBorder="0"/>
    <xf numFmtId="0" fontId="88" fillId="0" borderId="162" applyBorder="0"/>
    <xf numFmtId="0" fontId="18" fillId="7" borderId="159" applyNumberFormat="0" applyAlignment="0" applyProtection="0"/>
    <xf numFmtId="0" fontId="88" fillId="0" borderId="162" applyBorder="0"/>
    <xf numFmtId="0" fontId="88" fillId="0" borderId="162" applyBorder="0"/>
    <xf numFmtId="0" fontId="88" fillId="0" borderId="162" applyBorder="0"/>
    <xf numFmtId="0" fontId="88" fillId="0" borderId="162" applyBorder="0"/>
    <xf numFmtId="0" fontId="11" fillId="16" borderId="159" applyNumberFormat="0" applyAlignment="0" applyProtection="0"/>
    <xf numFmtId="0" fontId="18" fillId="7" borderId="159" applyNumberFormat="0" applyAlignment="0" applyProtection="0"/>
    <xf numFmtId="0" fontId="88" fillId="0" borderId="162" applyBorder="0"/>
    <xf numFmtId="0" fontId="88" fillId="0" borderId="162" applyBorder="0"/>
    <xf numFmtId="0" fontId="2" fillId="0" borderId="163" applyNumberFormat="0" applyFill="0" applyAlignment="0" applyProtection="0"/>
    <xf numFmtId="0" fontId="11" fillId="16" borderId="159" applyNumberFormat="0" applyAlignment="0" applyProtection="0"/>
    <xf numFmtId="0" fontId="18" fillId="7" borderId="159" applyNumberFormat="0" applyAlignment="0" applyProtection="0"/>
    <xf numFmtId="0" fontId="4" fillId="18" borderId="160" applyNumberFormat="0" applyFont="0" applyAlignment="0" applyProtection="0"/>
    <xf numFmtId="0" fontId="11" fillId="16" borderId="159" applyNumberFormat="0" applyAlignment="0" applyProtection="0"/>
    <xf numFmtId="0" fontId="18" fillId="7" borderId="159" applyNumberFormat="0" applyAlignment="0" applyProtection="0"/>
    <xf numFmtId="0" fontId="88" fillId="0" borderId="162" applyBorder="0"/>
    <xf numFmtId="0" fontId="88" fillId="0" borderId="162" applyBorder="0"/>
    <xf numFmtId="0" fontId="88" fillId="0" borderId="162" applyBorder="0"/>
    <xf numFmtId="0" fontId="88" fillId="0" borderId="162" applyBorder="0"/>
    <xf numFmtId="0" fontId="88" fillId="0" borderId="162" applyBorder="0"/>
    <xf numFmtId="0" fontId="88" fillId="0" borderId="162" applyBorder="0"/>
    <xf numFmtId="0" fontId="88" fillId="0" borderId="162" applyBorder="0"/>
    <xf numFmtId="0" fontId="2" fillId="0" borderId="163" applyNumberFormat="0" applyFill="0" applyAlignment="0" applyProtection="0"/>
    <xf numFmtId="0" fontId="11" fillId="16" borderId="159" applyNumberFormat="0" applyAlignment="0" applyProtection="0"/>
    <xf numFmtId="0" fontId="18" fillId="7" borderId="159" applyNumberFormat="0" applyAlignment="0" applyProtection="0"/>
    <xf numFmtId="0" fontId="4" fillId="18" borderId="160" applyNumberFormat="0" applyFont="0" applyAlignment="0" applyProtection="0"/>
    <xf numFmtId="0" fontId="11" fillId="16" borderId="159" applyNumberFormat="0" applyAlignment="0" applyProtection="0"/>
    <xf numFmtId="0" fontId="18" fillId="7" borderId="159" applyNumberFormat="0" applyAlignment="0" applyProtection="0"/>
    <xf numFmtId="0" fontId="11" fillId="16" borderId="159" applyNumberFormat="0" applyAlignment="0" applyProtection="0"/>
    <xf numFmtId="0" fontId="18" fillId="7" borderId="159" applyNumberFormat="0" applyAlignment="0" applyProtection="0"/>
    <xf numFmtId="0" fontId="11" fillId="16" borderId="159" applyNumberFormat="0" applyAlignment="0" applyProtection="0"/>
    <xf numFmtId="0" fontId="18" fillId="7" borderId="159" applyNumberFormat="0" applyAlignment="0" applyProtection="0"/>
    <xf numFmtId="0" fontId="88" fillId="0" borderId="162" applyBorder="0"/>
    <xf numFmtId="0" fontId="18" fillId="7" borderId="159" applyNumberFormat="0" applyAlignment="0" applyProtection="0"/>
    <xf numFmtId="0" fontId="88" fillId="0" borderId="162" applyBorder="0"/>
    <xf numFmtId="0" fontId="88" fillId="0" borderId="162" applyBorder="0"/>
    <xf numFmtId="0" fontId="11" fillId="16" borderId="159" applyNumberFormat="0" applyAlignment="0" applyProtection="0"/>
    <xf numFmtId="0" fontId="18" fillId="7" borderId="159" applyNumberFormat="0" applyAlignment="0" applyProtection="0"/>
    <xf numFmtId="0" fontId="88" fillId="0" borderId="162" applyBorder="0"/>
    <xf numFmtId="0" fontId="18" fillId="7" borderId="159" applyNumberFormat="0" applyAlignment="0" applyProtection="0"/>
    <xf numFmtId="0" fontId="88" fillId="0" borderId="162" applyBorder="0"/>
    <xf numFmtId="0" fontId="4" fillId="18" borderId="160" applyNumberFormat="0" applyFont="0" applyAlignment="0" applyProtection="0"/>
    <xf numFmtId="0" fontId="11" fillId="16" borderId="159" applyNumberFormat="0" applyAlignment="0" applyProtection="0"/>
    <xf numFmtId="0" fontId="4" fillId="18" borderId="160" applyNumberFormat="0" applyFont="0" applyAlignment="0" applyProtection="0"/>
    <xf numFmtId="0" fontId="11" fillId="16" borderId="159" applyNumberFormat="0" applyAlignment="0" applyProtection="0"/>
    <xf numFmtId="0" fontId="18" fillId="7" borderId="159" applyNumberFormat="0" applyAlignment="0" applyProtection="0"/>
    <xf numFmtId="0" fontId="2" fillId="0" borderId="163" applyNumberFormat="0" applyFill="0" applyAlignment="0" applyProtection="0"/>
    <xf numFmtId="0" fontId="88" fillId="0" borderId="162" applyBorder="0"/>
    <xf numFmtId="0" fontId="11" fillId="16" borderId="159" applyNumberFormat="0" applyAlignment="0" applyProtection="0"/>
    <xf numFmtId="0" fontId="18" fillId="7" borderId="159" applyNumberFormat="0" applyAlignment="0" applyProtection="0"/>
    <xf numFmtId="0" fontId="2" fillId="0" borderId="163" applyNumberFormat="0" applyFill="0" applyAlignment="0" applyProtection="0"/>
    <xf numFmtId="0" fontId="11" fillId="16" borderId="159" applyNumberFormat="0" applyAlignment="0" applyProtection="0"/>
    <xf numFmtId="0" fontId="18" fillId="7" borderId="159" applyNumberFormat="0" applyAlignment="0" applyProtection="0"/>
    <xf numFmtId="0" fontId="11" fillId="16" borderId="159" applyNumberFormat="0" applyAlignment="0" applyProtection="0"/>
    <xf numFmtId="0" fontId="18" fillId="7" borderId="159" applyNumberFormat="0" applyAlignment="0" applyProtection="0"/>
    <xf numFmtId="0" fontId="18" fillId="7" borderId="159" applyNumberFormat="0" applyAlignment="0" applyProtection="0"/>
    <xf numFmtId="0" fontId="88" fillId="0" borderId="162" applyBorder="0"/>
    <xf numFmtId="0" fontId="11" fillId="16" borderId="159" applyNumberFormat="0" applyAlignment="0" applyProtection="0"/>
    <xf numFmtId="0" fontId="88" fillId="0" borderId="162" applyBorder="0"/>
    <xf numFmtId="0" fontId="18" fillId="7" borderId="159" applyNumberFormat="0" applyAlignment="0" applyProtection="0"/>
    <xf numFmtId="0" fontId="88" fillId="0" borderId="162" applyBorder="0"/>
    <xf numFmtId="0" fontId="2" fillId="0" borderId="163" applyNumberFormat="0" applyFill="0" applyAlignment="0" applyProtection="0"/>
    <xf numFmtId="0" fontId="4" fillId="18" borderId="160" applyNumberFormat="0" applyFont="0" applyAlignment="0" applyProtection="0"/>
    <xf numFmtId="0" fontId="88" fillId="0" borderId="162" applyBorder="0"/>
    <xf numFmtId="0" fontId="4" fillId="18" borderId="160" applyNumberFormat="0" applyFont="0" applyAlignment="0" applyProtection="0"/>
    <xf numFmtId="0" fontId="11" fillId="16" borderId="164" applyNumberFormat="0" applyAlignment="0" applyProtection="0"/>
    <xf numFmtId="0" fontId="18" fillId="7" borderId="164" applyNumberFormat="0" applyAlignment="0" applyProtection="0"/>
    <xf numFmtId="0" fontId="21" fillId="16" borderId="166" applyNumberFormat="0" applyAlignment="0" applyProtection="0"/>
    <xf numFmtId="0" fontId="88" fillId="0" borderId="167" applyBorder="0"/>
    <xf numFmtId="0" fontId="88" fillId="0" borderId="167" applyBorder="0"/>
    <xf numFmtId="0" fontId="88" fillId="0" borderId="167" applyBorder="0"/>
    <xf numFmtId="0" fontId="88" fillId="0" borderId="167" applyBorder="0"/>
    <xf numFmtId="0" fontId="88" fillId="0" borderId="167" applyBorder="0"/>
    <xf numFmtId="0" fontId="88" fillId="0" borderId="167" applyBorder="0"/>
    <xf numFmtId="0" fontId="88" fillId="0" borderId="167" applyBorder="0"/>
    <xf numFmtId="0" fontId="11" fillId="16" borderId="164" applyNumberFormat="0" applyAlignment="0" applyProtection="0"/>
    <xf numFmtId="0" fontId="11" fillId="16" borderId="164" applyNumberFormat="0" applyAlignment="0" applyProtection="0"/>
    <xf numFmtId="0" fontId="88" fillId="0" borderId="167" applyBorder="0"/>
    <xf numFmtId="0" fontId="18" fillId="7" borderId="164" applyNumberFormat="0" applyAlignment="0" applyProtection="0"/>
    <xf numFmtId="0" fontId="88" fillId="0" borderId="167" applyBorder="0"/>
    <xf numFmtId="0" fontId="18" fillId="7" borderId="164" applyNumberFormat="0" applyAlignment="0" applyProtection="0"/>
    <xf numFmtId="0" fontId="18" fillId="7" borderId="164" applyNumberFormat="0" applyAlignment="0" applyProtection="0"/>
    <xf numFmtId="0" fontId="11" fillId="16" borderId="164" applyNumberFormat="0" applyAlignment="0" applyProtection="0"/>
    <xf numFmtId="0" fontId="4" fillId="18" borderId="165" applyNumberFormat="0" applyFont="0" applyAlignment="0" applyProtection="0"/>
    <xf numFmtId="0" fontId="11" fillId="16" borderId="164" applyNumberFormat="0" applyAlignment="0" applyProtection="0"/>
    <xf numFmtId="0" fontId="2" fillId="0" borderId="168" applyNumberFormat="0" applyFill="0" applyAlignment="0" applyProtection="0"/>
    <xf numFmtId="0" fontId="11" fillId="16" borderId="164" applyNumberFormat="0" applyAlignment="0" applyProtection="0"/>
    <xf numFmtId="0" fontId="88" fillId="0" borderId="167" applyBorder="0"/>
    <xf numFmtId="0" fontId="11" fillId="16" borderId="164" applyNumberFormat="0" applyAlignment="0" applyProtection="0"/>
    <xf numFmtId="0" fontId="88" fillId="0" borderId="167" applyBorder="0"/>
    <xf numFmtId="0" fontId="88" fillId="0" borderId="167" applyBorder="0"/>
    <xf numFmtId="0" fontId="18" fillId="7" borderId="164" applyNumberFormat="0" applyAlignment="0" applyProtection="0"/>
    <xf numFmtId="0" fontId="88" fillId="0" borderId="167" applyBorder="0"/>
    <xf numFmtId="0" fontId="88" fillId="0" borderId="167" applyBorder="0"/>
    <xf numFmtId="0" fontId="88" fillId="0" borderId="167" applyBorder="0"/>
    <xf numFmtId="0" fontId="88" fillId="0" borderId="167" applyBorder="0"/>
    <xf numFmtId="0" fontId="11" fillId="16" borderId="164" applyNumberFormat="0" applyAlignment="0" applyProtection="0"/>
    <xf numFmtId="0" fontId="18" fillId="7" borderId="164" applyNumberFormat="0" applyAlignment="0" applyProtection="0"/>
    <xf numFmtId="0" fontId="88" fillId="0" borderId="167" applyBorder="0"/>
    <xf numFmtId="0" fontId="88" fillId="0" borderId="167" applyBorder="0"/>
    <xf numFmtId="0" fontId="2" fillId="0" borderId="168" applyNumberFormat="0" applyFill="0" applyAlignment="0" applyProtection="0"/>
    <xf numFmtId="0" fontId="11" fillId="16" borderId="164" applyNumberFormat="0" applyAlignment="0" applyProtection="0"/>
    <xf numFmtId="0" fontId="18" fillId="7" borderId="164" applyNumberFormat="0" applyAlignment="0" applyProtection="0"/>
    <xf numFmtId="0" fontId="4" fillId="18" borderId="165" applyNumberFormat="0" applyFont="0" applyAlignment="0" applyProtection="0"/>
    <xf numFmtId="0" fontId="11" fillId="16" borderId="164" applyNumberFormat="0" applyAlignment="0" applyProtection="0"/>
    <xf numFmtId="0" fontId="18" fillId="7" borderId="164" applyNumberFormat="0" applyAlignment="0" applyProtection="0"/>
    <xf numFmtId="0" fontId="88" fillId="0" borderId="167" applyBorder="0"/>
    <xf numFmtId="0" fontId="88" fillId="0" borderId="167" applyBorder="0"/>
    <xf numFmtId="0" fontId="88" fillId="0" borderId="167" applyBorder="0"/>
    <xf numFmtId="0" fontId="88" fillId="0" borderId="167" applyBorder="0"/>
    <xf numFmtId="0" fontId="88" fillId="0" borderId="167" applyBorder="0"/>
    <xf numFmtId="0" fontId="88" fillId="0" borderId="167" applyBorder="0"/>
    <xf numFmtId="0" fontId="88" fillId="0" borderId="167" applyBorder="0"/>
    <xf numFmtId="0" fontId="2" fillId="0" borderId="168" applyNumberFormat="0" applyFill="0" applyAlignment="0" applyProtection="0"/>
    <xf numFmtId="0" fontId="11" fillId="16" borderId="164" applyNumberFormat="0" applyAlignment="0" applyProtection="0"/>
    <xf numFmtId="0" fontId="18" fillId="7" borderId="164" applyNumberFormat="0" applyAlignment="0" applyProtection="0"/>
    <xf numFmtId="0" fontId="4" fillId="18" borderId="165" applyNumberFormat="0" applyFont="0" applyAlignment="0" applyProtection="0"/>
    <xf numFmtId="0" fontId="11" fillId="16" borderId="164" applyNumberFormat="0" applyAlignment="0" applyProtection="0"/>
    <xf numFmtId="0" fontId="18" fillId="7" borderId="164" applyNumberFormat="0" applyAlignment="0" applyProtection="0"/>
    <xf numFmtId="0" fontId="11" fillId="16" borderId="164" applyNumberFormat="0" applyAlignment="0" applyProtection="0"/>
    <xf numFmtId="0" fontId="18" fillId="7" borderId="164" applyNumberFormat="0" applyAlignment="0" applyProtection="0"/>
    <xf numFmtId="0" fontId="11" fillId="16" borderId="164" applyNumberFormat="0" applyAlignment="0" applyProtection="0"/>
    <xf numFmtId="0" fontId="18" fillId="7" borderId="164" applyNumberFormat="0" applyAlignment="0" applyProtection="0"/>
    <xf numFmtId="0" fontId="88" fillId="0" borderId="167" applyBorder="0"/>
    <xf numFmtId="0" fontId="18" fillId="7" borderId="164" applyNumberFormat="0" applyAlignment="0" applyProtection="0"/>
    <xf numFmtId="0" fontId="88" fillId="0" borderId="167" applyBorder="0"/>
    <xf numFmtId="0" fontId="88" fillId="0" borderId="167" applyBorder="0"/>
    <xf numFmtId="0" fontId="11" fillId="16" borderId="164" applyNumberFormat="0" applyAlignment="0" applyProtection="0"/>
    <xf numFmtId="0" fontId="18" fillId="7" borderId="164" applyNumberFormat="0" applyAlignment="0" applyProtection="0"/>
    <xf numFmtId="0" fontId="88" fillId="0" borderId="167" applyBorder="0"/>
    <xf numFmtId="0" fontId="18" fillId="7" borderId="164" applyNumberFormat="0" applyAlignment="0" applyProtection="0"/>
    <xf numFmtId="0" fontId="88" fillId="0" borderId="167" applyBorder="0"/>
    <xf numFmtId="0" fontId="4" fillId="18" borderId="165" applyNumberFormat="0" applyFont="0" applyAlignment="0" applyProtection="0"/>
    <xf numFmtId="0" fontId="11" fillId="16" borderId="164" applyNumberFormat="0" applyAlignment="0" applyProtection="0"/>
    <xf numFmtId="0" fontId="4" fillId="18" borderId="165" applyNumberFormat="0" applyFont="0" applyAlignment="0" applyProtection="0"/>
    <xf numFmtId="0" fontId="11" fillId="16" borderId="164" applyNumberFormat="0" applyAlignment="0" applyProtection="0"/>
    <xf numFmtId="0" fontId="18" fillId="7" borderId="164" applyNumberFormat="0" applyAlignment="0" applyProtection="0"/>
    <xf numFmtId="0" fontId="2" fillId="0" borderId="168" applyNumberFormat="0" applyFill="0" applyAlignment="0" applyProtection="0"/>
    <xf numFmtId="0" fontId="88" fillId="0" borderId="167" applyBorder="0"/>
    <xf numFmtId="0" fontId="11" fillId="16" borderId="164" applyNumberFormat="0" applyAlignment="0" applyProtection="0"/>
    <xf numFmtId="0" fontId="18" fillId="7" borderId="164" applyNumberFormat="0" applyAlignment="0" applyProtection="0"/>
    <xf numFmtId="0" fontId="2" fillId="0" borderId="168" applyNumberFormat="0" applyFill="0" applyAlignment="0" applyProtection="0"/>
    <xf numFmtId="0" fontId="11" fillId="16" borderId="164" applyNumberFormat="0" applyAlignment="0" applyProtection="0"/>
    <xf numFmtId="0" fontId="18" fillId="7" borderId="164" applyNumberFormat="0" applyAlignment="0" applyProtection="0"/>
    <xf numFmtId="0" fontId="11" fillId="16" borderId="164" applyNumberFormat="0" applyAlignment="0" applyProtection="0"/>
    <xf numFmtId="0" fontId="18" fillId="7" borderId="164" applyNumberFormat="0" applyAlignment="0" applyProtection="0"/>
    <xf numFmtId="0" fontId="18" fillId="7" borderId="164" applyNumberFormat="0" applyAlignment="0" applyProtection="0"/>
    <xf numFmtId="0" fontId="88" fillId="0" borderId="167" applyBorder="0"/>
    <xf numFmtId="0" fontId="11" fillId="16" borderId="164" applyNumberFormat="0" applyAlignment="0" applyProtection="0"/>
    <xf numFmtId="0" fontId="88" fillId="0" borderId="167" applyBorder="0"/>
    <xf numFmtId="0" fontId="18" fillId="7" borderId="164" applyNumberFormat="0" applyAlignment="0" applyProtection="0"/>
    <xf numFmtId="0" fontId="88" fillId="0" borderId="167" applyBorder="0"/>
    <xf numFmtId="0" fontId="2" fillId="0" borderId="168" applyNumberFormat="0" applyFill="0" applyAlignment="0" applyProtection="0"/>
    <xf numFmtId="0" fontId="4" fillId="18" borderId="165" applyNumberFormat="0" applyFont="0" applyAlignment="0" applyProtection="0"/>
    <xf numFmtId="0" fontId="88" fillId="0" borderId="167" applyBorder="0"/>
    <xf numFmtId="0" fontId="4" fillId="18" borderId="165" applyNumberFormat="0" applyFont="0" applyAlignment="0" applyProtection="0"/>
    <xf numFmtId="0" fontId="11" fillId="16" borderId="169" applyNumberFormat="0" applyAlignment="0" applyProtection="0"/>
    <xf numFmtId="0" fontId="18" fillId="7" borderId="169" applyNumberFormat="0" applyAlignment="0" applyProtection="0"/>
    <xf numFmtId="0" fontId="21" fillId="16" borderId="171" applyNumberFormat="0" applyAlignment="0" applyProtection="0"/>
    <xf numFmtId="0" fontId="88" fillId="0" borderId="172" applyBorder="0"/>
    <xf numFmtId="0" fontId="88" fillId="0" borderId="172" applyBorder="0"/>
    <xf numFmtId="0" fontId="88" fillId="0" borderId="172" applyBorder="0"/>
    <xf numFmtId="0" fontId="88" fillId="0" borderId="172" applyBorder="0"/>
    <xf numFmtId="0" fontId="88" fillId="0" borderId="172" applyBorder="0"/>
    <xf numFmtId="0" fontId="88" fillId="0" borderId="172" applyBorder="0"/>
    <xf numFmtId="0" fontId="88" fillId="0" borderId="172" applyBorder="0"/>
    <xf numFmtId="0" fontId="11" fillId="16" borderId="169" applyNumberFormat="0" applyAlignment="0" applyProtection="0"/>
    <xf numFmtId="0" fontId="11" fillId="16" borderId="169" applyNumberFormat="0" applyAlignment="0" applyProtection="0"/>
    <xf numFmtId="0" fontId="88" fillId="0" borderId="172" applyBorder="0"/>
    <xf numFmtId="0" fontId="18" fillId="7" borderId="169" applyNumberFormat="0" applyAlignment="0" applyProtection="0"/>
    <xf numFmtId="0" fontId="88" fillId="0" borderId="172" applyBorder="0"/>
    <xf numFmtId="0" fontId="18" fillId="7" borderId="169" applyNumberFormat="0" applyAlignment="0" applyProtection="0"/>
    <xf numFmtId="0" fontId="18" fillId="7" borderId="169" applyNumberFormat="0" applyAlignment="0" applyProtection="0"/>
    <xf numFmtId="0" fontId="11" fillId="16" borderId="169" applyNumberFormat="0" applyAlignment="0" applyProtection="0"/>
    <xf numFmtId="0" fontId="4" fillId="18" borderId="170" applyNumberFormat="0" applyFont="0" applyAlignment="0" applyProtection="0"/>
    <xf numFmtId="0" fontId="11" fillId="16" borderId="169" applyNumberFormat="0" applyAlignment="0" applyProtection="0"/>
    <xf numFmtId="0" fontId="2" fillId="0" borderId="173" applyNumberFormat="0" applyFill="0" applyAlignment="0" applyProtection="0"/>
    <xf numFmtId="0" fontId="11" fillId="16" borderId="169" applyNumberFormat="0" applyAlignment="0" applyProtection="0"/>
    <xf numFmtId="0" fontId="88" fillId="0" borderId="172" applyBorder="0"/>
    <xf numFmtId="0" fontId="11" fillId="16" borderId="169" applyNumberFormat="0" applyAlignment="0" applyProtection="0"/>
    <xf numFmtId="0" fontId="88" fillId="0" borderId="172" applyBorder="0"/>
    <xf numFmtId="0" fontId="88" fillId="0" borderId="172" applyBorder="0"/>
    <xf numFmtId="0" fontId="18" fillId="7" borderId="169" applyNumberFormat="0" applyAlignment="0" applyProtection="0"/>
    <xf numFmtId="0" fontId="88" fillId="0" borderId="172" applyBorder="0"/>
    <xf numFmtId="0" fontId="88" fillId="0" borderId="172" applyBorder="0"/>
    <xf numFmtId="0" fontId="88" fillId="0" borderId="172" applyBorder="0"/>
    <xf numFmtId="0" fontId="88" fillId="0" borderId="172" applyBorder="0"/>
    <xf numFmtId="0" fontId="11" fillId="16" borderId="169" applyNumberFormat="0" applyAlignment="0" applyProtection="0"/>
    <xf numFmtId="0" fontId="18" fillId="7" borderId="169" applyNumberFormat="0" applyAlignment="0" applyProtection="0"/>
    <xf numFmtId="0" fontId="88" fillId="0" borderId="172" applyBorder="0"/>
    <xf numFmtId="0" fontId="88" fillId="0" borderId="172" applyBorder="0"/>
    <xf numFmtId="0" fontId="2" fillId="0" borderId="173" applyNumberFormat="0" applyFill="0" applyAlignment="0" applyProtection="0"/>
    <xf numFmtId="0" fontId="11" fillId="16" borderId="169" applyNumberFormat="0" applyAlignment="0" applyProtection="0"/>
    <xf numFmtId="0" fontId="18" fillId="7" borderId="169" applyNumberFormat="0" applyAlignment="0" applyProtection="0"/>
    <xf numFmtId="0" fontId="4" fillId="18" borderId="170" applyNumberFormat="0" applyFont="0" applyAlignment="0" applyProtection="0"/>
    <xf numFmtId="0" fontId="11" fillId="16" borderId="169" applyNumberFormat="0" applyAlignment="0" applyProtection="0"/>
    <xf numFmtId="0" fontId="18" fillId="7" borderId="169" applyNumberFormat="0" applyAlignment="0" applyProtection="0"/>
    <xf numFmtId="0" fontId="88" fillId="0" borderId="172" applyBorder="0"/>
    <xf numFmtId="0" fontId="88" fillId="0" borderId="172" applyBorder="0"/>
    <xf numFmtId="0" fontId="88" fillId="0" borderId="172" applyBorder="0"/>
    <xf numFmtId="0" fontId="88" fillId="0" borderId="172" applyBorder="0"/>
    <xf numFmtId="0" fontId="88" fillId="0" borderId="172" applyBorder="0"/>
    <xf numFmtId="0" fontId="88" fillId="0" borderId="172" applyBorder="0"/>
    <xf numFmtId="0" fontId="88" fillId="0" borderId="172" applyBorder="0"/>
    <xf numFmtId="0" fontId="2" fillId="0" borderId="173" applyNumberFormat="0" applyFill="0" applyAlignment="0" applyProtection="0"/>
    <xf numFmtId="0" fontId="11" fillId="16" borderId="169" applyNumberFormat="0" applyAlignment="0" applyProtection="0"/>
    <xf numFmtId="0" fontId="18" fillId="7" borderId="169" applyNumberFormat="0" applyAlignment="0" applyProtection="0"/>
    <xf numFmtId="0" fontId="4" fillId="18" borderId="170" applyNumberFormat="0" applyFont="0" applyAlignment="0" applyProtection="0"/>
    <xf numFmtId="0" fontId="11" fillId="16" borderId="169" applyNumberFormat="0" applyAlignment="0" applyProtection="0"/>
    <xf numFmtId="0" fontId="18" fillId="7" borderId="169" applyNumberFormat="0" applyAlignment="0" applyProtection="0"/>
    <xf numFmtId="0" fontId="11" fillId="16" borderId="169" applyNumberFormat="0" applyAlignment="0" applyProtection="0"/>
    <xf numFmtId="0" fontId="18" fillId="7" borderId="169" applyNumberFormat="0" applyAlignment="0" applyProtection="0"/>
    <xf numFmtId="0" fontId="11" fillId="16" borderId="169" applyNumberFormat="0" applyAlignment="0" applyProtection="0"/>
    <xf numFmtId="0" fontId="18" fillId="7" borderId="169" applyNumberFormat="0" applyAlignment="0" applyProtection="0"/>
    <xf numFmtId="0" fontId="88" fillId="0" borderId="172" applyBorder="0"/>
    <xf numFmtId="0" fontId="18" fillId="7" borderId="169" applyNumberFormat="0" applyAlignment="0" applyProtection="0"/>
    <xf numFmtId="0" fontId="88" fillId="0" borderId="172" applyBorder="0"/>
    <xf numFmtId="0" fontId="88" fillId="0" borderId="172" applyBorder="0"/>
    <xf numFmtId="0" fontId="11" fillId="16" borderId="169" applyNumberFormat="0" applyAlignment="0" applyProtection="0"/>
    <xf numFmtId="0" fontId="18" fillId="7" borderId="169" applyNumberFormat="0" applyAlignment="0" applyProtection="0"/>
    <xf numFmtId="0" fontId="88" fillId="0" borderId="172" applyBorder="0"/>
    <xf numFmtId="0" fontId="18" fillId="7" borderId="169" applyNumberFormat="0" applyAlignment="0" applyProtection="0"/>
    <xf numFmtId="0" fontId="88" fillId="0" borderId="172" applyBorder="0"/>
    <xf numFmtId="0" fontId="4" fillId="18" borderId="170" applyNumberFormat="0" applyFont="0" applyAlignment="0" applyProtection="0"/>
    <xf numFmtId="0" fontId="11" fillId="16" borderId="169" applyNumberFormat="0" applyAlignment="0" applyProtection="0"/>
    <xf numFmtId="0" fontId="4" fillId="18" borderId="170" applyNumberFormat="0" applyFont="0" applyAlignment="0" applyProtection="0"/>
    <xf numFmtId="0" fontId="11" fillId="16" borderId="169" applyNumberFormat="0" applyAlignment="0" applyProtection="0"/>
    <xf numFmtId="0" fontId="18" fillId="7" borderId="169" applyNumberFormat="0" applyAlignment="0" applyProtection="0"/>
    <xf numFmtId="0" fontId="2" fillId="0" borderId="173" applyNumberFormat="0" applyFill="0" applyAlignment="0" applyProtection="0"/>
    <xf numFmtId="0" fontId="88" fillId="0" borderId="172" applyBorder="0"/>
    <xf numFmtId="0" fontId="11" fillId="16" borderId="169" applyNumberFormat="0" applyAlignment="0" applyProtection="0"/>
    <xf numFmtId="0" fontId="18" fillId="7" borderId="169" applyNumberFormat="0" applyAlignment="0" applyProtection="0"/>
    <xf numFmtId="0" fontId="2" fillId="0" borderId="173" applyNumberFormat="0" applyFill="0" applyAlignment="0" applyProtection="0"/>
    <xf numFmtId="0" fontId="11" fillId="16" borderId="169" applyNumberFormat="0" applyAlignment="0" applyProtection="0"/>
    <xf numFmtId="0" fontId="18" fillId="7" borderId="169" applyNumberFormat="0" applyAlignment="0" applyProtection="0"/>
    <xf numFmtId="0" fontId="11" fillId="16" borderId="169" applyNumberFormat="0" applyAlignment="0" applyProtection="0"/>
    <xf numFmtId="0" fontId="18" fillId="7" borderId="169" applyNumberFormat="0" applyAlignment="0" applyProtection="0"/>
    <xf numFmtId="0" fontId="18" fillId="7" borderId="169" applyNumberFormat="0" applyAlignment="0" applyProtection="0"/>
    <xf numFmtId="0" fontId="88" fillId="0" borderId="172" applyBorder="0"/>
    <xf numFmtId="0" fontId="11" fillId="16" borderId="169" applyNumberFormat="0" applyAlignment="0" applyProtection="0"/>
    <xf numFmtId="0" fontId="88" fillId="0" borderId="172" applyBorder="0"/>
    <xf numFmtId="0" fontId="18" fillId="7" borderId="169" applyNumberFormat="0" applyAlignment="0" applyProtection="0"/>
    <xf numFmtId="0" fontId="88" fillId="0" borderId="172" applyBorder="0"/>
    <xf numFmtId="0" fontId="2" fillId="0" borderId="173" applyNumberFormat="0" applyFill="0" applyAlignment="0" applyProtection="0"/>
    <xf numFmtId="0" fontId="4" fillId="18" borderId="170" applyNumberFormat="0" applyFont="0" applyAlignment="0" applyProtection="0"/>
    <xf numFmtId="0" fontId="88" fillId="0" borderId="172" applyBorder="0"/>
    <xf numFmtId="0" fontId="4" fillId="18" borderId="170" applyNumberFormat="0" applyFont="0" applyAlignment="0" applyProtection="0"/>
    <xf numFmtId="0" fontId="21" fillId="16" borderId="186" applyNumberFormat="0" applyAlignment="0" applyProtection="0"/>
    <xf numFmtId="0" fontId="18" fillId="7" borderId="184" applyNumberFormat="0" applyAlignment="0" applyProtection="0"/>
    <xf numFmtId="0" fontId="11" fillId="16" borderId="184" applyNumberFormat="0" applyAlignment="0" applyProtection="0"/>
    <xf numFmtId="0" fontId="21" fillId="16" borderId="186" applyNumberFormat="0" applyAlignment="0" applyProtection="0"/>
    <xf numFmtId="0" fontId="11" fillId="16" borderId="179" applyNumberFormat="0" applyAlignment="0" applyProtection="0"/>
    <xf numFmtId="0" fontId="88" fillId="0" borderId="187" applyBorder="0"/>
    <xf numFmtId="0" fontId="88" fillId="0" borderId="187" applyBorder="0"/>
    <xf numFmtId="0" fontId="21" fillId="16" borderId="181" applyNumberFormat="0" applyAlignment="0" applyProtection="0"/>
    <xf numFmtId="0" fontId="21" fillId="16" borderId="186" applyNumberFormat="0" applyAlignment="0" applyProtection="0"/>
    <xf numFmtId="0" fontId="21" fillId="16" borderId="181" applyNumberFormat="0" applyAlignment="0" applyProtection="0"/>
    <xf numFmtId="0" fontId="4" fillId="18" borderId="180" applyNumberFormat="0" applyFont="0" applyAlignment="0" applyProtection="0"/>
    <xf numFmtId="0" fontId="21" fillId="16" borderId="176" applyNumberFormat="0" applyAlignment="0" applyProtection="0"/>
    <xf numFmtId="0" fontId="21" fillId="16" borderId="176" applyNumberFormat="0" applyAlignment="0" applyProtection="0"/>
    <xf numFmtId="0" fontId="11" fillId="16" borderId="179" applyNumberFormat="0" applyAlignment="0" applyProtection="0"/>
    <xf numFmtId="0" fontId="11" fillId="16" borderId="184" applyNumberFormat="0" applyAlignment="0" applyProtection="0"/>
    <xf numFmtId="0" fontId="88" fillId="0" borderId="182" applyBorder="0"/>
    <xf numFmtId="0" fontId="4" fillId="18" borderId="180" applyNumberFormat="0" applyFont="0" applyAlignment="0" applyProtection="0"/>
    <xf numFmtId="0" fontId="88" fillId="0" borderId="182" applyBorder="0"/>
    <xf numFmtId="0" fontId="21" fillId="16" borderId="176" applyNumberFormat="0" applyAlignment="0" applyProtection="0"/>
    <xf numFmtId="0" fontId="21" fillId="16" borderId="176" applyNumberFormat="0" applyAlignment="0" applyProtection="0"/>
    <xf numFmtId="0" fontId="21" fillId="16" borderId="186" applyNumberFormat="0" applyAlignment="0" applyProtection="0"/>
    <xf numFmtId="0" fontId="88" fillId="0" borderId="187" applyBorder="0"/>
    <xf numFmtId="0" fontId="21" fillId="16" borderId="186" applyNumberFormat="0" applyAlignment="0" applyProtection="0"/>
    <xf numFmtId="0" fontId="2" fillId="0" borderId="188" applyNumberFormat="0" applyFill="0" applyAlignment="0" applyProtection="0"/>
    <xf numFmtId="0" fontId="21" fillId="16" borderId="181" applyNumberFormat="0" applyAlignment="0" applyProtection="0"/>
    <xf numFmtId="0" fontId="11" fillId="16" borderId="184" applyNumberFormat="0" applyAlignment="0" applyProtection="0"/>
    <xf numFmtId="0" fontId="21" fillId="16" borderId="176" applyNumberFormat="0" applyAlignment="0" applyProtection="0"/>
    <xf numFmtId="0" fontId="88" fillId="0" borderId="182" applyBorder="0"/>
    <xf numFmtId="0" fontId="21" fillId="16" borderId="176" applyNumberFormat="0" applyAlignment="0" applyProtection="0"/>
    <xf numFmtId="0" fontId="2" fillId="0" borderId="183" applyNumberFormat="0" applyFill="0" applyAlignment="0" applyProtection="0"/>
    <xf numFmtId="0" fontId="4" fillId="18" borderId="180" applyNumberFormat="0" applyFont="0" applyAlignment="0" applyProtection="0"/>
    <xf numFmtId="0" fontId="11" fillId="16" borderId="184" applyNumberFormat="0" applyAlignment="0" applyProtection="0"/>
    <xf numFmtId="0" fontId="88" fillId="0" borderId="187" applyBorder="0"/>
    <xf numFmtId="0" fontId="88" fillId="0" borderId="182" applyBorder="0"/>
    <xf numFmtId="0" fontId="88" fillId="0" borderId="187" applyBorder="0"/>
    <xf numFmtId="0" fontId="88" fillId="0" borderId="187" applyBorder="0"/>
    <xf numFmtId="0" fontId="88" fillId="0" borderId="177" applyBorder="0"/>
    <xf numFmtId="0" fontId="88" fillId="0" borderId="177" applyBorder="0"/>
    <xf numFmtId="0" fontId="18" fillId="7" borderId="174" applyNumberFormat="0" applyAlignment="0" applyProtection="0"/>
    <xf numFmtId="0" fontId="11" fillId="16" borderId="174" applyNumberFormat="0" applyAlignment="0" applyProtection="0"/>
    <xf numFmtId="0" fontId="21" fillId="16" borderId="171" applyNumberFormat="0" applyAlignment="0" applyProtection="0"/>
    <xf numFmtId="0" fontId="11" fillId="16" borderId="174" applyNumberFormat="0" applyAlignment="0" applyProtection="0"/>
    <xf numFmtId="0" fontId="21" fillId="16" borderId="171" applyNumberFormat="0" applyAlignment="0" applyProtection="0"/>
    <xf numFmtId="0" fontId="18" fillId="7" borderId="174" applyNumberFormat="0" applyAlignment="0" applyProtection="0"/>
    <xf numFmtId="0" fontId="11" fillId="16" borderId="174" applyNumberFormat="0" applyAlignment="0" applyProtection="0"/>
    <xf numFmtId="0" fontId="21" fillId="16" borderId="171" applyNumberFormat="0" applyAlignment="0" applyProtection="0"/>
    <xf numFmtId="0" fontId="88" fillId="0" borderId="177" applyBorder="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88" fillId="0" borderId="187" applyBorder="0"/>
    <xf numFmtId="0" fontId="88" fillId="0" borderId="182" applyBorder="0"/>
    <xf numFmtId="0" fontId="11" fillId="16" borderId="179" applyNumberFormat="0" applyAlignment="0" applyProtection="0"/>
    <xf numFmtId="0" fontId="18" fillId="7" borderId="184" applyNumberFormat="0" applyAlignment="0" applyProtection="0"/>
    <xf numFmtId="0" fontId="21" fillId="16" borderId="176" applyNumberFormat="0" applyAlignment="0" applyProtection="0"/>
    <xf numFmtId="0" fontId="18" fillId="7" borderId="179" applyNumberFormat="0" applyAlignment="0" applyProtection="0"/>
    <xf numFmtId="0" fontId="11" fillId="16" borderId="184" applyNumberFormat="0" applyAlignment="0" applyProtection="0"/>
    <xf numFmtId="0" fontId="21" fillId="16" borderId="176" applyNumberFormat="0" applyAlignment="0" applyProtection="0"/>
    <xf numFmtId="0" fontId="11" fillId="16" borderId="179" applyNumberFormat="0" applyAlignment="0" applyProtection="0"/>
    <xf numFmtId="0" fontId="21" fillId="16" borderId="176" applyNumberFormat="0" applyAlignment="0" applyProtection="0"/>
    <xf numFmtId="0" fontId="11" fillId="16" borderId="184" applyNumberFormat="0" applyAlignment="0" applyProtection="0"/>
    <xf numFmtId="0" fontId="88" fillId="0" borderId="182" applyBorder="0"/>
    <xf numFmtId="0" fontId="18" fillId="7" borderId="179" applyNumberFormat="0" applyAlignment="0" applyProtection="0"/>
    <xf numFmtId="0" fontId="18" fillId="7" borderId="179" applyNumberFormat="0" applyAlignment="0" applyProtection="0"/>
    <xf numFmtId="0" fontId="21" fillId="16" borderId="176" applyNumberFormat="0" applyAlignment="0" applyProtection="0"/>
    <xf numFmtId="0" fontId="2" fillId="0" borderId="183" applyNumberFormat="0" applyFill="0" applyAlignment="0" applyProtection="0"/>
    <xf numFmtId="0" fontId="11" fillId="16" borderId="184" applyNumberFormat="0" applyAlignment="0" applyProtection="0"/>
    <xf numFmtId="0" fontId="21" fillId="16" borderId="176" applyNumberFormat="0" applyAlignment="0" applyProtection="0"/>
    <xf numFmtId="0" fontId="21" fillId="16" borderId="186" applyNumberFormat="0" applyAlignment="0" applyProtection="0"/>
    <xf numFmtId="0" fontId="4" fillId="18" borderId="185" applyNumberFormat="0" applyFont="0" applyAlignment="0" applyProtection="0"/>
    <xf numFmtId="0" fontId="21" fillId="16" borderId="181" applyNumberFormat="0" applyAlignment="0" applyProtection="0"/>
    <xf numFmtId="0" fontId="88" fillId="0" borderId="182" applyBorder="0"/>
    <xf numFmtId="0" fontId="21" fillId="16" borderId="176" applyNumberFormat="0" applyAlignment="0" applyProtection="0"/>
    <xf numFmtId="0" fontId="21" fillId="16" borderId="181" applyNumberFormat="0" applyAlignment="0" applyProtection="0"/>
    <xf numFmtId="0" fontId="21" fillId="16" borderId="176" applyNumberFormat="0" applyAlignment="0" applyProtection="0"/>
    <xf numFmtId="0" fontId="21" fillId="16" borderId="176" applyNumberFormat="0" applyAlignment="0" applyProtection="0"/>
    <xf numFmtId="0" fontId="18" fillId="7" borderId="184" applyNumberFormat="0" applyAlignment="0" applyProtection="0"/>
    <xf numFmtId="0" fontId="11" fillId="16" borderId="184" applyNumberFormat="0" applyAlignment="0" applyProtection="0"/>
    <xf numFmtId="0" fontId="88" fillId="0" borderId="187" applyBorder="0"/>
    <xf numFmtId="0" fontId="21" fillId="16" borderId="176" applyNumberFormat="0" applyAlignment="0" applyProtection="0"/>
    <xf numFmtId="0" fontId="11" fillId="16" borderId="179" applyNumberFormat="0" applyAlignment="0" applyProtection="0"/>
    <xf numFmtId="0" fontId="21" fillId="16" borderId="171" applyNumberFormat="0" applyAlignment="0" applyProtection="0"/>
    <xf numFmtId="0" fontId="4" fillId="18" borderId="180" applyNumberFormat="0" applyFont="0" applyAlignment="0" applyProtection="0"/>
    <xf numFmtId="0" fontId="21" fillId="16" borderId="176" applyNumberFormat="0" applyAlignment="0" applyProtection="0"/>
    <xf numFmtId="0" fontId="18" fillId="7" borderId="184" applyNumberFormat="0" applyAlignment="0" applyProtection="0"/>
    <xf numFmtId="0" fontId="4" fillId="18" borderId="185" applyNumberFormat="0" applyFont="0" applyAlignment="0" applyProtection="0"/>
    <xf numFmtId="0" fontId="4" fillId="18" borderId="185" applyNumberFormat="0" applyFont="0" applyAlignment="0" applyProtection="0"/>
    <xf numFmtId="0" fontId="21" fillId="16" borderId="181" applyNumberFormat="0" applyAlignment="0" applyProtection="0"/>
    <xf numFmtId="0" fontId="4" fillId="18" borderId="185" applyNumberFormat="0" applyFont="0" applyAlignment="0" applyProtection="0"/>
    <xf numFmtId="0" fontId="11" fillId="16" borderId="179" applyNumberFormat="0" applyAlignment="0" applyProtection="0"/>
    <xf numFmtId="0" fontId="21" fillId="16" borderId="176" applyNumberFormat="0" applyAlignment="0" applyProtection="0"/>
    <xf numFmtId="0" fontId="21" fillId="16" borderId="176" applyNumberFormat="0" applyAlignment="0" applyProtection="0"/>
    <xf numFmtId="0" fontId="88" fillId="0" borderId="182" applyBorder="0"/>
    <xf numFmtId="0" fontId="11" fillId="16" borderId="179" applyNumberFormat="0" applyAlignment="0" applyProtection="0"/>
    <xf numFmtId="0" fontId="4" fillId="18" borderId="180" applyNumberFormat="0" applyFont="0" applyAlignment="0" applyProtection="0"/>
    <xf numFmtId="0" fontId="21" fillId="16" borderId="181" applyNumberFormat="0" applyAlignment="0" applyProtection="0"/>
    <xf numFmtId="0" fontId="4" fillId="18" borderId="185" applyNumberFormat="0" applyFon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81" applyNumberFormat="0" applyAlignment="0" applyProtection="0"/>
    <xf numFmtId="0" fontId="11" fillId="16" borderId="179" applyNumberFormat="0" applyAlignment="0" applyProtection="0"/>
    <xf numFmtId="0" fontId="88" fillId="0" borderId="182" applyBorder="0"/>
    <xf numFmtId="0" fontId="4" fillId="18" borderId="180" applyNumberFormat="0" applyFont="0" applyAlignment="0" applyProtection="0"/>
    <xf numFmtId="0" fontId="21" fillId="16" borderId="176" applyNumberFormat="0" applyAlignment="0" applyProtection="0"/>
    <xf numFmtId="0" fontId="88" fillId="0" borderId="187" applyBorder="0"/>
    <xf numFmtId="0" fontId="88" fillId="0" borderId="187" applyBorder="0"/>
    <xf numFmtId="0" fontId="21" fillId="16" borderId="186" applyNumberFormat="0" applyAlignment="0" applyProtection="0"/>
    <xf numFmtId="0" fontId="88" fillId="0" borderId="187" applyBorder="0"/>
    <xf numFmtId="0" fontId="88" fillId="0" borderId="182" applyBorder="0"/>
    <xf numFmtId="0" fontId="18" fillId="7" borderId="184" applyNumberFormat="0" applyAlignment="0" applyProtection="0"/>
    <xf numFmtId="0" fontId="18" fillId="7" borderId="179" applyNumberFormat="0" applyAlignment="0" applyProtection="0"/>
    <xf numFmtId="0" fontId="2" fillId="0" borderId="188" applyNumberFormat="0" applyFill="0" applyAlignment="0" applyProtection="0"/>
    <xf numFmtId="0" fontId="88" fillId="0" borderId="182" applyBorder="0"/>
    <xf numFmtId="0" fontId="88" fillId="0" borderId="187" applyBorder="0"/>
    <xf numFmtId="0" fontId="88" fillId="0" borderId="182" applyBorder="0"/>
    <xf numFmtId="0" fontId="18" fillId="7" borderId="179" applyNumberFormat="0" applyAlignment="0" applyProtection="0"/>
    <xf numFmtId="0" fontId="88" fillId="0" borderId="182" applyBorder="0"/>
    <xf numFmtId="0" fontId="21" fillId="16" borderId="176" applyNumberFormat="0" applyAlignment="0" applyProtection="0"/>
    <xf numFmtId="0" fontId="18" fillId="7" borderId="184" applyNumberFormat="0" applyAlignment="0" applyProtection="0"/>
    <xf numFmtId="0" fontId="18" fillId="7" borderId="184" applyNumberFormat="0" applyAlignment="0" applyProtection="0"/>
    <xf numFmtId="0" fontId="88" fillId="0" borderId="187" applyBorder="0"/>
    <xf numFmtId="0" fontId="18" fillId="7" borderId="184" applyNumberFormat="0" applyAlignment="0" applyProtection="0"/>
    <xf numFmtId="0" fontId="88" fillId="0" borderId="182" applyBorder="0"/>
    <xf numFmtId="0" fontId="11" fillId="16" borderId="179" applyNumberFormat="0" applyAlignment="0" applyProtection="0"/>
    <xf numFmtId="0" fontId="21" fillId="16" borderId="181" applyNumberFormat="0" applyAlignment="0" applyProtection="0"/>
    <xf numFmtId="0" fontId="21" fillId="16" borderId="176" applyNumberFormat="0" applyAlignment="0" applyProtection="0"/>
    <xf numFmtId="0" fontId="21" fillId="16" borderId="18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6"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6" applyNumberFormat="0" applyAlignment="0" applyProtection="0"/>
    <xf numFmtId="0" fontId="18" fillId="7" borderId="174" applyNumberFormat="0" applyAlignment="0" applyProtection="0"/>
    <xf numFmtId="0" fontId="21" fillId="16" borderId="176" applyNumberFormat="0" applyAlignment="0" applyProtection="0"/>
    <xf numFmtId="0" fontId="88" fillId="0" borderId="177" applyBorder="0"/>
    <xf numFmtId="0" fontId="21" fillId="16" borderId="171" applyNumberFormat="0" applyAlignment="0" applyProtection="0"/>
    <xf numFmtId="0" fontId="88" fillId="0" borderId="177" applyBorder="0"/>
    <xf numFmtId="0" fontId="4" fillId="18" borderId="175" applyNumberFormat="0" applyFont="0" applyAlignment="0" applyProtection="0"/>
    <xf numFmtId="0" fontId="21" fillId="16" borderId="171" applyNumberFormat="0" applyAlignment="0" applyProtection="0"/>
    <xf numFmtId="0" fontId="2" fillId="0" borderId="178" applyNumberFormat="0" applyFill="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18" fillId="7" borderId="174" applyNumberFormat="0" applyAlignment="0" applyProtection="0"/>
    <xf numFmtId="0" fontId="88" fillId="0" borderId="177" applyBorder="0"/>
    <xf numFmtId="0" fontId="21" fillId="16" borderId="176" applyNumberFormat="0" applyAlignment="0" applyProtection="0"/>
    <xf numFmtId="0" fontId="11" fillId="16" borderId="174" applyNumberFormat="0" applyAlignment="0" applyProtection="0"/>
    <xf numFmtId="0" fontId="88" fillId="0" borderId="177" applyBorder="0"/>
    <xf numFmtId="0" fontId="4" fillId="18" borderId="175" applyNumberFormat="0" applyFont="0" applyAlignment="0" applyProtection="0"/>
    <xf numFmtId="0" fontId="21" fillId="16" borderId="171" applyNumberFormat="0" applyAlignment="0" applyProtection="0"/>
    <xf numFmtId="0" fontId="21" fillId="16" borderId="171" applyNumberFormat="0" applyAlignment="0" applyProtection="0"/>
    <xf numFmtId="0" fontId="11" fillId="16" borderId="174" applyNumberFormat="0" applyAlignment="0" applyProtection="0"/>
    <xf numFmtId="0" fontId="18" fillId="7" borderId="174" applyNumberFormat="0" applyAlignment="0" applyProtection="0"/>
    <xf numFmtId="0" fontId="4" fillId="18" borderId="175" applyNumberFormat="0" applyFont="0" applyAlignment="0" applyProtection="0"/>
    <xf numFmtId="0" fontId="21" fillId="16" borderId="176" applyNumberFormat="0" applyAlignment="0" applyProtection="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11" fillId="16" borderId="174" applyNumberFormat="0" applyAlignment="0" applyProtection="0"/>
    <xf numFmtId="0" fontId="18" fillId="7" borderId="174" applyNumberFormat="0" applyAlignment="0" applyProtection="0"/>
    <xf numFmtId="0" fontId="21" fillId="16" borderId="176" applyNumberFormat="0" applyAlignment="0" applyProtection="0"/>
    <xf numFmtId="0" fontId="2" fillId="0" borderId="178" applyNumberFormat="0" applyFill="0" applyAlignment="0" applyProtection="0"/>
    <xf numFmtId="0" fontId="11" fillId="16" borderId="174" applyNumberFormat="0" applyAlignment="0" applyProtection="0"/>
    <xf numFmtId="0" fontId="18" fillId="7" borderId="174" applyNumberFormat="0" applyAlignment="0" applyProtection="0"/>
    <xf numFmtId="0" fontId="4" fillId="18" borderId="175" applyNumberFormat="0" applyFont="0" applyAlignment="0" applyProtection="0"/>
    <xf numFmtId="0" fontId="21" fillId="16" borderId="176" applyNumberFormat="0" applyAlignment="0" applyProtection="0"/>
    <xf numFmtId="0" fontId="11" fillId="16" borderId="174" applyNumberFormat="0" applyAlignment="0" applyProtection="0"/>
    <xf numFmtId="0" fontId="18" fillId="7" borderId="174" applyNumberFormat="0" applyAlignment="0" applyProtection="0"/>
    <xf numFmtId="0" fontId="21" fillId="16" borderId="176" applyNumberFormat="0" applyAlignment="0" applyProtection="0"/>
    <xf numFmtId="0" fontId="4" fillId="18" borderId="175" applyNumberFormat="0" applyFont="0" applyAlignment="0" applyProtection="0"/>
    <xf numFmtId="0" fontId="21" fillId="16" borderId="176" applyNumberFormat="0" applyAlignment="0" applyProtection="0"/>
    <xf numFmtId="0" fontId="11" fillId="16" borderId="174" applyNumberFormat="0" applyAlignment="0" applyProtection="0"/>
    <xf numFmtId="0" fontId="18" fillId="7" borderId="174" applyNumberFormat="0" applyAlignment="0" applyProtection="0"/>
    <xf numFmtId="0" fontId="4" fillId="18" borderId="175" applyNumberFormat="0" applyFont="0" applyAlignment="0" applyProtection="0"/>
    <xf numFmtId="0" fontId="21" fillId="16" borderId="176" applyNumberFormat="0" applyAlignment="0" applyProtection="0"/>
    <xf numFmtId="0" fontId="88" fillId="0" borderId="187" applyBorder="0"/>
    <xf numFmtId="0" fontId="18" fillId="7" borderId="179" applyNumberFormat="0" applyAlignment="0" applyProtection="0"/>
    <xf numFmtId="0" fontId="18" fillId="7" borderId="179" applyNumberFormat="0" applyAlignment="0" applyProtection="0"/>
    <xf numFmtId="0" fontId="21" fillId="16" borderId="186" applyNumberFormat="0" applyAlignment="0" applyProtection="0"/>
    <xf numFmtId="0" fontId="21" fillId="16" borderId="181" applyNumberFormat="0" applyAlignment="0" applyProtection="0"/>
    <xf numFmtId="0" fontId="21" fillId="16" borderId="186" applyNumberFormat="0" applyAlignment="0" applyProtection="0"/>
    <xf numFmtId="0" fontId="18" fillId="7" borderId="179" applyNumberFormat="0" applyAlignment="0" applyProtection="0"/>
    <xf numFmtId="0" fontId="18" fillId="7" borderId="184" applyNumberFormat="0" applyAlignment="0" applyProtection="0"/>
    <xf numFmtId="0" fontId="4" fillId="18" borderId="185" applyNumberFormat="0" applyFont="0" applyAlignment="0" applyProtection="0"/>
    <xf numFmtId="0" fontId="11" fillId="16" borderId="184" applyNumberFormat="0" applyAlignment="0" applyProtection="0"/>
    <xf numFmtId="0" fontId="18" fillId="7" borderId="179" applyNumberFormat="0" applyAlignment="0" applyProtection="0"/>
    <xf numFmtId="0" fontId="11" fillId="16" borderId="174" applyNumberFormat="0" applyAlignment="0" applyProtection="0"/>
    <xf numFmtId="0" fontId="18" fillId="7" borderId="174" applyNumberFormat="0" applyAlignment="0" applyProtection="0"/>
    <xf numFmtId="0" fontId="21" fillId="16" borderId="176" applyNumberFormat="0" applyAlignment="0" applyProtection="0"/>
    <xf numFmtId="0" fontId="21" fillId="16" borderId="171" applyNumberFormat="0" applyAlignment="0" applyProtection="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21" fillId="16" borderId="171" applyNumberFormat="0" applyAlignment="0" applyProtection="0"/>
    <xf numFmtId="0" fontId="11" fillId="16" borderId="174" applyNumberFormat="0" applyAlignment="0" applyProtection="0"/>
    <xf numFmtId="0" fontId="11" fillId="16" borderId="174" applyNumberFormat="0" applyAlignment="0" applyProtection="0"/>
    <xf numFmtId="0" fontId="88" fillId="0" borderId="177" applyBorder="0"/>
    <xf numFmtId="0" fontId="18" fillId="7" borderId="174" applyNumberFormat="0" applyAlignment="0" applyProtection="0"/>
    <xf numFmtId="0" fontId="88" fillId="0" borderId="177" applyBorder="0"/>
    <xf numFmtId="0" fontId="18" fillId="7" borderId="174" applyNumberFormat="0" applyAlignment="0" applyProtection="0"/>
    <xf numFmtId="0" fontId="18" fillId="7" borderId="174" applyNumberFormat="0" applyAlignment="0" applyProtection="0"/>
    <xf numFmtId="0" fontId="11" fillId="16" borderId="174" applyNumberFormat="0" applyAlignment="0" applyProtection="0"/>
    <xf numFmtId="0" fontId="4" fillId="18" borderId="175" applyNumberFormat="0" applyFont="0" applyAlignment="0" applyProtection="0"/>
    <xf numFmtId="0" fontId="21" fillId="16" borderId="171" applyNumberFormat="0" applyAlignment="0" applyProtection="0"/>
    <xf numFmtId="0" fontId="11" fillId="16" borderId="174" applyNumberFormat="0" applyAlignment="0" applyProtection="0"/>
    <xf numFmtId="0" fontId="2" fillId="0" borderId="178" applyNumberFormat="0" applyFill="0" applyAlignment="0" applyProtection="0"/>
    <xf numFmtId="0" fontId="11" fillId="16" borderId="174" applyNumberFormat="0" applyAlignment="0" applyProtection="0"/>
    <xf numFmtId="0" fontId="88" fillId="0" borderId="177" applyBorder="0"/>
    <xf numFmtId="0" fontId="11" fillId="16" borderId="174" applyNumberFormat="0" applyAlignment="0" applyProtection="0"/>
    <xf numFmtId="0" fontId="88" fillId="0" borderId="177" applyBorder="0"/>
    <xf numFmtId="0" fontId="88" fillId="0" borderId="177" applyBorder="0"/>
    <xf numFmtId="0" fontId="21" fillId="16" borderId="171" applyNumberFormat="0" applyAlignment="0" applyProtection="0"/>
    <xf numFmtId="0" fontId="18" fillId="7" borderId="174" applyNumberFormat="0" applyAlignment="0" applyProtection="0"/>
    <xf numFmtId="0" fontId="88" fillId="0" borderId="177" applyBorder="0"/>
    <xf numFmtId="0" fontId="88" fillId="0" borderId="177" applyBorder="0"/>
    <xf numFmtId="0" fontId="88" fillId="0" borderId="177" applyBorder="0"/>
    <xf numFmtId="0" fontId="88" fillId="0" borderId="177" applyBorder="0"/>
    <xf numFmtId="0" fontId="11" fillId="16" borderId="174" applyNumberFormat="0" applyAlignment="0" applyProtection="0"/>
    <xf numFmtId="0" fontId="21" fillId="16" borderId="171" applyNumberFormat="0" applyAlignment="0" applyProtection="0"/>
    <xf numFmtId="0" fontId="18" fillId="7" borderId="174" applyNumberFormat="0" applyAlignment="0" applyProtection="0"/>
    <xf numFmtId="0" fontId="88" fillId="0" borderId="177" applyBorder="0"/>
    <xf numFmtId="0" fontId="88" fillId="0" borderId="177" applyBorder="0"/>
    <xf numFmtId="0" fontId="21" fillId="16" borderId="171" applyNumberFormat="0" applyAlignment="0" applyProtection="0"/>
    <xf numFmtId="0" fontId="2" fillId="0" borderId="178" applyNumberFormat="0" applyFill="0" applyAlignment="0" applyProtection="0"/>
    <xf numFmtId="0" fontId="11" fillId="16" borderId="174" applyNumberFormat="0" applyAlignment="0" applyProtection="0"/>
    <xf numFmtId="0" fontId="18" fillId="7" borderId="174" applyNumberFormat="0" applyAlignment="0" applyProtection="0"/>
    <xf numFmtId="0" fontId="4" fillId="18" borderId="175" applyNumberFormat="0" applyFont="0" applyAlignment="0" applyProtection="0"/>
    <xf numFmtId="0" fontId="21" fillId="16" borderId="171" applyNumberFormat="0" applyAlignment="0" applyProtection="0"/>
    <xf numFmtId="0" fontId="11" fillId="16" borderId="174" applyNumberFormat="0" applyAlignment="0" applyProtection="0"/>
    <xf numFmtId="0" fontId="18" fillId="7" borderId="174" applyNumberFormat="0" applyAlignment="0" applyProtection="0"/>
    <xf numFmtId="0" fontId="21" fillId="16" borderId="171" applyNumberFormat="0" applyAlignment="0" applyProtection="0"/>
    <xf numFmtId="0" fontId="21" fillId="16" borderId="171" applyNumberFormat="0" applyAlignment="0" applyProtection="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88" fillId="0" borderId="177" applyBorder="0"/>
    <xf numFmtId="0" fontId="21" fillId="16" borderId="171" applyNumberFormat="0" applyAlignment="0" applyProtection="0"/>
    <xf numFmtId="0" fontId="2" fillId="0" borderId="178" applyNumberFormat="0" applyFill="0" applyAlignment="0" applyProtection="0"/>
    <xf numFmtId="0" fontId="11" fillId="16" borderId="174" applyNumberFormat="0" applyAlignment="0" applyProtection="0"/>
    <xf numFmtId="0" fontId="18" fillId="7" borderId="174" applyNumberFormat="0" applyAlignment="0" applyProtection="0"/>
    <xf numFmtId="0" fontId="4" fillId="18" borderId="175" applyNumberFormat="0" applyFont="0" applyAlignment="0" applyProtection="0"/>
    <xf numFmtId="0" fontId="21" fillId="16" borderId="171" applyNumberFormat="0" applyAlignment="0" applyProtection="0"/>
    <xf numFmtId="0" fontId="11" fillId="16" borderId="174" applyNumberFormat="0" applyAlignment="0" applyProtection="0"/>
    <xf numFmtId="0" fontId="18" fillId="7" borderId="174"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11" fillId="16" borderId="174" applyNumberFormat="0" applyAlignment="0" applyProtection="0"/>
    <xf numFmtId="0" fontId="18" fillId="7" borderId="174" applyNumberFormat="0" applyAlignment="0" applyProtection="0"/>
    <xf numFmtId="0" fontId="21" fillId="16" borderId="171" applyNumberFormat="0" applyAlignment="0" applyProtection="0"/>
    <xf numFmtId="0" fontId="11" fillId="16" borderId="174" applyNumberFormat="0" applyAlignment="0" applyProtection="0"/>
    <xf numFmtId="0" fontId="21" fillId="16" borderId="171" applyNumberFormat="0" applyAlignment="0" applyProtection="0"/>
    <xf numFmtId="0" fontId="18" fillId="7" borderId="174" applyNumberFormat="0" applyAlignment="0" applyProtection="0"/>
    <xf numFmtId="0" fontId="88" fillId="0" borderId="177" applyBorder="0"/>
    <xf numFmtId="0" fontId="21" fillId="16" borderId="171" applyNumberFormat="0" applyAlignment="0" applyProtection="0"/>
    <xf numFmtId="0" fontId="18" fillId="7" borderId="174" applyNumberFormat="0" applyAlignment="0" applyProtection="0"/>
    <xf numFmtId="0" fontId="21" fillId="16" borderId="171" applyNumberFormat="0" applyAlignment="0" applyProtection="0"/>
    <xf numFmtId="0" fontId="88" fillId="0" borderId="177" applyBorder="0"/>
    <xf numFmtId="0" fontId="88" fillId="0" borderId="177" applyBorder="0"/>
    <xf numFmtId="0" fontId="11" fillId="16" borderId="174" applyNumberFormat="0" applyAlignment="0" applyProtection="0"/>
    <xf numFmtId="0" fontId="18" fillId="7" borderId="174" applyNumberFormat="0" applyAlignment="0" applyProtection="0"/>
    <xf numFmtId="0" fontId="88" fillId="0" borderId="177" applyBorder="0"/>
    <xf numFmtId="0" fontId="21" fillId="16" borderId="171" applyNumberFormat="0" applyAlignment="0" applyProtection="0"/>
    <xf numFmtId="0" fontId="18" fillId="7" borderId="174" applyNumberFormat="0" applyAlignment="0" applyProtection="0"/>
    <xf numFmtId="0" fontId="88" fillId="0" borderId="177" applyBorder="0"/>
    <xf numFmtId="0" fontId="4" fillId="18" borderId="175" applyNumberFormat="0" applyFont="0" applyAlignment="0" applyProtection="0"/>
    <xf numFmtId="0" fontId="11" fillId="16" borderId="174" applyNumberFormat="0" applyAlignment="0" applyProtection="0"/>
    <xf numFmtId="0" fontId="4" fillId="18" borderId="175" applyNumberFormat="0" applyFont="0" applyAlignment="0" applyProtection="0"/>
    <xf numFmtId="0" fontId="11" fillId="16" borderId="174" applyNumberFormat="0" applyAlignment="0" applyProtection="0"/>
    <xf numFmtId="0" fontId="18" fillId="7" borderId="174" applyNumberFormat="0" applyAlignment="0" applyProtection="0"/>
    <xf numFmtId="0" fontId="2" fillId="0" borderId="178" applyNumberFormat="0" applyFill="0" applyAlignment="0" applyProtection="0"/>
    <xf numFmtId="0" fontId="88" fillId="0" borderId="177" applyBorder="0"/>
    <xf numFmtId="0" fontId="11" fillId="16" borderId="174" applyNumberFormat="0" applyAlignment="0" applyProtection="0"/>
    <xf numFmtId="0" fontId="18" fillId="7" borderId="174" applyNumberFormat="0" applyAlignment="0" applyProtection="0"/>
    <xf numFmtId="0" fontId="21" fillId="16" borderId="171" applyNumberFormat="0" applyAlignment="0" applyProtection="0"/>
    <xf numFmtId="0" fontId="2" fillId="0" borderId="178" applyNumberFormat="0" applyFill="0" applyAlignment="0" applyProtection="0"/>
    <xf numFmtId="0" fontId="11" fillId="16" borderId="174" applyNumberFormat="0" applyAlignment="0" applyProtection="0"/>
    <xf numFmtId="0" fontId="18" fillId="7" borderId="174" applyNumberFormat="0" applyAlignment="0" applyProtection="0"/>
    <xf numFmtId="0" fontId="21" fillId="16" borderId="171" applyNumberFormat="0" applyAlignment="0" applyProtection="0"/>
    <xf numFmtId="0" fontId="11" fillId="16" borderId="174" applyNumberFormat="0" applyAlignment="0" applyProtection="0"/>
    <xf numFmtId="0" fontId="18" fillId="7" borderId="174" applyNumberFormat="0" applyAlignment="0" applyProtection="0"/>
    <xf numFmtId="0" fontId="21" fillId="16" borderId="171" applyNumberFormat="0" applyAlignment="0" applyProtection="0"/>
    <xf numFmtId="0" fontId="18" fillId="7" borderId="174" applyNumberFormat="0" applyAlignment="0" applyProtection="0"/>
    <xf numFmtId="0" fontId="88" fillId="0" borderId="177" applyBorder="0"/>
    <xf numFmtId="0" fontId="21" fillId="16" borderId="171" applyNumberFormat="0" applyAlignment="0" applyProtection="0"/>
    <xf numFmtId="0" fontId="11" fillId="16" borderId="174" applyNumberFormat="0" applyAlignment="0" applyProtection="0"/>
    <xf numFmtId="0" fontId="88" fillId="0" borderId="177" applyBorder="0"/>
    <xf numFmtId="0" fontId="18" fillId="7" borderId="174" applyNumberFormat="0" applyAlignment="0" applyProtection="0"/>
    <xf numFmtId="0" fontId="88" fillId="0" borderId="177" applyBorder="0"/>
    <xf numFmtId="0" fontId="2" fillId="0" borderId="178" applyNumberFormat="0" applyFill="0" applyAlignment="0" applyProtection="0"/>
    <xf numFmtId="0" fontId="4" fillId="18" borderId="175" applyNumberFormat="0" applyFont="0" applyAlignment="0" applyProtection="0"/>
    <xf numFmtId="0" fontId="88" fillId="0" borderId="177" applyBorder="0"/>
    <xf numFmtId="0" fontId="4" fillId="18" borderId="175" applyNumberFormat="0" applyFon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21" fillId="16" borderId="171" applyNumberFormat="0" applyAlignment="0" applyProtection="0"/>
    <xf numFmtId="0" fontId="11" fillId="16" borderId="179" applyNumberFormat="0" applyAlignment="0" applyProtection="0"/>
    <xf numFmtId="0" fontId="18" fillId="7" borderId="179" applyNumberFormat="0" applyAlignment="0" applyProtection="0"/>
    <xf numFmtId="0" fontId="21" fillId="16" borderId="181" applyNumberFormat="0" applyAlignment="0" applyProtection="0"/>
    <xf numFmtId="0" fontId="21" fillId="16" borderId="176" applyNumberFormat="0" applyAlignment="0" applyProtection="0"/>
    <xf numFmtId="0" fontId="88" fillId="0" borderId="182" applyBorder="0"/>
    <xf numFmtId="0" fontId="88" fillId="0" borderId="182" applyBorder="0"/>
    <xf numFmtId="0" fontId="88" fillId="0" borderId="182" applyBorder="0"/>
    <xf numFmtId="0" fontId="88" fillId="0" borderId="182" applyBorder="0"/>
    <xf numFmtId="0" fontId="88" fillId="0" borderId="182" applyBorder="0"/>
    <xf numFmtId="0" fontId="88" fillId="0" borderId="182" applyBorder="0"/>
    <xf numFmtId="0" fontId="88" fillId="0" borderId="182" applyBorder="0"/>
    <xf numFmtId="0" fontId="21" fillId="16" borderId="176" applyNumberFormat="0" applyAlignment="0" applyProtection="0"/>
    <xf numFmtId="0" fontId="11" fillId="16" borderId="179" applyNumberFormat="0" applyAlignment="0" applyProtection="0"/>
    <xf numFmtId="0" fontId="11" fillId="16" borderId="179" applyNumberFormat="0" applyAlignment="0" applyProtection="0"/>
    <xf numFmtId="0" fontId="88" fillId="0" borderId="182" applyBorder="0"/>
    <xf numFmtId="0" fontId="18" fillId="7" borderId="179" applyNumberFormat="0" applyAlignment="0" applyProtection="0"/>
    <xf numFmtId="0" fontId="88" fillId="0" borderId="182" applyBorder="0"/>
    <xf numFmtId="0" fontId="18" fillId="7" borderId="179" applyNumberFormat="0" applyAlignment="0" applyProtection="0"/>
    <xf numFmtId="0" fontId="18" fillId="7" borderId="179" applyNumberFormat="0" applyAlignment="0" applyProtection="0"/>
    <xf numFmtId="0" fontId="11" fillId="16" borderId="179" applyNumberFormat="0" applyAlignment="0" applyProtection="0"/>
    <xf numFmtId="0" fontId="4" fillId="18" borderId="180" applyNumberFormat="0" applyFont="0" applyAlignment="0" applyProtection="0"/>
    <xf numFmtId="0" fontId="21" fillId="16" borderId="176" applyNumberFormat="0" applyAlignment="0" applyProtection="0"/>
    <xf numFmtId="0" fontId="11" fillId="16" borderId="179" applyNumberFormat="0" applyAlignment="0" applyProtection="0"/>
    <xf numFmtId="0" fontId="2" fillId="0" borderId="183" applyNumberFormat="0" applyFill="0" applyAlignment="0" applyProtection="0"/>
    <xf numFmtId="0" fontId="11" fillId="16" borderId="179" applyNumberFormat="0" applyAlignment="0" applyProtection="0"/>
    <xf numFmtId="0" fontId="88" fillId="0" borderId="182" applyBorder="0"/>
    <xf numFmtId="0" fontId="11" fillId="16" borderId="179" applyNumberFormat="0" applyAlignment="0" applyProtection="0"/>
    <xf numFmtId="0" fontId="88" fillId="0" borderId="182" applyBorder="0"/>
    <xf numFmtId="0" fontId="88" fillId="0" borderId="182" applyBorder="0"/>
    <xf numFmtId="0" fontId="21" fillId="16" borderId="176" applyNumberFormat="0" applyAlignment="0" applyProtection="0"/>
    <xf numFmtId="0" fontId="18" fillId="7" borderId="179" applyNumberFormat="0" applyAlignment="0" applyProtection="0"/>
    <xf numFmtId="0" fontId="88" fillId="0" borderId="182" applyBorder="0"/>
    <xf numFmtId="0" fontId="88" fillId="0" borderId="182" applyBorder="0"/>
    <xf numFmtId="0" fontId="88" fillId="0" borderId="182" applyBorder="0"/>
    <xf numFmtId="0" fontId="88" fillId="0" borderId="182" applyBorder="0"/>
    <xf numFmtId="0" fontId="11" fillId="16" borderId="179" applyNumberFormat="0" applyAlignment="0" applyProtection="0"/>
    <xf numFmtId="0" fontId="21" fillId="16" borderId="176" applyNumberFormat="0" applyAlignment="0" applyProtection="0"/>
    <xf numFmtId="0" fontId="18" fillId="7" borderId="179" applyNumberFormat="0" applyAlignment="0" applyProtection="0"/>
    <xf numFmtId="0" fontId="88" fillId="0" borderId="182" applyBorder="0"/>
    <xf numFmtId="0" fontId="88" fillId="0" borderId="182" applyBorder="0"/>
    <xf numFmtId="0" fontId="21" fillId="16" borderId="176" applyNumberFormat="0" applyAlignment="0" applyProtection="0"/>
    <xf numFmtId="0" fontId="2" fillId="0" borderId="183" applyNumberFormat="0" applyFill="0" applyAlignment="0" applyProtection="0"/>
    <xf numFmtId="0" fontId="11" fillId="16" borderId="179" applyNumberFormat="0" applyAlignment="0" applyProtection="0"/>
    <xf numFmtId="0" fontId="18" fillId="7" borderId="179" applyNumberFormat="0" applyAlignment="0" applyProtection="0"/>
    <xf numFmtId="0" fontId="4" fillId="18" borderId="180" applyNumberFormat="0" applyFont="0" applyAlignment="0" applyProtection="0"/>
    <xf numFmtId="0" fontId="21" fillId="16" borderId="176" applyNumberFormat="0" applyAlignment="0" applyProtection="0"/>
    <xf numFmtId="0" fontId="11" fillId="16" borderId="179" applyNumberFormat="0" applyAlignment="0" applyProtection="0"/>
    <xf numFmtId="0" fontId="18" fillId="7" borderId="179" applyNumberFormat="0" applyAlignment="0" applyProtection="0"/>
    <xf numFmtId="0" fontId="21" fillId="16" borderId="176" applyNumberFormat="0" applyAlignment="0" applyProtection="0"/>
    <xf numFmtId="0" fontId="21" fillId="16" borderId="176" applyNumberFormat="0" applyAlignment="0" applyProtection="0"/>
    <xf numFmtId="0" fontId="88" fillId="0" borderId="182" applyBorder="0"/>
    <xf numFmtId="0" fontId="88" fillId="0" borderId="182" applyBorder="0"/>
    <xf numFmtId="0" fontId="88" fillId="0" borderId="182" applyBorder="0"/>
    <xf numFmtId="0" fontId="88" fillId="0" borderId="182" applyBorder="0"/>
    <xf numFmtId="0" fontId="88" fillId="0" borderId="182" applyBorder="0"/>
    <xf numFmtId="0" fontId="88" fillId="0" borderId="182" applyBorder="0"/>
    <xf numFmtId="0" fontId="88" fillId="0" borderId="182" applyBorder="0"/>
    <xf numFmtId="0" fontId="21" fillId="16" borderId="176" applyNumberFormat="0" applyAlignment="0" applyProtection="0"/>
    <xf numFmtId="0" fontId="2" fillId="0" borderId="183" applyNumberFormat="0" applyFill="0" applyAlignment="0" applyProtection="0"/>
    <xf numFmtId="0" fontId="11" fillId="16" borderId="179" applyNumberFormat="0" applyAlignment="0" applyProtection="0"/>
    <xf numFmtId="0" fontId="18" fillId="7" borderId="179" applyNumberFormat="0" applyAlignment="0" applyProtection="0"/>
    <xf numFmtId="0" fontId="4" fillId="18" borderId="180" applyNumberFormat="0" applyFont="0" applyAlignment="0" applyProtection="0"/>
    <xf numFmtId="0" fontId="21" fillId="16" borderId="176" applyNumberFormat="0" applyAlignment="0" applyProtection="0"/>
    <xf numFmtId="0" fontId="11" fillId="16" borderId="179" applyNumberFormat="0" applyAlignment="0" applyProtection="0"/>
    <xf numFmtId="0" fontId="18" fillId="7" borderId="179"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11" fillId="16" borderId="179" applyNumberFormat="0" applyAlignment="0" applyProtection="0"/>
    <xf numFmtId="0" fontId="18" fillId="7" borderId="179" applyNumberFormat="0" applyAlignment="0" applyProtection="0"/>
    <xf numFmtId="0" fontId="21" fillId="16" borderId="176" applyNumberFormat="0" applyAlignment="0" applyProtection="0"/>
    <xf numFmtId="0" fontId="11" fillId="16" borderId="179" applyNumberFormat="0" applyAlignment="0" applyProtection="0"/>
    <xf numFmtId="0" fontId="21" fillId="16" borderId="176" applyNumberFormat="0" applyAlignment="0" applyProtection="0"/>
    <xf numFmtId="0" fontId="18" fillId="7" borderId="179" applyNumberFormat="0" applyAlignment="0" applyProtection="0"/>
    <xf numFmtId="0" fontId="88" fillId="0" borderId="182" applyBorder="0"/>
    <xf numFmtId="0" fontId="21" fillId="16" borderId="176" applyNumberFormat="0" applyAlignment="0" applyProtection="0"/>
    <xf numFmtId="0" fontId="18" fillId="7" borderId="179" applyNumberFormat="0" applyAlignment="0" applyProtection="0"/>
    <xf numFmtId="0" fontId="21" fillId="16" borderId="176" applyNumberFormat="0" applyAlignment="0" applyProtection="0"/>
    <xf numFmtId="0" fontId="88" fillId="0" borderId="182" applyBorder="0"/>
    <xf numFmtId="0" fontId="88" fillId="0" borderId="182" applyBorder="0"/>
    <xf numFmtId="0" fontId="11" fillId="16" borderId="179" applyNumberFormat="0" applyAlignment="0" applyProtection="0"/>
    <xf numFmtId="0" fontId="18" fillId="7" borderId="179" applyNumberFormat="0" applyAlignment="0" applyProtection="0"/>
    <xf numFmtId="0" fontId="88" fillId="0" borderId="182" applyBorder="0"/>
    <xf numFmtId="0" fontId="21" fillId="16" borderId="176" applyNumberFormat="0" applyAlignment="0" applyProtection="0"/>
    <xf numFmtId="0" fontId="18" fillId="7" borderId="179" applyNumberFormat="0" applyAlignment="0" applyProtection="0"/>
    <xf numFmtId="0" fontId="88" fillId="0" borderId="182" applyBorder="0"/>
    <xf numFmtId="0" fontId="4" fillId="18" borderId="180" applyNumberFormat="0" applyFont="0" applyAlignment="0" applyProtection="0"/>
    <xf numFmtId="0" fontId="11" fillId="16" borderId="179" applyNumberFormat="0" applyAlignment="0" applyProtection="0"/>
    <xf numFmtId="0" fontId="4" fillId="18" borderId="180" applyNumberFormat="0" applyFont="0" applyAlignment="0" applyProtection="0"/>
    <xf numFmtId="0" fontId="11" fillId="16" borderId="179" applyNumberFormat="0" applyAlignment="0" applyProtection="0"/>
    <xf numFmtId="0" fontId="18" fillId="7" borderId="179" applyNumberFormat="0" applyAlignment="0" applyProtection="0"/>
    <xf numFmtId="0" fontId="2" fillId="0" borderId="183" applyNumberFormat="0" applyFill="0" applyAlignment="0" applyProtection="0"/>
    <xf numFmtId="0" fontId="88" fillId="0" borderId="182" applyBorder="0"/>
    <xf numFmtId="0" fontId="11" fillId="16" borderId="179" applyNumberFormat="0" applyAlignment="0" applyProtection="0"/>
    <xf numFmtId="0" fontId="18" fillId="7" borderId="179" applyNumberFormat="0" applyAlignment="0" applyProtection="0"/>
    <xf numFmtId="0" fontId="21" fillId="16" borderId="176" applyNumberFormat="0" applyAlignment="0" applyProtection="0"/>
    <xf numFmtId="0" fontId="2" fillId="0" borderId="183" applyNumberFormat="0" applyFill="0" applyAlignment="0" applyProtection="0"/>
    <xf numFmtId="0" fontId="11" fillId="16" borderId="179" applyNumberFormat="0" applyAlignment="0" applyProtection="0"/>
    <xf numFmtId="0" fontId="18" fillId="7" borderId="179" applyNumberFormat="0" applyAlignment="0" applyProtection="0"/>
    <xf numFmtId="0" fontId="21" fillId="16" borderId="176" applyNumberFormat="0" applyAlignment="0" applyProtection="0"/>
    <xf numFmtId="0" fontId="11" fillId="16" borderId="179" applyNumberFormat="0" applyAlignment="0" applyProtection="0"/>
    <xf numFmtId="0" fontId="18" fillId="7" borderId="179" applyNumberFormat="0" applyAlignment="0" applyProtection="0"/>
    <xf numFmtId="0" fontId="21" fillId="16" borderId="176" applyNumberFormat="0" applyAlignment="0" applyProtection="0"/>
    <xf numFmtId="0" fontId="18" fillId="7" borderId="179" applyNumberFormat="0" applyAlignment="0" applyProtection="0"/>
    <xf numFmtId="0" fontId="88" fillId="0" borderId="182" applyBorder="0"/>
    <xf numFmtId="0" fontId="21" fillId="16" borderId="176" applyNumberFormat="0" applyAlignment="0" applyProtection="0"/>
    <xf numFmtId="0" fontId="11" fillId="16" borderId="179" applyNumberFormat="0" applyAlignment="0" applyProtection="0"/>
    <xf numFmtId="0" fontId="88" fillId="0" borderId="182" applyBorder="0"/>
    <xf numFmtId="0" fontId="18" fillId="7" borderId="179" applyNumberFormat="0" applyAlignment="0" applyProtection="0"/>
    <xf numFmtId="0" fontId="88" fillId="0" borderId="182" applyBorder="0"/>
    <xf numFmtId="0" fontId="2" fillId="0" borderId="183" applyNumberFormat="0" applyFill="0" applyAlignment="0" applyProtection="0"/>
    <xf numFmtId="0" fontId="4" fillId="18" borderId="180" applyNumberFormat="0" applyFont="0" applyAlignment="0" applyProtection="0"/>
    <xf numFmtId="0" fontId="88" fillId="0" borderId="182" applyBorder="0"/>
    <xf numFmtId="0" fontId="4" fillId="18" borderId="180" applyNumberFormat="0" applyFon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21" fillId="16" borderId="176" applyNumberFormat="0" applyAlignment="0" applyProtection="0"/>
    <xf numFmtId="0" fontId="11" fillId="16" borderId="184" applyNumberFormat="0" applyAlignment="0" applyProtection="0"/>
    <xf numFmtId="0" fontId="18" fillId="7" borderId="184" applyNumberFormat="0" applyAlignment="0" applyProtection="0"/>
    <xf numFmtId="0" fontId="21" fillId="16" borderId="186" applyNumberFormat="0" applyAlignment="0" applyProtection="0"/>
    <xf numFmtId="0" fontId="88" fillId="0" borderId="187" applyBorder="0"/>
    <xf numFmtId="0" fontId="88" fillId="0" borderId="187" applyBorder="0"/>
    <xf numFmtId="0" fontId="88" fillId="0" borderId="187" applyBorder="0"/>
    <xf numFmtId="0" fontId="88" fillId="0" borderId="187" applyBorder="0"/>
    <xf numFmtId="0" fontId="88" fillId="0" borderId="187" applyBorder="0"/>
    <xf numFmtId="0" fontId="88" fillId="0" borderId="187" applyBorder="0"/>
    <xf numFmtId="0" fontId="88" fillId="0" borderId="187" applyBorder="0"/>
    <xf numFmtId="0" fontId="11" fillId="16" borderId="184" applyNumberFormat="0" applyAlignment="0" applyProtection="0"/>
    <xf numFmtId="0" fontId="11" fillId="16" borderId="184" applyNumberFormat="0" applyAlignment="0" applyProtection="0"/>
    <xf numFmtId="0" fontId="88" fillId="0" borderId="187" applyBorder="0"/>
    <xf numFmtId="0" fontId="18" fillId="7" borderId="184" applyNumberFormat="0" applyAlignment="0" applyProtection="0"/>
    <xf numFmtId="0" fontId="88" fillId="0" borderId="187" applyBorder="0"/>
    <xf numFmtId="0" fontId="18" fillId="7" borderId="184" applyNumberFormat="0" applyAlignment="0" applyProtection="0"/>
    <xf numFmtId="0" fontId="18" fillId="7" borderId="184" applyNumberFormat="0" applyAlignment="0" applyProtection="0"/>
    <xf numFmtId="0" fontId="11" fillId="16" borderId="184" applyNumberFormat="0" applyAlignment="0" applyProtection="0"/>
    <xf numFmtId="0" fontId="4" fillId="18" borderId="185" applyNumberFormat="0" applyFont="0" applyAlignment="0" applyProtection="0"/>
    <xf numFmtId="0" fontId="11" fillId="16" borderId="184" applyNumberFormat="0" applyAlignment="0" applyProtection="0"/>
    <xf numFmtId="0" fontId="2" fillId="0" borderId="188" applyNumberFormat="0" applyFill="0" applyAlignment="0" applyProtection="0"/>
    <xf numFmtId="0" fontId="11" fillId="16" borderId="184" applyNumberFormat="0" applyAlignment="0" applyProtection="0"/>
    <xf numFmtId="0" fontId="88" fillId="0" borderId="187" applyBorder="0"/>
    <xf numFmtId="0" fontId="11" fillId="16" borderId="184" applyNumberFormat="0" applyAlignment="0" applyProtection="0"/>
    <xf numFmtId="0" fontId="88" fillId="0" borderId="187" applyBorder="0"/>
    <xf numFmtId="0" fontId="88" fillId="0" borderId="187" applyBorder="0"/>
    <xf numFmtId="0" fontId="18" fillId="7" borderId="184" applyNumberFormat="0" applyAlignment="0" applyProtection="0"/>
    <xf numFmtId="0" fontId="88" fillId="0" borderId="187" applyBorder="0"/>
    <xf numFmtId="0" fontId="88" fillId="0" borderId="187" applyBorder="0"/>
    <xf numFmtId="0" fontId="88" fillId="0" borderId="187" applyBorder="0"/>
    <xf numFmtId="0" fontId="88" fillId="0" borderId="187" applyBorder="0"/>
    <xf numFmtId="0" fontId="11" fillId="16" borderId="184" applyNumberFormat="0" applyAlignment="0" applyProtection="0"/>
    <xf numFmtId="0" fontId="18" fillId="7" borderId="184" applyNumberFormat="0" applyAlignment="0" applyProtection="0"/>
    <xf numFmtId="0" fontId="88" fillId="0" borderId="187" applyBorder="0"/>
    <xf numFmtId="0" fontId="88" fillId="0" borderId="187" applyBorder="0"/>
    <xf numFmtId="0" fontId="2" fillId="0" borderId="188" applyNumberFormat="0" applyFill="0" applyAlignment="0" applyProtection="0"/>
    <xf numFmtId="0" fontId="11" fillId="16" borderId="184" applyNumberFormat="0" applyAlignment="0" applyProtection="0"/>
    <xf numFmtId="0" fontId="18" fillId="7" borderId="184" applyNumberFormat="0" applyAlignment="0" applyProtection="0"/>
    <xf numFmtId="0" fontId="4" fillId="18" borderId="185" applyNumberFormat="0" applyFont="0" applyAlignment="0" applyProtection="0"/>
    <xf numFmtId="0" fontId="11" fillId="16" borderId="184" applyNumberFormat="0" applyAlignment="0" applyProtection="0"/>
    <xf numFmtId="0" fontId="18" fillId="7" borderId="184" applyNumberFormat="0" applyAlignment="0" applyProtection="0"/>
    <xf numFmtId="0" fontId="88" fillId="0" borderId="187" applyBorder="0"/>
    <xf numFmtId="0" fontId="88" fillId="0" borderId="187" applyBorder="0"/>
    <xf numFmtId="0" fontId="88" fillId="0" borderId="187" applyBorder="0"/>
    <xf numFmtId="0" fontId="88" fillId="0" borderId="187" applyBorder="0"/>
    <xf numFmtId="0" fontId="88" fillId="0" borderId="187" applyBorder="0"/>
    <xf numFmtId="0" fontId="88" fillId="0" borderId="187" applyBorder="0"/>
    <xf numFmtId="0" fontId="88" fillId="0" borderId="187" applyBorder="0"/>
    <xf numFmtId="0" fontId="2" fillId="0" borderId="188" applyNumberFormat="0" applyFill="0" applyAlignment="0" applyProtection="0"/>
    <xf numFmtId="0" fontId="11" fillId="16" borderId="184" applyNumberFormat="0" applyAlignment="0" applyProtection="0"/>
    <xf numFmtId="0" fontId="18" fillId="7" borderId="184" applyNumberFormat="0" applyAlignment="0" applyProtection="0"/>
    <xf numFmtId="0" fontId="4" fillId="18" borderId="185" applyNumberFormat="0" applyFont="0" applyAlignment="0" applyProtection="0"/>
    <xf numFmtId="0" fontId="11" fillId="16" borderId="184" applyNumberFormat="0" applyAlignment="0" applyProtection="0"/>
    <xf numFmtId="0" fontId="18" fillId="7" borderId="184" applyNumberFormat="0" applyAlignment="0" applyProtection="0"/>
    <xf numFmtId="0" fontId="11" fillId="16" borderId="184" applyNumberFormat="0" applyAlignment="0" applyProtection="0"/>
    <xf numFmtId="0" fontId="18" fillId="7" borderId="184" applyNumberFormat="0" applyAlignment="0" applyProtection="0"/>
    <xf numFmtId="0" fontId="11" fillId="16" borderId="184" applyNumberFormat="0" applyAlignment="0" applyProtection="0"/>
    <xf numFmtId="0" fontId="18" fillId="7" borderId="184" applyNumberFormat="0" applyAlignment="0" applyProtection="0"/>
    <xf numFmtId="0" fontId="88" fillId="0" borderId="187" applyBorder="0"/>
    <xf numFmtId="0" fontId="18" fillId="7" borderId="184" applyNumberFormat="0" applyAlignment="0" applyProtection="0"/>
    <xf numFmtId="0" fontId="88" fillId="0" borderId="187" applyBorder="0"/>
    <xf numFmtId="0" fontId="88" fillId="0" borderId="187" applyBorder="0"/>
    <xf numFmtId="0" fontId="11" fillId="16" borderId="184" applyNumberFormat="0" applyAlignment="0" applyProtection="0"/>
    <xf numFmtId="0" fontId="18" fillId="7" borderId="184" applyNumberFormat="0" applyAlignment="0" applyProtection="0"/>
    <xf numFmtId="0" fontId="88" fillId="0" borderId="187" applyBorder="0"/>
    <xf numFmtId="0" fontId="18" fillId="7" borderId="184" applyNumberFormat="0" applyAlignment="0" applyProtection="0"/>
    <xf numFmtId="0" fontId="88" fillId="0" borderId="187" applyBorder="0"/>
    <xf numFmtId="0" fontId="4" fillId="18" borderId="185" applyNumberFormat="0" applyFont="0" applyAlignment="0" applyProtection="0"/>
    <xf numFmtId="0" fontId="11" fillId="16" borderId="184" applyNumberFormat="0" applyAlignment="0" applyProtection="0"/>
    <xf numFmtId="0" fontId="4" fillId="18" borderId="185" applyNumberFormat="0" applyFont="0" applyAlignment="0" applyProtection="0"/>
    <xf numFmtId="0" fontId="11" fillId="16" borderId="184" applyNumberFormat="0" applyAlignment="0" applyProtection="0"/>
    <xf numFmtId="0" fontId="18" fillId="7" borderId="184" applyNumberFormat="0" applyAlignment="0" applyProtection="0"/>
    <xf numFmtId="0" fontId="2" fillId="0" borderId="188" applyNumberFormat="0" applyFill="0" applyAlignment="0" applyProtection="0"/>
    <xf numFmtId="0" fontId="88" fillId="0" borderId="187" applyBorder="0"/>
    <xf numFmtId="0" fontId="11" fillId="16" borderId="184" applyNumberFormat="0" applyAlignment="0" applyProtection="0"/>
    <xf numFmtId="0" fontId="18" fillId="7" borderId="184" applyNumberFormat="0" applyAlignment="0" applyProtection="0"/>
    <xf numFmtId="0" fontId="2" fillId="0" borderId="188" applyNumberFormat="0" applyFill="0" applyAlignment="0" applyProtection="0"/>
    <xf numFmtId="0" fontId="11" fillId="16" borderId="184" applyNumberFormat="0" applyAlignment="0" applyProtection="0"/>
    <xf numFmtId="0" fontId="18" fillId="7" borderId="184" applyNumberFormat="0" applyAlignment="0" applyProtection="0"/>
    <xf numFmtId="0" fontId="11" fillId="16" borderId="184" applyNumberFormat="0" applyAlignment="0" applyProtection="0"/>
    <xf numFmtId="0" fontId="18" fillId="7" borderId="184" applyNumberFormat="0" applyAlignment="0" applyProtection="0"/>
    <xf numFmtId="0" fontId="18" fillId="7" borderId="184" applyNumberFormat="0" applyAlignment="0" applyProtection="0"/>
    <xf numFmtId="0" fontId="88" fillId="0" borderId="187" applyBorder="0"/>
    <xf numFmtId="0" fontId="11" fillId="16" borderId="184" applyNumberFormat="0" applyAlignment="0" applyProtection="0"/>
    <xf numFmtId="0" fontId="88" fillId="0" borderId="187" applyBorder="0"/>
    <xf numFmtId="0" fontId="18" fillId="7" borderId="184" applyNumberFormat="0" applyAlignment="0" applyProtection="0"/>
    <xf numFmtId="0" fontId="88" fillId="0" borderId="187" applyBorder="0"/>
    <xf numFmtId="0" fontId="2" fillId="0" borderId="188" applyNumberFormat="0" applyFill="0" applyAlignment="0" applyProtection="0"/>
    <xf numFmtId="0" fontId="4" fillId="18" borderId="185" applyNumberFormat="0" applyFont="0" applyAlignment="0" applyProtection="0"/>
    <xf numFmtId="0" fontId="88" fillId="0" borderId="187" applyBorder="0"/>
    <xf numFmtId="0" fontId="4" fillId="18" borderId="185" applyNumberFormat="0" applyFont="0" applyAlignment="0" applyProtection="0"/>
    <xf numFmtId="0" fontId="4"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11" fillId="16" borderId="194" applyNumberFormat="0" applyAlignment="0" applyProtection="0"/>
    <xf numFmtId="176" fontId="4" fillId="0" borderId="0" applyFont="0" applyFill="0" applyBorder="0" applyAlignment="0" applyProtection="0"/>
    <xf numFmtId="0" fontId="4" fillId="18" borderId="190" applyNumberFormat="0" applyFont="0" applyAlignment="0" applyProtection="0"/>
    <xf numFmtId="0" fontId="21" fillId="16" borderId="191" applyNumberFormat="0" applyAlignment="0" applyProtection="0"/>
    <xf numFmtId="0" fontId="18" fillId="7" borderId="189" applyNumberFormat="0" applyAlignment="0" applyProtection="0"/>
    <xf numFmtId="0" fontId="11" fillId="16" borderId="189" applyNumberFormat="0" applyAlignment="0" applyProtection="0"/>
    <xf numFmtId="0" fontId="88" fillId="0" borderId="197" applyBorder="0"/>
    <xf numFmtId="0" fontId="21" fillId="16" borderId="201" applyNumberFormat="0" applyAlignment="0" applyProtection="0"/>
    <xf numFmtId="0" fontId="11" fillId="16" borderId="199" applyNumberFormat="0" applyAlignment="0" applyProtection="0"/>
    <xf numFmtId="0" fontId="88" fillId="0" borderId="197" applyBorder="0"/>
    <xf numFmtId="0" fontId="18" fillId="7" borderId="194" applyNumberFormat="0" applyAlignment="0" applyProtection="0"/>
    <xf numFmtId="0" fontId="88" fillId="0" borderId="192" applyBorder="0"/>
    <xf numFmtId="0" fontId="11" fillId="16" borderId="189" applyNumberFormat="0" applyAlignment="0" applyProtection="0"/>
    <xf numFmtId="0" fontId="4" fillId="0" borderId="0" applyNumberFormat="0" applyFill="0" applyBorder="0" applyAlignment="0" applyProtection="0"/>
    <xf numFmtId="0" fontId="21" fillId="16" borderId="191" applyNumberFormat="0" applyAlignment="0" applyProtection="0"/>
    <xf numFmtId="0" fontId="4" fillId="18" borderId="195" applyNumberFormat="0" applyFont="0" applyAlignment="0" applyProtection="0"/>
    <xf numFmtId="0" fontId="2" fillId="0" borderId="198" applyNumberFormat="0" applyFill="0" applyAlignment="0" applyProtection="0"/>
    <xf numFmtId="0" fontId="4" fillId="0" borderId="0" applyNumberFormat="0" applyFill="0" applyBorder="0" applyAlignment="0" applyProtection="0"/>
    <xf numFmtId="0" fontId="18" fillId="7" borderId="189" applyNumberFormat="0" applyAlignment="0" applyProtection="0"/>
    <xf numFmtId="0" fontId="21" fillId="16" borderId="196" applyNumberFormat="0" applyAlignment="0" applyProtection="0"/>
    <xf numFmtId="176" fontId="4" fillId="0" borderId="0" applyFont="0" applyFill="0" applyBorder="0" applyAlignment="0" applyProtection="0"/>
    <xf numFmtId="0" fontId="88" fillId="0" borderId="192" applyBorder="0"/>
    <xf numFmtId="0" fontId="21" fillId="16" borderId="201" applyNumberFormat="0" applyAlignment="0" applyProtection="0"/>
    <xf numFmtId="0" fontId="88" fillId="0" borderId="197" applyBorder="0"/>
    <xf numFmtId="0" fontId="11" fillId="16" borderId="199" applyNumberFormat="0" applyAlignment="0" applyProtection="0"/>
    <xf numFmtId="0" fontId="21" fillId="16" borderId="196" applyNumberFormat="0" applyAlignment="0" applyProtection="0"/>
    <xf numFmtId="0" fontId="88" fillId="0" borderId="197" applyBorder="0"/>
    <xf numFmtId="176" fontId="4" fillId="0" borderId="0" applyFont="0" applyFill="0" applyBorder="0" applyAlignment="0" applyProtection="0"/>
    <xf numFmtId="0" fontId="88" fillId="0" borderId="197" applyBorder="0"/>
    <xf numFmtId="0" fontId="88" fillId="0" borderId="197" applyBorder="0"/>
    <xf numFmtId="0" fontId="21" fillId="16" borderId="191" applyNumberFormat="0" applyAlignment="0" applyProtection="0"/>
    <xf numFmtId="176" fontId="4" fillId="0" borderId="0" applyFont="0" applyFill="0" applyBorder="0" applyAlignment="0" applyProtection="0"/>
    <xf numFmtId="0" fontId="4" fillId="18" borderId="200" applyNumberFormat="0" applyFont="0" applyAlignment="0" applyProtection="0"/>
    <xf numFmtId="0" fontId="21" fillId="16" borderId="191" applyNumberFormat="0" applyAlignment="0" applyProtection="0"/>
    <xf numFmtId="0" fontId="11" fillId="16" borderId="189" applyNumberFormat="0" applyAlignment="0" applyProtection="0"/>
    <xf numFmtId="0" fontId="88" fillId="0" borderId="192" applyBorder="0"/>
    <xf numFmtId="0" fontId="88" fillId="0" borderId="197" applyBorder="0"/>
    <xf numFmtId="0" fontId="18" fillId="7" borderId="194" applyNumberFormat="0" applyAlignment="0" applyProtection="0"/>
    <xf numFmtId="0" fontId="11" fillId="16" borderId="189" applyNumberFormat="0" applyAlignment="0" applyProtection="0"/>
    <xf numFmtId="0" fontId="4" fillId="18" borderId="190" applyNumberFormat="0" applyFont="0" applyAlignment="0" applyProtection="0"/>
    <xf numFmtId="0" fontId="18" fillId="7" borderId="189" applyNumberFormat="0" applyAlignment="0" applyProtection="0"/>
    <xf numFmtId="0" fontId="18" fillId="7" borderId="199" applyNumberFormat="0" applyAlignment="0" applyProtection="0"/>
    <xf numFmtId="0" fontId="88" fillId="0" borderId="192" applyBorder="0"/>
    <xf numFmtId="0" fontId="88" fillId="0" borderId="192" applyBorder="0"/>
    <xf numFmtId="0" fontId="88" fillId="0" borderId="192" applyBorder="0"/>
    <xf numFmtId="0" fontId="11" fillId="16" borderId="194" applyNumberFormat="0" applyAlignment="0" applyProtection="0"/>
    <xf numFmtId="0" fontId="88" fillId="0" borderId="192" applyBorder="0"/>
    <xf numFmtId="0" fontId="4" fillId="0" borderId="0" applyNumberFormat="0" applyFill="0" applyBorder="0" applyAlignment="0" applyProtection="0"/>
    <xf numFmtId="0" fontId="2" fillId="0" borderId="193" applyNumberFormat="0" applyFill="0" applyAlignment="0" applyProtection="0"/>
    <xf numFmtId="0" fontId="18" fillId="7" borderId="189" applyNumberFormat="0" applyAlignment="0" applyProtection="0"/>
    <xf numFmtId="0" fontId="18" fillId="7" borderId="199" applyNumberFormat="0" applyAlignment="0" applyProtection="0"/>
    <xf numFmtId="0" fontId="1" fillId="7"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 fillId="0" borderId="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1" fillId="16" borderId="19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8" fillId="7" borderId="199"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1" fillId="5" borderId="0" applyNumberFormat="0" applyBorder="0" applyAlignment="0" applyProtection="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88" fillId="0" borderId="197" applyBorder="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4" fillId="18" borderId="200" applyNumberFormat="0" applyFon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2" fillId="0" borderId="19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 borderId="0" applyNumberFormat="0" applyBorder="0" applyAlignment="0" applyProtection="0"/>
    <xf numFmtId="0" fontId="1"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2"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4" fillId="0" borderId="0"/>
    <xf numFmtId="0" fontId="4" fillId="0" borderId="0"/>
    <xf numFmtId="0" fontId="4" fillId="18" borderId="200" applyNumberFormat="0" applyFont="0" applyAlignment="0" applyProtection="0"/>
    <xf numFmtId="0" fontId="4" fillId="0" borderId="0"/>
    <xf numFmtId="0" fontId="4" fillId="0" borderId="0"/>
    <xf numFmtId="0" fontId="4" fillId="0" borderId="0"/>
    <xf numFmtId="43" fontId="32" fillId="0" borderId="0" applyFont="0" applyFill="0" applyBorder="0" applyAlignment="0" applyProtection="0"/>
    <xf numFmtId="0" fontId="4" fillId="0" borderId="0"/>
    <xf numFmtId="0" fontId="88" fillId="0" borderId="197" applyBorder="0"/>
    <xf numFmtId="0" fontId="88" fillId="0" borderId="197" applyBorder="0"/>
    <xf numFmtId="43" fontId="32" fillId="0" borderId="0" applyFont="0" applyFill="0" applyBorder="0" applyAlignment="0" applyProtection="0"/>
    <xf numFmtId="0" fontId="4" fillId="0" borderId="0"/>
    <xf numFmtId="0" fontId="4" fillId="0" borderId="0"/>
    <xf numFmtId="0" fontId="4" fillId="0" borderId="0"/>
    <xf numFmtId="0" fontId="4" fillId="0" borderId="0"/>
    <xf numFmtId="43" fontId="32" fillId="0" borderId="0" applyFont="0" applyFill="0" applyBorder="0" applyAlignment="0" applyProtection="0"/>
    <xf numFmtId="0" fontId="4" fillId="0" borderId="0"/>
    <xf numFmtId="43" fontId="32" fillId="0" borderId="0" applyFont="0" applyFill="0" applyBorder="0" applyAlignment="0" applyProtection="0"/>
    <xf numFmtId="0" fontId="4" fillId="0" borderId="0"/>
    <xf numFmtId="0" fontId="18" fillId="7" borderId="213" applyNumberFormat="0" applyAlignment="0" applyProtection="0"/>
    <xf numFmtId="0" fontId="4" fillId="18" borderId="214" applyNumberFormat="0" applyFont="0" applyAlignment="0" applyProtection="0"/>
    <xf numFmtId="0" fontId="18" fillId="7" borderId="213" applyNumberFormat="0" applyAlignment="0" applyProtection="0"/>
    <xf numFmtId="0" fontId="88" fillId="0" borderId="216" applyBorder="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18" applyNumberFormat="0" applyAlignment="0" applyProtection="0"/>
    <xf numFmtId="0" fontId="88" fillId="0" borderId="221" applyBorder="0"/>
    <xf numFmtId="0" fontId="2" fillId="0" borderId="222" applyNumberFormat="0" applyFill="0" applyAlignment="0" applyProtection="0"/>
    <xf numFmtId="0" fontId="88" fillId="0" borderId="221" applyBorder="0"/>
    <xf numFmtId="0" fontId="88" fillId="0" borderId="221" applyBorder="0"/>
    <xf numFmtId="0" fontId="18" fillId="7"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4" fillId="18" borderId="219" applyNumberFormat="0" applyFon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18" fillId="7" borderId="218" applyNumberFormat="0" applyAlignment="0" applyProtection="0"/>
    <xf numFmtId="0" fontId="2" fillId="0" borderId="222" applyNumberFormat="0" applyFill="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18" fillId="7" borderId="213" applyNumberFormat="0" applyAlignment="0" applyProtection="0"/>
    <xf numFmtId="0" fontId="18" fillId="7" borderId="213" applyNumberFormat="0" applyAlignment="0" applyProtection="0"/>
    <xf numFmtId="0" fontId="2" fillId="0" borderId="217" applyNumberFormat="0" applyFill="0" applyAlignment="0" applyProtection="0"/>
    <xf numFmtId="0" fontId="4" fillId="18" borderId="214" applyNumberFormat="0" applyFont="0" applyAlignment="0" applyProtection="0"/>
    <xf numFmtId="0" fontId="18" fillId="7" borderId="213"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18" fillId="7" borderId="213" applyNumberFormat="0" applyAlignment="0" applyProtection="0"/>
    <xf numFmtId="0" fontId="21" fillId="16" borderId="215" applyNumberFormat="0" applyAlignment="0" applyProtection="0"/>
    <xf numFmtId="0" fontId="11" fillId="16"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88" fillId="0" borderId="216" applyBorder="0"/>
    <xf numFmtId="0" fontId="21" fillId="16" borderId="215" applyNumberFormat="0" applyAlignment="0" applyProtection="0"/>
    <xf numFmtId="0" fontId="88" fillId="0" borderId="216" applyBorder="0"/>
    <xf numFmtId="0" fontId="88" fillId="0" borderId="216" applyBorder="0"/>
    <xf numFmtId="0" fontId="2" fillId="0" borderId="217" applyNumberFormat="0" applyFill="0" applyAlignment="0" applyProtection="0"/>
    <xf numFmtId="0" fontId="18" fillId="7" borderId="213" applyNumberFormat="0" applyAlignment="0" applyProtection="0"/>
    <xf numFmtId="0" fontId="21" fillId="16" borderId="215" applyNumberFormat="0" applyAlignment="0" applyProtection="0"/>
    <xf numFmtId="0" fontId="88" fillId="0" borderId="216" applyBorder="0"/>
    <xf numFmtId="0" fontId="88" fillId="0" borderId="216" applyBorder="0"/>
    <xf numFmtId="0" fontId="88" fillId="0" borderId="216" applyBorder="0"/>
    <xf numFmtId="0" fontId="4" fillId="18" borderId="214" applyNumberFormat="0" applyFont="0" applyAlignment="0" applyProtection="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18" fillId="7" borderId="213" applyNumberFormat="0" applyAlignment="0" applyProtection="0"/>
    <xf numFmtId="0" fontId="88" fillId="0" borderId="216" applyBorder="0"/>
    <xf numFmtId="0" fontId="18" fillId="7" borderId="213" applyNumberFormat="0" applyAlignment="0" applyProtection="0"/>
    <xf numFmtId="0" fontId="11" fillId="16" borderId="218" applyNumberFormat="0" applyAlignment="0" applyProtection="0"/>
    <xf numFmtId="0" fontId="18" fillId="7" borderId="213" applyNumberFormat="0" applyAlignment="0" applyProtection="0"/>
    <xf numFmtId="0" fontId="11" fillId="16" borderId="218" applyNumberFormat="0" applyAlignment="0" applyProtection="0"/>
    <xf numFmtId="0" fontId="21" fillId="16" borderId="215" applyNumberFormat="0" applyAlignment="0" applyProtection="0"/>
    <xf numFmtId="0" fontId="88" fillId="0" borderId="221" applyBorder="0"/>
    <xf numFmtId="0" fontId="88" fillId="0" borderId="221" applyBorder="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1" fillId="16" borderId="213" applyNumberFormat="0" applyAlignment="0" applyProtection="0"/>
    <xf numFmtId="0" fontId="2" fillId="0" borderId="217" applyNumberFormat="0" applyFill="0" applyAlignment="0" applyProtection="0"/>
    <xf numFmtId="0" fontId="21" fillId="16" borderId="215" applyNumberFormat="0" applyAlignment="0" applyProtection="0"/>
    <xf numFmtId="0" fontId="88" fillId="0" borderId="216" applyBorder="0"/>
    <xf numFmtId="0" fontId="88" fillId="0" borderId="216"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8" applyNumberFormat="0" applyAlignment="0" applyProtection="0"/>
    <xf numFmtId="0" fontId="18" fillId="7" borderId="213"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16" applyBorder="0"/>
    <xf numFmtId="0" fontId="88" fillId="0" borderId="221" applyBorder="0"/>
    <xf numFmtId="0" fontId="88" fillId="0" borderId="221" applyBorder="0"/>
    <xf numFmtId="0" fontId="11" fillId="16" borderId="213" applyNumberFormat="0" applyAlignment="0" applyProtection="0"/>
    <xf numFmtId="0" fontId="18" fillId="7" borderId="218" applyNumberFormat="0" applyAlignment="0" applyProtection="0"/>
    <xf numFmtId="0" fontId="88" fillId="0" borderId="221" applyBorder="0"/>
    <xf numFmtId="0" fontId="18" fillId="7" borderId="213" applyNumberFormat="0" applyAlignment="0" applyProtection="0"/>
    <xf numFmtId="0" fontId="88" fillId="0" borderId="216" applyBorder="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21" applyBorder="0"/>
    <xf numFmtId="0" fontId="11" fillId="16" borderId="218" applyNumberFormat="0" applyAlignment="0" applyProtection="0"/>
    <xf numFmtId="0" fontId="18" fillId="7" borderId="213" applyNumberFormat="0" applyAlignment="0" applyProtection="0"/>
    <xf numFmtId="0" fontId="88" fillId="0" borderId="221" applyBorder="0"/>
    <xf numFmtId="0" fontId="11" fillId="16" borderId="213" applyNumberFormat="0" applyAlignment="0" applyProtection="0"/>
    <xf numFmtId="0" fontId="88" fillId="0" borderId="221" applyBorder="0"/>
    <xf numFmtId="0" fontId="2" fillId="0" borderId="217" applyNumberFormat="0" applyFill="0" applyAlignment="0" applyProtection="0"/>
    <xf numFmtId="0" fontId="88" fillId="0" borderId="216" applyBorder="0"/>
    <xf numFmtId="0" fontId="2" fillId="0" borderId="217" applyNumberFormat="0" applyFill="0" applyAlignment="0" applyProtection="0"/>
    <xf numFmtId="0" fontId="88" fillId="0" borderId="221" applyBorder="0"/>
    <xf numFmtId="0" fontId="88" fillId="0" borderId="221" applyBorder="0"/>
    <xf numFmtId="0" fontId="88" fillId="0" borderId="221" applyBorder="0"/>
    <xf numFmtId="0" fontId="18" fillId="7" borderId="213" applyNumberFormat="0" applyAlignment="0" applyProtection="0"/>
    <xf numFmtId="0" fontId="11" fillId="16" borderId="218" applyNumberFormat="0" applyAlignment="0" applyProtection="0"/>
    <xf numFmtId="0" fontId="4" fillId="0" borderId="0"/>
    <xf numFmtId="0" fontId="4" fillId="0" borderId="0"/>
    <xf numFmtId="0" fontId="4" fillId="0" borderId="0"/>
    <xf numFmtId="0" fontId="88" fillId="0" borderId="221" applyBorder="0"/>
    <xf numFmtId="0" fontId="88" fillId="0" borderId="221" applyBorder="0"/>
    <xf numFmtId="0" fontId="2" fillId="0" borderId="222" applyNumberFormat="0" applyFill="0" applyAlignment="0" applyProtection="0"/>
    <xf numFmtId="0" fontId="88" fillId="0" borderId="221" applyBorder="0"/>
    <xf numFmtId="0" fontId="18" fillId="7" borderId="208" applyNumberFormat="0" applyAlignment="0" applyProtection="0"/>
    <xf numFmtId="0" fontId="88" fillId="0" borderId="221" applyBorder="0"/>
    <xf numFmtId="0" fontId="18" fillId="7" borderId="208" applyNumberFormat="0" applyAlignment="0" applyProtection="0"/>
    <xf numFmtId="0" fontId="18" fillId="7" borderId="208" applyNumberFormat="0" applyAlignment="0" applyProtection="0"/>
    <xf numFmtId="0" fontId="4" fillId="18" borderId="219" applyNumberFormat="0" applyFont="0" applyAlignment="0" applyProtection="0"/>
    <xf numFmtId="0" fontId="11" fillId="16" borderId="208" applyNumberFormat="0" applyAlignment="0" applyProtection="0"/>
    <xf numFmtId="0" fontId="2" fillId="0" borderId="212" applyNumberFormat="0" applyFill="0" applyAlignment="0" applyProtection="0"/>
    <xf numFmtId="0" fontId="88" fillId="0" borderId="21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4" fillId="18" borderId="209" applyNumberFormat="0" applyFont="0" applyAlignment="0" applyProtection="0"/>
    <xf numFmtId="0" fontId="88" fillId="0" borderId="221" applyBorder="0"/>
    <xf numFmtId="0" fontId="11" fillId="16" borderId="218" applyNumberFormat="0" applyAlignment="0" applyProtection="0"/>
    <xf numFmtId="0" fontId="11" fillId="16" borderId="213" applyNumberFormat="0" applyAlignment="0" applyProtection="0"/>
    <xf numFmtId="0" fontId="18" fillId="7" borderId="218" applyNumberFormat="0" applyAlignment="0" applyProtection="0"/>
    <xf numFmtId="0" fontId="4" fillId="18" borderId="214" applyNumberFormat="0" applyFont="0" applyAlignment="0" applyProtection="0"/>
    <xf numFmtId="0" fontId="88" fillId="0" borderId="216" applyBorder="0"/>
    <xf numFmtId="0" fontId="4" fillId="18" borderId="219" applyNumberFormat="0" applyFont="0" applyAlignment="0" applyProtection="0"/>
    <xf numFmtId="0" fontId="88" fillId="0" borderId="221" applyBorder="0"/>
    <xf numFmtId="0" fontId="18" fillId="7" borderId="218" applyNumberFormat="0" applyAlignment="0" applyProtection="0"/>
    <xf numFmtId="0" fontId="2" fillId="0" borderId="222" applyNumberFormat="0" applyFill="0" applyAlignment="0" applyProtection="0"/>
    <xf numFmtId="0" fontId="88" fillId="0" borderId="221" applyBorder="0"/>
    <xf numFmtId="0" fontId="21" fillId="16" borderId="215" applyNumberFormat="0" applyAlignment="0" applyProtection="0"/>
    <xf numFmtId="0" fontId="88" fillId="0" borderId="216" applyBorder="0"/>
    <xf numFmtId="0" fontId="21" fillId="16" borderId="215" applyNumberFormat="0" applyAlignment="0" applyProtection="0"/>
    <xf numFmtId="0" fontId="11" fillId="16" borderId="218" applyNumberFormat="0" applyAlignment="0" applyProtection="0"/>
    <xf numFmtId="0" fontId="4" fillId="18" borderId="214" applyNumberFormat="0" applyFont="0" applyAlignment="0" applyProtection="0"/>
    <xf numFmtId="0" fontId="18" fillId="7" borderId="213" applyNumberFormat="0" applyAlignment="0" applyProtection="0"/>
    <xf numFmtId="0" fontId="21" fillId="16" borderId="215" applyNumberFormat="0" applyAlignment="0" applyProtection="0"/>
    <xf numFmtId="0" fontId="88" fillId="0" borderId="216" applyBorder="0"/>
    <xf numFmtId="0" fontId="88" fillId="0" borderId="216" applyBorder="0"/>
    <xf numFmtId="0" fontId="4" fillId="0" borderId="0"/>
    <xf numFmtId="0" fontId="18" fillId="7" borderId="218" applyNumberFormat="0" applyAlignment="0" applyProtection="0"/>
    <xf numFmtId="0" fontId="21" fillId="16" borderId="215"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8" fillId="7" borderId="218" applyNumberFormat="0" applyAlignment="0" applyProtection="0"/>
    <xf numFmtId="0" fontId="18" fillId="7" borderId="20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88" fillId="0" borderId="221" applyBorder="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4" fillId="18" borderId="209" applyNumberFormat="0" applyFon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6" applyBorder="0"/>
    <xf numFmtId="0" fontId="11" fillId="16" borderId="218" applyNumberFormat="0" applyAlignment="0" applyProtection="0"/>
    <xf numFmtId="0" fontId="88" fillId="0" borderId="216" applyBorder="0"/>
    <xf numFmtId="0" fontId="18" fillId="7" borderId="213" applyNumberFormat="0" applyAlignment="0" applyProtection="0"/>
    <xf numFmtId="0" fontId="4" fillId="18" borderId="219" applyNumberFormat="0" applyFont="0" applyAlignment="0" applyProtection="0"/>
    <xf numFmtId="0" fontId="18" fillId="7" borderId="213" applyNumberFormat="0" applyAlignment="0" applyProtection="0"/>
    <xf numFmtId="0" fontId="88" fillId="0" borderId="221" applyBorder="0"/>
    <xf numFmtId="0" fontId="11" fillId="16" borderId="213" applyNumberFormat="0" applyAlignment="0" applyProtection="0"/>
    <xf numFmtId="0" fontId="88" fillId="0" borderId="216" applyBorder="0"/>
    <xf numFmtId="0" fontId="2" fillId="0" borderId="217" applyNumberFormat="0" applyFill="0" applyAlignment="0" applyProtection="0"/>
    <xf numFmtId="0" fontId="11" fillId="16" borderId="218" applyNumberFormat="0" applyAlignment="0" applyProtection="0"/>
    <xf numFmtId="0" fontId="21" fillId="16" borderId="215" applyNumberFormat="0" applyAlignment="0" applyProtection="0"/>
    <xf numFmtId="0" fontId="88" fillId="0" borderId="221" applyBorder="0"/>
    <xf numFmtId="0" fontId="18" fillId="7" borderId="218" applyNumberFormat="0" applyAlignment="0" applyProtection="0"/>
    <xf numFmtId="0" fontId="88" fillId="0" borderId="221" applyBorder="0"/>
    <xf numFmtId="0" fontId="4" fillId="18" borderId="219" applyNumberFormat="0" applyFont="0" applyAlignment="0" applyProtection="0"/>
    <xf numFmtId="0" fontId="88" fillId="0" borderId="221" applyBorder="0"/>
    <xf numFmtId="0" fontId="18" fillId="7" borderId="218" applyNumberFormat="0" applyAlignment="0" applyProtection="0"/>
    <xf numFmtId="0" fontId="18" fillId="7" borderId="213" applyNumberFormat="0" applyAlignment="0" applyProtection="0"/>
    <xf numFmtId="0" fontId="88" fillId="0" borderId="221" applyBorder="0"/>
    <xf numFmtId="0" fontId="88" fillId="0" borderId="216" applyBorder="0"/>
    <xf numFmtId="0" fontId="11" fillId="16" borderId="218" applyNumberFormat="0" applyAlignment="0" applyProtection="0"/>
    <xf numFmtId="0" fontId="18" fillId="7" borderId="213" applyNumberFormat="0" applyAlignment="0" applyProtection="0"/>
    <xf numFmtId="0" fontId="88" fillId="0" borderId="221" applyBorder="0"/>
    <xf numFmtId="0" fontId="88" fillId="0" borderId="216" applyBorder="0"/>
    <xf numFmtId="0" fontId="18" fillId="7" borderId="218" applyNumberFormat="0" applyAlignment="0" applyProtection="0"/>
    <xf numFmtId="0" fontId="18" fillId="7" borderId="213" applyNumberFormat="0" applyAlignment="0" applyProtection="0"/>
    <xf numFmtId="0" fontId="88" fillId="0" borderId="216" applyBorder="0"/>
    <xf numFmtId="0" fontId="88" fillId="0" borderId="216" applyBorder="0"/>
    <xf numFmtId="0" fontId="11" fillId="16" borderId="213" applyNumberFormat="0" applyAlignment="0" applyProtection="0"/>
    <xf numFmtId="0" fontId="88" fillId="0" borderId="221" applyBorder="0"/>
    <xf numFmtId="0" fontId="2" fillId="0" borderId="222" applyNumberFormat="0" applyFill="0" applyAlignment="0" applyProtection="0"/>
    <xf numFmtId="0" fontId="88" fillId="0" borderId="211" applyBorder="0"/>
    <xf numFmtId="0" fontId="88" fillId="0" borderId="211" applyBorder="0"/>
    <xf numFmtId="0" fontId="88" fillId="0" borderId="216" applyBorder="0"/>
    <xf numFmtId="0" fontId="18" fillId="7" borderId="208" applyNumberFormat="0" applyAlignment="0" applyProtection="0"/>
    <xf numFmtId="0" fontId="2" fillId="0" borderId="222" applyNumberFormat="0" applyFill="0" applyAlignment="0" applyProtection="0"/>
    <xf numFmtId="0" fontId="11" fillId="16" borderId="208" applyNumberFormat="0" applyAlignment="0" applyProtection="0"/>
    <xf numFmtId="0" fontId="18" fillId="7" borderId="208" applyNumberFormat="0" applyAlignment="0" applyProtection="0"/>
    <xf numFmtId="0" fontId="88" fillId="0" borderId="221" applyBorder="0"/>
    <xf numFmtId="0" fontId="18" fillId="7" borderId="218" applyNumberFormat="0" applyAlignment="0" applyProtection="0"/>
    <xf numFmtId="0" fontId="2" fillId="0" borderId="212" applyNumberFormat="0" applyFill="0" applyAlignment="0" applyProtection="0"/>
    <xf numFmtId="0" fontId="18" fillId="7" borderId="208" applyNumberFormat="0" applyAlignment="0" applyProtection="0"/>
    <xf numFmtId="0" fontId="88" fillId="0" borderId="211" applyBorder="0"/>
    <xf numFmtId="0" fontId="21" fillId="16" borderId="215" applyNumberFormat="0" applyAlignment="0" applyProtection="0"/>
    <xf numFmtId="0" fontId="18" fillId="7" borderId="208" applyNumberFormat="0" applyAlignment="0" applyProtection="0"/>
    <xf numFmtId="0" fontId="88" fillId="0" borderId="221" applyBorder="0"/>
    <xf numFmtId="0" fontId="88" fillId="0" borderId="221" applyBorder="0"/>
    <xf numFmtId="0" fontId="11" fillId="16" borderId="208" applyNumberFormat="0" applyAlignment="0" applyProtection="0"/>
    <xf numFmtId="0" fontId="2" fillId="0" borderId="222" applyNumberFormat="0" applyFill="0" applyAlignment="0" applyProtection="0"/>
    <xf numFmtId="0" fontId="2" fillId="0" borderId="217" applyNumberFormat="0" applyFill="0" applyAlignment="0" applyProtection="0"/>
    <xf numFmtId="0" fontId="88" fillId="0" borderId="221" applyBorder="0"/>
    <xf numFmtId="0" fontId="88" fillId="0" borderId="211" applyBorder="0"/>
    <xf numFmtId="0" fontId="4" fillId="18" borderId="209" applyNumberFormat="0" applyFont="0" applyAlignment="0" applyProtection="0"/>
    <xf numFmtId="0" fontId="11" fillId="16" borderId="208"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11" applyBorder="0"/>
    <xf numFmtId="0" fontId="11" fillId="16" borderId="208" applyNumberFormat="0" applyAlignment="0" applyProtection="0"/>
    <xf numFmtId="0" fontId="11" fillId="16" borderId="218" applyNumberFormat="0" applyAlignment="0" applyProtection="0"/>
    <xf numFmtId="0" fontId="88" fillId="0" borderId="216" applyBorder="0"/>
    <xf numFmtId="0" fontId="2" fillId="0" borderId="217" applyNumberFormat="0" applyFill="0" applyAlignment="0" applyProtection="0"/>
    <xf numFmtId="0" fontId="11" fillId="16" borderId="218" applyNumberFormat="0" applyAlignment="0" applyProtection="0"/>
    <xf numFmtId="0" fontId="21" fillId="16" borderId="215" applyNumberFormat="0" applyAlignment="0" applyProtection="0"/>
    <xf numFmtId="0" fontId="11" fillId="16" borderId="208"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08" applyNumberFormat="0" applyAlignment="0" applyProtection="0"/>
    <xf numFmtId="0" fontId="11" fillId="16" borderId="213" applyNumberFormat="0" applyAlignment="0" applyProtection="0"/>
    <xf numFmtId="0" fontId="18" fillId="7" borderId="218" applyNumberFormat="0" applyAlignment="0" applyProtection="0"/>
    <xf numFmtId="0" fontId="88" fillId="0" borderId="211" applyBorder="0"/>
    <xf numFmtId="0" fontId="18" fillId="7" borderId="218" applyNumberFormat="0" applyAlignment="0" applyProtection="0"/>
    <xf numFmtId="0" fontId="11" fillId="16" borderId="208" applyNumberFormat="0" applyAlignment="0" applyProtection="0"/>
    <xf numFmtId="0" fontId="88" fillId="0" borderId="216" applyBorder="0"/>
    <xf numFmtId="0" fontId="88" fillId="0" borderId="221" applyBorder="0"/>
    <xf numFmtId="0" fontId="18" fillId="7" borderId="218" applyNumberFormat="0" applyAlignment="0" applyProtection="0"/>
    <xf numFmtId="0" fontId="88" fillId="0" borderId="211" applyBorder="0"/>
    <xf numFmtId="0" fontId="88" fillId="0" borderId="221" applyBorder="0"/>
    <xf numFmtId="0" fontId="18" fillId="7" borderId="208" applyNumberFormat="0" applyAlignment="0" applyProtection="0"/>
    <xf numFmtId="0" fontId="11" fillId="16" borderId="213" applyNumberFormat="0" applyAlignment="0" applyProtection="0"/>
    <xf numFmtId="0" fontId="18" fillId="7" borderId="208" applyNumberFormat="0" applyAlignment="0" applyProtection="0"/>
    <xf numFmtId="0" fontId="88" fillId="0" borderId="216" applyBorder="0"/>
    <xf numFmtId="0" fontId="88" fillId="0" borderId="211" applyBorder="0"/>
    <xf numFmtId="0" fontId="88" fillId="0" borderId="221" applyBorder="0"/>
    <xf numFmtId="0" fontId="18" fillId="7" borderId="213" applyNumberFormat="0" applyAlignment="0" applyProtection="0"/>
    <xf numFmtId="0" fontId="88" fillId="0" borderId="216" applyBorder="0"/>
    <xf numFmtId="0" fontId="88" fillId="0" borderId="221" applyBorder="0"/>
    <xf numFmtId="0" fontId="88" fillId="0" borderId="221" applyBorder="0"/>
    <xf numFmtId="0" fontId="4" fillId="18" borderId="219" applyNumberFormat="0" applyFon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6" applyBorder="0"/>
    <xf numFmtId="0" fontId="88" fillId="0" borderId="216" applyBorder="0"/>
    <xf numFmtId="0" fontId="4" fillId="18" borderId="214" applyNumberFormat="0" applyFont="0" applyAlignment="0" applyProtection="0"/>
    <xf numFmtId="0" fontId="88" fillId="0" borderId="221" applyBorder="0"/>
    <xf numFmtId="0" fontId="21" fillId="16" borderId="215"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21" applyBorder="0"/>
    <xf numFmtId="0" fontId="11" fillId="16" borderId="213"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88" fillId="0" borderId="221" applyBorder="0"/>
    <xf numFmtId="0" fontId="88" fillId="0" borderId="211" applyBorder="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6" applyBorder="0"/>
    <xf numFmtId="0" fontId="11" fillId="16" borderId="213" applyNumberFormat="0" applyAlignment="0" applyProtection="0"/>
    <xf numFmtId="0" fontId="18" fillId="7" borderId="213" applyNumberFormat="0" applyAlignment="0" applyProtection="0"/>
    <xf numFmtId="0" fontId="18" fillId="7" borderId="208" applyNumberFormat="0" applyAlignment="0" applyProtection="0"/>
    <xf numFmtId="0" fontId="11" fillId="16" borderId="218" applyNumberFormat="0" applyAlignment="0" applyProtection="0"/>
    <xf numFmtId="0" fontId="88" fillId="0" borderId="221" applyBorder="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8" fillId="7" borderId="218" applyNumberFormat="0" applyAlignment="0" applyProtection="0"/>
    <xf numFmtId="0" fontId="21" fillId="16" borderId="215" applyNumberFormat="0" applyAlignment="0" applyProtection="0"/>
    <xf numFmtId="0" fontId="18" fillId="7" borderId="218" applyNumberFormat="0" applyAlignment="0" applyProtection="0"/>
    <xf numFmtId="0" fontId="88" fillId="0" borderId="221" applyBorder="0"/>
    <xf numFmtId="0" fontId="88" fillId="0" borderId="216" applyBorder="0"/>
    <xf numFmtId="0" fontId="88" fillId="0" borderId="221" applyBorder="0"/>
    <xf numFmtId="0" fontId="18" fillId="7" borderId="213" applyNumberFormat="0" applyAlignment="0" applyProtection="0"/>
    <xf numFmtId="0" fontId="11" fillId="16" borderId="218" applyNumberFormat="0" applyAlignment="0" applyProtection="0"/>
    <xf numFmtId="0" fontId="18" fillId="7" borderId="208" applyNumberFormat="0" applyAlignment="0" applyProtection="0"/>
    <xf numFmtId="0" fontId="11" fillId="16" borderId="208" applyNumberFormat="0" applyAlignment="0" applyProtection="0"/>
    <xf numFmtId="0" fontId="2" fillId="0" borderId="222" applyNumberFormat="0" applyFill="0" applyAlignment="0" applyProtection="0"/>
    <xf numFmtId="0" fontId="18" fillId="7" borderId="218" applyNumberForma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18" fillId="7" borderId="208" applyNumberFormat="0" applyAlignment="0" applyProtection="0"/>
    <xf numFmtId="0" fontId="88" fillId="0" borderId="216" applyBorder="0"/>
    <xf numFmtId="0" fontId="18" fillId="7" borderId="213" applyNumberForma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21" applyBorder="0"/>
    <xf numFmtId="0" fontId="88" fillId="0" borderId="216" applyBorder="0"/>
    <xf numFmtId="0" fontId="11" fillId="16" borderId="218" applyNumberFormat="0" applyAlignment="0" applyProtection="0"/>
    <xf numFmtId="0" fontId="88" fillId="0" borderId="221" applyBorder="0"/>
    <xf numFmtId="0" fontId="88" fillId="0" borderId="221" applyBorder="0"/>
    <xf numFmtId="0" fontId="21" fillId="16" borderId="215" applyNumberFormat="0" applyAlignment="0" applyProtection="0"/>
    <xf numFmtId="0" fontId="4" fillId="18" borderId="214" applyNumberFormat="0" applyFont="0" applyAlignment="0" applyProtection="0"/>
    <xf numFmtId="0" fontId="4" fillId="18" borderId="219" applyNumberFormat="0" applyFont="0" applyAlignment="0" applyProtection="0"/>
    <xf numFmtId="0" fontId="21" fillId="16" borderId="215" applyNumberFormat="0" applyAlignment="0" applyProtection="0"/>
    <xf numFmtId="0" fontId="11" fillId="16" borderId="213" applyNumberFormat="0" applyAlignment="0" applyProtection="0"/>
    <xf numFmtId="0" fontId="18" fillId="7" borderId="218" applyNumberFormat="0" applyAlignment="0" applyProtection="0"/>
    <xf numFmtId="0" fontId="11" fillId="16" borderId="213" applyNumberFormat="0" applyAlignment="0" applyProtection="0"/>
    <xf numFmtId="0" fontId="2" fillId="0" borderId="222" applyNumberFormat="0" applyFill="0" applyAlignment="0" applyProtection="0"/>
    <xf numFmtId="0" fontId="18" fillId="7" borderId="213" applyNumberFormat="0" applyAlignment="0" applyProtection="0"/>
    <xf numFmtId="0" fontId="88" fillId="0" borderId="221" applyBorder="0"/>
    <xf numFmtId="0" fontId="88" fillId="0" borderId="216" applyBorder="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88" fillId="0" borderId="221" applyBorder="0"/>
    <xf numFmtId="0" fontId="11" fillId="16" borderId="213" applyNumberFormat="0" applyAlignment="0" applyProtection="0"/>
    <xf numFmtId="0" fontId="11" fillId="16"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18" fillId="7" borderId="218" applyNumberFormat="0" applyAlignment="0" applyProtection="0"/>
    <xf numFmtId="0" fontId="88" fillId="0" borderId="216" applyBorder="0"/>
    <xf numFmtId="0" fontId="88" fillId="0" borderId="216" applyBorder="0"/>
    <xf numFmtId="0" fontId="11" fillId="16" borderId="213" applyNumberFormat="0" applyAlignment="0" applyProtection="0"/>
    <xf numFmtId="0" fontId="11" fillId="16" borderId="208" applyNumberFormat="0" applyAlignment="0" applyProtection="0"/>
    <xf numFmtId="0" fontId="4" fillId="18" borderId="209" applyNumberFormat="0" applyFont="0" applyAlignment="0" applyProtection="0"/>
    <xf numFmtId="0" fontId="18" fillId="7" borderId="213" applyNumberFormat="0" applyAlignment="0" applyProtection="0"/>
    <xf numFmtId="0" fontId="21" fillId="16" borderId="215" applyNumberFormat="0" applyAlignment="0" applyProtection="0"/>
    <xf numFmtId="0" fontId="11" fillId="16" borderId="208" applyNumberFormat="0" applyAlignment="0" applyProtection="0"/>
    <xf numFmtId="0" fontId="2" fillId="0" borderId="222" applyNumberFormat="0" applyFill="0" applyAlignment="0" applyProtection="0"/>
    <xf numFmtId="0" fontId="18" fillId="7" borderId="208" applyNumberFormat="0" applyAlignment="0" applyProtection="0"/>
    <xf numFmtId="0" fontId="18" fillId="7" borderId="208" applyNumberFormat="0" applyAlignment="0" applyProtection="0"/>
    <xf numFmtId="0" fontId="4" fillId="18" borderId="219" applyNumberFormat="0" applyFont="0" applyAlignment="0" applyProtection="0"/>
    <xf numFmtId="0" fontId="21" fillId="16" borderId="215" applyNumberFormat="0" applyAlignment="0" applyProtection="0"/>
    <xf numFmtId="0" fontId="18" fillId="7" borderId="208" applyNumberFormat="0" applyAlignment="0" applyProtection="0"/>
    <xf numFmtId="0" fontId="11" fillId="16" borderId="208" applyNumberFormat="0" applyAlignment="0" applyProtection="0"/>
    <xf numFmtId="0" fontId="4" fillId="18" borderId="219" applyNumberFormat="0" applyFont="0" applyAlignment="0" applyProtection="0"/>
    <xf numFmtId="0" fontId="11" fillId="16" borderId="218" applyNumberFormat="0" applyAlignment="0" applyProtection="0"/>
    <xf numFmtId="0" fontId="18" fillId="7" borderId="218" applyNumberFormat="0" applyAlignment="0" applyProtection="0"/>
    <xf numFmtId="0" fontId="88" fillId="0" borderId="211" applyBorder="0"/>
    <xf numFmtId="0" fontId="2" fillId="0" borderId="212" applyNumberFormat="0" applyFill="0" applyAlignment="0" applyProtection="0"/>
    <xf numFmtId="0" fontId="2" fillId="0" borderId="217" applyNumberFormat="0" applyFill="0" applyAlignment="0" applyProtection="0"/>
    <xf numFmtId="0" fontId="11" fillId="16" borderId="208" applyNumberFormat="0" applyAlignment="0" applyProtection="0"/>
    <xf numFmtId="0" fontId="2" fillId="0" borderId="212" applyNumberFormat="0" applyFill="0" applyAlignment="0" applyProtection="0"/>
    <xf numFmtId="0" fontId="88" fillId="0" borderId="216" applyBorder="0"/>
    <xf numFmtId="0" fontId="88" fillId="0" borderId="216" applyBorder="0"/>
    <xf numFmtId="0" fontId="11" fillId="16" borderId="218" applyNumberFormat="0" applyAlignment="0" applyProtection="0"/>
    <xf numFmtId="0" fontId="4" fillId="18" borderId="214" applyNumberFormat="0" applyFont="0" applyAlignment="0" applyProtection="0"/>
    <xf numFmtId="0" fontId="88" fillId="0" borderId="216" applyBorder="0"/>
    <xf numFmtId="0" fontId="2" fillId="0" borderId="212" applyNumberFormat="0" applyFill="0" applyAlignment="0" applyProtection="0"/>
    <xf numFmtId="0" fontId="88" fillId="0" borderId="211" applyBorder="0"/>
    <xf numFmtId="0" fontId="2" fillId="0" borderId="212" applyNumberFormat="0" applyFill="0" applyAlignment="0" applyProtection="0"/>
    <xf numFmtId="0" fontId="2" fillId="0" borderId="222" applyNumberFormat="0" applyFill="0" applyAlignment="0" applyProtection="0"/>
    <xf numFmtId="0" fontId="4" fillId="18" borderId="209" applyNumberFormat="0" applyFont="0" applyAlignment="0" applyProtection="0"/>
    <xf numFmtId="0" fontId="88" fillId="0" borderId="211" applyBorder="0"/>
    <xf numFmtId="0" fontId="88" fillId="0" borderId="216" applyBorder="0"/>
    <xf numFmtId="0" fontId="4" fillId="18" borderId="219" applyNumberFormat="0" applyFont="0" applyAlignment="0" applyProtection="0"/>
    <xf numFmtId="0" fontId="88" fillId="0" borderId="211" applyBorder="0"/>
    <xf numFmtId="0" fontId="18" fillId="7" borderId="208" applyNumberFormat="0" applyAlignment="0" applyProtection="0"/>
    <xf numFmtId="0" fontId="88" fillId="0" borderId="221" applyBorder="0"/>
    <xf numFmtId="0" fontId="2" fillId="0" borderId="217" applyNumberFormat="0" applyFill="0" applyAlignment="0" applyProtection="0"/>
    <xf numFmtId="0" fontId="88" fillId="0" borderId="221" applyBorder="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21" applyBorder="0"/>
    <xf numFmtId="0" fontId="4" fillId="18" borderId="214" applyNumberFormat="0" applyFont="0" applyAlignment="0" applyProtection="0"/>
    <xf numFmtId="0" fontId="18" fillId="7" borderId="213" applyNumberFormat="0" applyAlignment="0" applyProtection="0"/>
    <xf numFmtId="0" fontId="18" fillId="7" borderId="218" applyNumberFormat="0" applyAlignment="0" applyProtection="0"/>
    <xf numFmtId="0" fontId="18" fillId="7" borderId="208" applyNumberFormat="0" applyAlignment="0" applyProtection="0"/>
    <xf numFmtId="0" fontId="4" fillId="18" borderId="219" applyNumberFormat="0" applyFont="0" applyAlignment="0" applyProtection="0"/>
    <xf numFmtId="0" fontId="18" fillId="7" borderId="208" applyNumberFormat="0" applyAlignment="0" applyProtection="0"/>
    <xf numFmtId="0" fontId="4" fillId="18" borderId="219" applyNumberFormat="0" applyFont="0" applyAlignment="0" applyProtection="0"/>
    <xf numFmtId="0" fontId="88" fillId="0" borderId="211" applyBorder="0"/>
    <xf numFmtId="0" fontId="88" fillId="0" borderId="216" applyBorder="0"/>
    <xf numFmtId="0" fontId="88" fillId="0" borderId="211" applyBorder="0"/>
    <xf numFmtId="0" fontId="18" fillId="7" borderId="208" applyNumberFormat="0" applyAlignment="0" applyProtection="0"/>
    <xf numFmtId="0" fontId="88" fillId="0" borderId="216" applyBorder="0"/>
    <xf numFmtId="0" fontId="11" fillId="16" borderId="208" applyNumberFormat="0" applyAlignment="0" applyProtection="0"/>
    <xf numFmtId="0" fontId="88" fillId="0" borderId="216" applyBorder="0"/>
    <xf numFmtId="0" fontId="4" fillId="18" borderId="209" applyNumberFormat="0" applyFont="0" applyAlignment="0" applyProtection="0"/>
    <xf numFmtId="0" fontId="18" fillId="7" borderId="218" applyNumberFormat="0" applyAlignment="0" applyProtection="0"/>
    <xf numFmtId="0" fontId="88" fillId="0" borderId="216" applyBorder="0"/>
    <xf numFmtId="0" fontId="11" fillId="16" borderId="218" applyNumberFormat="0" applyAlignment="0" applyProtection="0"/>
    <xf numFmtId="0" fontId="2" fillId="0" borderId="222" applyNumberFormat="0" applyFill="0" applyAlignment="0" applyProtection="0"/>
    <xf numFmtId="0" fontId="88" fillId="0" borderId="221" applyBorder="0"/>
    <xf numFmtId="0" fontId="18" fillId="7"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16" applyBorder="0"/>
    <xf numFmtId="0" fontId="88" fillId="0" borderId="221" applyBorder="0"/>
    <xf numFmtId="0" fontId="11" fillId="16" borderId="213" applyNumberFormat="0" applyAlignment="0" applyProtection="0"/>
    <xf numFmtId="0" fontId="11" fillId="16" borderId="213" applyNumberFormat="0" applyAlignment="0" applyProtection="0"/>
    <xf numFmtId="0" fontId="88" fillId="0" borderId="221" applyBorder="0"/>
    <xf numFmtId="0" fontId="11" fillId="16" borderId="213"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4" fillId="18" borderId="209" applyNumberFormat="0" applyFont="0" applyAlignment="0" applyProtection="0"/>
    <xf numFmtId="0" fontId="2" fillId="0" borderId="212" applyNumberFormat="0" applyFill="0" applyAlignment="0" applyProtection="0"/>
    <xf numFmtId="0" fontId="18" fillId="7" borderId="208" applyNumberFormat="0" applyAlignment="0" applyProtection="0"/>
    <xf numFmtId="0" fontId="88" fillId="0" borderId="211" applyBorder="0"/>
    <xf numFmtId="0" fontId="4" fillId="18" borderId="209" applyNumberFormat="0" applyFon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6" applyBorder="0"/>
    <xf numFmtId="0" fontId="18" fillId="7" borderId="213" applyNumberFormat="0" applyAlignment="0" applyProtection="0"/>
    <xf numFmtId="0" fontId="2" fillId="0" borderId="222" applyNumberFormat="0" applyFill="0" applyAlignment="0" applyProtection="0"/>
    <xf numFmtId="0" fontId="88" fillId="0" borderId="221" applyBorder="0"/>
    <xf numFmtId="0" fontId="2" fillId="0" borderId="217" applyNumberFormat="0" applyFill="0" applyAlignment="0" applyProtection="0"/>
    <xf numFmtId="0" fontId="88" fillId="0" borderId="216" applyBorder="0"/>
    <xf numFmtId="0" fontId="11" fillId="16" borderId="208" applyNumberFormat="0" applyAlignment="0" applyProtection="0"/>
    <xf numFmtId="0" fontId="88" fillId="0" borderId="221" applyBorder="0"/>
    <xf numFmtId="0" fontId="18" fillId="7" borderId="213" applyNumberFormat="0" applyAlignment="0" applyProtection="0"/>
    <xf numFmtId="0" fontId="21" fillId="16" borderId="215"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16" applyBorder="0"/>
    <xf numFmtId="0" fontId="4" fillId="18" borderId="214" applyNumberFormat="0" applyFont="0" applyAlignment="0" applyProtection="0"/>
    <xf numFmtId="0" fontId="88" fillId="0" borderId="221" applyBorder="0"/>
    <xf numFmtId="0" fontId="88" fillId="0" borderId="221" applyBorder="0"/>
    <xf numFmtId="0" fontId="88" fillId="0" borderId="221" applyBorder="0"/>
    <xf numFmtId="0" fontId="4" fillId="18" borderId="219" applyNumberFormat="0" applyFont="0" applyAlignment="0" applyProtection="0"/>
    <xf numFmtId="0" fontId="11" fillId="16" borderId="218" applyNumberFormat="0" applyAlignment="0" applyProtection="0"/>
    <xf numFmtId="0" fontId="88" fillId="0" borderId="221" applyBorder="0"/>
    <xf numFmtId="0" fontId="11" fillId="16" borderId="213" applyNumberFormat="0" applyAlignment="0" applyProtection="0"/>
    <xf numFmtId="0" fontId="88" fillId="0" borderId="221" applyBorder="0"/>
    <xf numFmtId="0" fontId="2" fillId="0" borderId="217" applyNumberFormat="0" applyFill="0" applyAlignment="0" applyProtection="0"/>
    <xf numFmtId="0" fontId="4" fillId="18" borderId="214" applyNumberFormat="0" applyFont="0" applyAlignment="0" applyProtection="0"/>
    <xf numFmtId="0" fontId="88" fillId="0" borderId="221" applyBorder="0"/>
    <xf numFmtId="0" fontId="88" fillId="0" borderId="221" applyBorder="0"/>
    <xf numFmtId="0" fontId="21" fillId="16" borderId="215" applyNumberFormat="0" applyAlignment="0" applyProtection="0"/>
    <xf numFmtId="0" fontId="88" fillId="0" borderId="221" applyBorder="0"/>
    <xf numFmtId="0" fontId="11" fillId="16" borderId="213" applyNumberFormat="0" applyAlignment="0" applyProtection="0"/>
    <xf numFmtId="0" fontId="88" fillId="0" borderId="221" applyBorder="0"/>
    <xf numFmtId="0" fontId="88" fillId="0" borderId="221" applyBorder="0"/>
    <xf numFmtId="0" fontId="88" fillId="0" borderId="216" applyBorder="0"/>
    <xf numFmtId="0" fontId="11" fillId="16" borderId="208" applyNumberFormat="0" applyAlignment="0" applyProtection="0"/>
    <xf numFmtId="0" fontId="11" fillId="16" borderId="208" applyNumberFormat="0" applyAlignment="0" applyProtection="0"/>
    <xf numFmtId="0" fontId="88" fillId="0" borderId="216" applyBorder="0"/>
    <xf numFmtId="0" fontId="88" fillId="0" borderId="221" applyBorder="0"/>
    <xf numFmtId="0" fontId="88" fillId="0" borderId="221" applyBorder="0"/>
    <xf numFmtId="0" fontId="88" fillId="0" borderId="221" applyBorder="0"/>
    <xf numFmtId="0" fontId="88" fillId="0" borderId="221" applyBorder="0"/>
    <xf numFmtId="0" fontId="18" fillId="7" borderId="218" applyNumberFormat="0" applyAlignment="0" applyProtection="0"/>
    <xf numFmtId="0" fontId="11" fillId="16" borderId="218" applyNumberFormat="0" applyAlignment="0" applyProtection="0"/>
    <xf numFmtId="0" fontId="2" fillId="0" borderId="222" applyNumberFormat="0" applyFill="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11" fillId="16" borderId="208" applyNumberFormat="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2" fillId="0" borderId="212" applyNumberFormat="0" applyFill="0" applyAlignment="0" applyProtection="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88" fillId="0" borderId="211" applyBorder="0"/>
    <xf numFmtId="0" fontId="2" fillId="0" borderId="212" applyNumberFormat="0" applyFill="0" applyAlignment="0" applyProtection="0"/>
    <xf numFmtId="0" fontId="18" fillId="7" borderId="208" applyNumberFormat="0" applyAlignment="0" applyProtection="0"/>
    <xf numFmtId="0" fontId="88" fillId="0" borderId="211" applyBorder="0"/>
    <xf numFmtId="0" fontId="2" fillId="0" borderId="212" applyNumberFormat="0" applyFill="0" applyAlignment="0" applyProtection="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11" fillId="16"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2" fillId="0" borderId="212" applyNumberFormat="0" applyFill="0" applyAlignment="0" applyProtection="0"/>
    <xf numFmtId="0" fontId="4" fillId="18" borderId="209" applyNumberFormat="0" applyFont="0" applyAlignment="0" applyProtection="0"/>
    <xf numFmtId="0" fontId="4" fillId="18" borderId="209" applyNumberFormat="0" applyFont="0" applyAlignment="0" applyProtection="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21" fillId="16" borderId="215" applyNumberFormat="0" applyAlignment="0" applyProtection="0"/>
    <xf numFmtId="0" fontId="11" fillId="16" borderId="213" applyNumberFormat="0" applyAlignment="0" applyProtection="0"/>
    <xf numFmtId="0" fontId="4" fillId="18" borderId="219" applyNumberFormat="0" applyFont="0" applyAlignment="0" applyProtection="0"/>
    <xf numFmtId="0" fontId="18" fillId="7" borderId="213" applyNumberFormat="0" applyAlignment="0" applyProtection="0"/>
    <xf numFmtId="0" fontId="88" fillId="0" borderId="221" applyBorder="0"/>
    <xf numFmtId="0" fontId="88" fillId="0" borderId="216" applyBorder="0"/>
    <xf numFmtId="0" fontId="18" fillId="7" borderId="213" applyNumberFormat="0" applyAlignment="0" applyProtection="0"/>
    <xf numFmtId="0" fontId="11" fillId="16" borderId="213" applyNumberFormat="0" applyAlignment="0" applyProtection="0"/>
    <xf numFmtId="0" fontId="88" fillId="0" borderId="221" applyBorder="0"/>
    <xf numFmtId="0" fontId="11" fillId="16" borderId="218" applyNumberFormat="0" applyAlignment="0" applyProtection="0"/>
    <xf numFmtId="0" fontId="21" fillId="16" borderId="215" applyNumberFormat="0" applyAlignment="0" applyProtection="0"/>
    <xf numFmtId="0" fontId="88" fillId="0" borderId="216" applyBorder="0"/>
    <xf numFmtId="0" fontId="88" fillId="0" borderId="221" applyBorder="0"/>
    <xf numFmtId="0" fontId="18" fillId="7" borderId="213" applyNumberFormat="0" applyAlignment="0" applyProtection="0"/>
    <xf numFmtId="0" fontId="18" fillId="7" borderId="213" applyNumberFormat="0" applyAlignment="0" applyProtection="0"/>
    <xf numFmtId="0" fontId="88" fillId="0" borderId="216" applyBorder="0"/>
    <xf numFmtId="0" fontId="88" fillId="0" borderId="211" applyBorder="0"/>
    <xf numFmtId="0" fontId="11" fillId="16" borderId="218" applyNumberFormat="0" applyAlignment="0" applyProtection="0"/>
    <xf numFmtId="0" fontId="88" fillId="0" borderId="221" applyBorder="0"/>
    <xf numFmtId="0" fontId="88" fillId="0" borderId="216" applyBorder="0"/>
    <xf numFmtId="0" fontId="18" fillId="7" borderId="213" applyNumberFormat="0" applyAlignment="0" applyProtection="0"/>
    <xf numFmtId="0" fontId="88" fillId="0" borderId="216" applyBorder="0"/>
    <xf numFmtId="0" fontId="4" fillId="18" borderId="214" applyNumberFormat="0" applyFont="0" applyAlignment="0" applyProtection="0"/>
    <xf numFmtId="0" fontId="11" fillId="16" borderId="218" applyNumberFormat="0" applyAlignment="0" applyProtection="0"/>
    <xf numFmtId="0" fontId="88" fillId="0" borderId="216" applyBorder="0"/>
    <xf numFmtId="0" fontId="88" fillId="0" borderId="221" applyBorder="0"/>
    <xf numFmtId="0" fontId="18" fillId="7" borderId="218" applyNumberFormat="0" applyAlignment="0" applyProtection="0"/>
    <xf numFmtId="0" fontId="4" fillId="18" borderId="214" applyNumberFormat="0" applyFont="0" applyAlignment="0" applyProtection="0"/>
    <xf numFmtId="0" fontId="18" fillId="7" borderId="213"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16" applyBorder="0"/>
    <xf numFmtId="0" fontId="18" fillId="7" borderId="218" applyNumberFormat="0" applyAlignment="0" applyProtection="0"/>
    <xf numFmtId="0" fontId="2" fillId="0" borderId="222" applyNumberFormat="0" applyFill="0" applyAlignment="0" applyProtection="0"/>
    <xf numFmtId="0" fontId="11" fillId="16"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11" fillId="16" borderId="218" applyNumberFormat="0" applyAlignment="0" applyProtection="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21" applyBorder="0"/>
    <xf numFmtId="0" fontId="11" fillId="16" borderId="213" applyNumberFormat="0" applyAlignment="0" applyProtection="0"/>
    <xf numFmtId="0" fontId="11" fillId="16"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2" fillId="0" borderId="217" applyNumberFormat="0" applyFill="0" applyAlignment="0" applyProtection="0"/>
    <xf numFmtId="0" fontId="11" fillId="16" borderId="218" applyNumberFormat="0" applyAlignment="0" applyProtection="0"/>
    <xf numFmtId="0" fontId="18" fillId="7" borderId="213" applyNumberFormat="0" applyAlignment="0" applyProtection="0"/>
    <xf numFmtId="0" fontId="88" fillId="0" borderId="221" applyBorder="0"/>
    <xf numFmtId="0" fontId="21" fillId="16" borderId="215" applyNumberFormat="0" applyAlignment="0" applyProtection="0"/>
    <xf numFmtId="0" fontId="88" fillId="0" borderId="221" applyBorder="0"/>
    <xf numFmtId="0" fontId="18" fillId="7" borderId="213" applyNumberFormat="0" applyAlignment="0" applyProtection="0"/>
    <xf numFmtId="0" fontId="88" fillId="0" borderId="216" applyBorder="0"/>
    <xf numFmtId="0" fontId="18" fillId="7"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11" fillId="16" borderId="213" applyNumberFormat="0" applyAlignment="0" applyProtection="0"/>
    <xf numFmtId="0" fontId="21" fillId="16" borderId="220" applyNumberFormat="0" applyAlignment="0" applyProtection="0"/>
    <xf numFmtId="0" fontId="88" fillId="0" borderId="216" applyBorder="0"/>
    <xf numFmtId="0" fontId="18" fillId="7" borderId="213" applyNumberFormat="0" applyAlignment="0" applyProtection="0"/>
    <xf numFmtId="0" fontId="18" fillId="7" borderId="218" applyNumberFormat="0" applyAlignment="0" applyProtection="0"/>
    <xf numFmtId="0" fontId="88" fillId="0" borderId="221" applyBorder="0"/>
    <xf numFmtId="0" fontId="88" fillId="0" borderId="221" applyBorder="0"/>
    <xf numFmtId="0" fontId="11" fillId="16" borderId="218" applyNumberFormat="0" applyAlignment="0" applyProtection="0"/>
    <xf numFmtId="0" fontId="18" fillId="7" borderId="218" applyNumberFormat="0" applyAlignment="0" applyProtection="0"/>
    <xf numFmtId="0" fontId="11" fillId="16" borderId="213" applyNumberFormat="0" applyAlignment="0" applyProtection="0"/>
    <xf numFmtId="0" fontId="88" fillId="0" borderId="216" applyBorder="0"/>
    <xf numFmtId="0" fontId="18" fillId="7" borderId="218" applyNumberFormat="0" applyAlignment="0" applyProtection="0"/>
    <xf numFmtId="0" fontId="11" fillId="16" borderId="218"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88" fillId="0" borderId="216" applyBorder="0"/>
    <xf numFmtId="0" fontId="88" fillId="0" borderId="216" applyBorder="0"/>
    <xf numFmtId="0" fontId="88" fillId="0" borderId="221" applyBorder="0"/>
    <xf numFmtId="0" fontId="88" fillId="0" borderId="221" applyBorder="0"/>
    <xf numFmtId="0" fontId="4" fillId="18" borderId="219" applyNumberFormat="0" applyFont="0" applyAlignment="0" applyProtection="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21" applyBorder="0"/>
    <xf numFmtId="0" fontId="88" fillId="0" borderId="221" applyBorder="0"/>
    <xf numFmtId="0" fontId="2" fillId="0" borderId="217" applyNumberFormat="0" applyFill="0" applyAlignment="0" applyProtection="0"/>
    <xf numFmtId="0" fontId="11" fillId="16" borderId="218" applyNumberFormat="0" applyAlignment="0" applyProtection="0"/>
    <xf numFmtId="0" fontId="88" fillId="0" borderId="221" applyBorder="0"/>
    <xf numFmtId="0" fontId="4" fillId="18" borderId="219" applyNumberFormat="0" applyFont="0" applyAlignment="0" applyProtection="0"/>
    <xf numFmtId="0" fontId="18" fillId="7" borderId="218" applyNumberFormat="0" applyAlignment="0" applyProtection="0"/>
    <xf numFmtId="0" fontId="11" fillId="16" borderId="218" applyNumberFormat="0" applyAlignment="0" applyProtection="0"/>
    <xf numFmtId="0" fontId="2" fillId="0" borderId="222" applyNumberFormat="0" applyFill="0" applyAlignment="0" applyProtection="0"/>
    <xf numFmtId="0" fontId="11" fillId="16" borderId="218" applyNumberFormat="0" applyAlignment="0" applyProtection="0"/>
    <xf numFmtId="0" fontId="18" fillId="7" borderId="213" applyNumberFormat="0" applyAlignment="0" applyProtection="0"/>
    <xf numFmtId="0" fontId="88" fillId="0" borderId="221" applyBorder="0"/>
    <xf numFmtId="0" fontId="21" fillId="16" borderId="215" applyNumberFormat="0" applyAlignment="0" applyProtection="0"/>
    <xf numFmtId="0" fontId="88" fillId="0" borderId="216" applyBorder="0"/>
    <xf numFmtId="0" fontId="88" fillId="0" borderId="221" applyBorder="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6" applyBorder="0"/>
    <xf numFmtId="0" fontId="21" fillId="16" borderId="215" applyNumberFormat="0" applyAlignment="0" applyProtection="0"/>
    <xf numFmtId="0" fontId="88" fillId="0" borderId="221" applyBorder="0"/>
    <xf numFmtId="0" fontId="11" fillId="16" borderId="218" applyNumberFormat="0" applyAlignment="0" applyProtection="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18" fillId="7" borderId="218" applyNumberFormat="0" applyAlignment="0" applyProtection="0"/>
    <xf numFmtId="0" fontId="4" fillId="18" borderId="214" applyNumberFormat="0" applyFont="0" applyAlignment="0" applyProtection="0"/>
    <xf numFmtId="0" fontId="21" fillId="16" borderId="215" applyNumberFormat="0" applyAlignment="0" applyProtection="0"/>
    <xf numFmtId="0" fontId="11" fillId="16" borderId="218" applyNumberFormat="0" applyAlignment="0" applyProtection="0"/>
    <xf numFmtId="0" fontId="18" fillId="7" borderId="213" applyNumberFormat="0" applyAlignment="0" applyProtection="0"/>
    <xf numFmtId="0" fontId="18" fillId="7" borderId="218" applyNumberFormat="0" applyAlignment="0" applyProtection="0"/>
    <xf numFmtId="0" fontId="4" fillId="18" borderId="214" applyNumberFormat="0" applyFon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18" fillId="7" borderId="213" applyNumberForma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21" applyBorder="0"/>
    <xf numFmtId="0" fontId="21" fillId="16" borderId="215" applyNumberFormat="0" applyAlignment="0" applyProtection="0"/>
    <xf numFmtId="0" fontId="21" fillId="16" borderId="215" applyNumberFormat="0" applyAlignment="0" applyProtection="0"/>
    <xf numFmtId="0" fontId="2" fillId="0" borderId="217" applyNumberFormat="0" applyFill="0" applyAlignment="0" applyProtection="0"/>
    <xf numFmtId="0" fontId="18" fillId="7" borderId="213" applyNumberFormat="0" applyAlignment="0" applyProtection="0"/>
    <xf numFmtId="0" fontId="88" fillId="0" borderId="221" applyBorder="0"/>
    <xf numFmtId="0" fontId="88" fillId="0" borderId="221" applyBorder="0"/>
    <xf numFmtId="0" fontId="21" fillId="16" borderId="215" applyNumberFormat="0" applyAlignment="0" applyProtection="0"/>
    <xf numFmtId="0" fontId="4" fillId="18" borderId="219" applyNumberFormat="0" applyFont="0" applyAlignment="0" applyProtection="0"/>
    <xf numFmtId="0" fontId="18" fillId="7" borderId="21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13" applyNumberFormat="0" applyAlignment="0" applyProtection="0"/>
    <xf numFmtId="0" fontId="88" fillId="0" borderId="221" applyBorder="0"/>
    <xf numFmtId="0" fontId="18" fillId="7" borderId="213" applyNumberFormat="0" applyAlignment="0" applyProtection="0"/>
    <xf numFmtId="0" fontId="21" fillId="16" borderId="215"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3" applyNumberFormat="0" applyAlignment="0" applyProtection="0"/>
    <xf numFmtId="0" fontId="21" fillId="16" borderId="215" applyNumberFormat="0" applyAlignment="0" applyProtection="0"/>
    <xf numFmtId="0" fontId="2" fillId="0" borderId="217" applyNumberFormat="0" applyFill="0" applyAlignment="0" applyProtection="0"/>
    <xf numFmtId="0" fontId="18" fillId="7" borderId="213" applyNumberFormat="0" applyAlignment="0" applyProtection="0"/>
    <xf numFmtId="0" fontId="11" fillId="16" borderId="218" applyNumberFormat="0" applyAlignment="0" applyProtection="0"/>
    <xf numFmtId="0" fontId="88" fillId="0" borderId="221" applyBorder="0"/>
    <xf numFmtId="0" fontId="88" fillId="0" borderId="216" applyBorder="0"/>
    <xf numFmtId="0" fontId="2" fillId="0" borderId="222" applyNumberFormat="0" applyFill="0" applyAlignment="0" applyProtection="0"/>
    <xf numFmtId="0" fontId="11" fillId="16" borderId="218" applyNumberFormat="0" applyAlignment="0" applyProtection="0"/>
    <xf numFmtId="0" fontId="18" fillId="7" borderId="208" applyNumberFormat="0" applyAlignment="0" applyProtection="0"/>
    <xf numFmtId="0" fontId="18" fillId="7" borderId="213" applyNumberFormat="0" applyAlignment="0" applyProtection="0"/>
    <xf numFmtId="0" fontId="4" fillId="18" borderId="209" applyNumberFormat="0" applyFon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2" fillId="0" borderId="212" applyNumberFormat="0" applyFill="0" applyAlignment="0" applyProtection="0"/>
    <xf numFmtId="0" fontId="4" fillId="18" borderId="209" applyNumberFormat="0" applyFont="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4" fillId="18" borderId="214" applyNumberFormat="0" applyFont="0" applyAlignment="0" applyProtection="0"/>
    <xf numFmtId="0" fontId="18" fillId="7" borderId="213" applyNumberFormat="0" applyAlignment="0" applyProtection="0"/>
    <xf numFmtId="0" fontId="2" fillId="0" borderId="222" applyNumberFormat="0" applyFill="0" applyAlignment="0" applyProtection="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6" applyBorder="0"/>
    <xf numFmtId="0" fontId="88" fillId="0" borderId="216" applyBorder="0"/>
    <xf numFmtId="0" fontId="18" fillId="7" borderId="213" applyNumberFormat="0" applyAlignment="0" applyProtection="0"/>
    <xf numFmtId="0" fontId="2" fillId="0" borderId="222" applyNumberFormat="0" applyFill="0" applyAlignment="0" applyProtection="0"/>
    <xf numFmtId="0" fontId="88" fillId="0" borderId="216" applyBorder="0"/>
    <xf numFmtId="0" fontId="18" fillId="7" borderId="213" applyNumberFormat="0" applyAlignment="0" applyProtection="0"/>
    <xf numFmtId="0" fontId="88" fillId="0" borderId="221" applyBorder="0"/>
    <xf numFmtId="0" fontId="88" fillId="0" borderId="216" applyBorder="0"/>
    <xf numFmtId="0" fontId="88" fillId="0" borderId="216" applyBorder="0"/>
    <xf numFmtId="0" fontId="88" fillId="0" borderId="216" applyBorder="0"/>
    <xf numFmtId="0" fontId="88" fillId="0" borderId="216" applyBorder="0"/>
    <xf numFmtId="0" fontId="11" fillId="16"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21" applyBorder="0"/>
    <xf numFmtId="0" fontId="21" fillId="16" borderId="215" applyNumberFormat="0" applyAlignment="0" applyProtection="0"/>
    <xf numFmtId="0" fontId="21" fillId="16" borderId="215" applyNumberFormat="0" applyAlignment="0" applyProtection="0"/>
    <xf numFmtId="0" fontId="11" fillId="16" borderId="218" applyNumberFormat="0" applyAlignment="0" applyProtection="0"/>
    <xf numFmtId="0" fontId="11" fillId="16" borderId="213" applyNumberFormat="0" applyAlignment="0" applyProtection="0"/>
    <xf numFmtId="0" fontId="88" fillId="0" borderId="221" applyBorder="0"/>
    <xf numFmtId="0" fontId="18" fillId="7" borderId="213" applyNumberFormat="0" applyAlignment="0" applyProtection="0"/>
    <xf numFmtId="0" fontId="11" fillId="16" borderId="208" applyNumberFormat="0" applyAlignment="0" applyProtection="0"/>
    <xf numFmtId="0" fontId="4" fillId="18" borderId="214" applyNumberFormat="0" applyFont="0" applyAlignment="0" applyProtection="0"/>
    <xf numFmtId="0" fontId="88" fillId="0" borderId="211" applyBorder="0"/>
    <xf numFmtId="0" fontId="11" fillId="16" borderId="218" applyNumberFormat="0" applyAlignment="0" applyProtection="0"/>
    <xf numFmtId="0" fontId="11" fillId="16" borderId="208" applyNumberFormat="0" applyAlignment="0" applyProtection="0"/>
    <xf numFmtId="0" fontId="18" fillId="7" borderId="213" applyNumberFormat="0" applyAlignment="0" applyProtection="0"/>
    <xf numFmtId="0" fontId="88" fillId="0" borderId="216" applyBorder="0"/>
    <xf numFmtId="0" fontId="4" fillId="18" borderId="214" applyNumberFormat="0" applyFont="0" applyAlignment="0" applyProtection="0"/>
    <xf numFmtId="0" fontId="88" fillId="0" borderId="211" applyBorder="0"/>
    <xf numFmtId="0" fontId="88" fillId="0" borderId="211" applyBorder="0"/>
    <xf numFmtId="0" fontId="4" fillId="18" borderId="209" applyNumberFormat="0" applyFont="0" applyAlignment="0" applyProtection="0"/>
    <xf numFmtId="0" fontId="88" fillId="0" borderId="221" applyBorder="0"/>
    <xf numFmtId="0" fontId="88" fillId="0" borderId="211" applyBorder="0"/>
    <xf numFmtId="0" fontId="88" fillId="0" borderId="221" applyBorder="0"/>
    <xf numFmtId="0" fontId="88" fillId="0" borderId="221" applyBorder="0"/>
    <xf numFmtId="0" fontId="11" fillId="16" borderId="208" applyNumberFormat="0" applyAlignment="0" applyProtection="0"/>
    <xf numFmtId="0" fontId="2" fillId="0" borderId="212" applyNumberFormat="0" applyFill="0" applyAlignment="0" applyProtection="0"/>
    <xf numFmtId="0" fontId="88" fillId="0" borderId="216" applyBorder="0"/>
    <xf numFmtId="0" fontId="2" fillId="0" borderId="212" applyNumberFormat="0" applyFill="0" applyAlignment="0" applyProtection="0"/>
    <xf numFmtId="0" fontId="18" fillId="7" borderId="213" applyNumberFormat="0" applyAlignment="0" applyProtection="0"/>
    <xf numFmtId="0" fontId="88" fillId="0" borderId="216" applyBorder="0"/>
    <xf numFmtId="0" fontId="18" fillId="7" borderId="218" applyNumberFormat="0" applyAlignment="0" applyProtection="0"/>
    <xf numFmtId="0" fontId="88" fillId="0" borderId="216" applyBorder="0"/>
    <xf numFmtId="0" fontId="11" fillId="16" borderId="218" applyNumberFormat="0" applyAlignment="0" applyProtection="0"/>
    <xf numFmtId="0" fontId="88" fillId="0" borderId="211" applyBorder="0"/>
    <xf numFmtId="0" fontId="11" fillId="16" borderId="218" applyNumberForma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18" fillId="7" borderId="208" applyNumberFormat="0" applyAlignment="0" applyProtection="0"/>
    <xf numFmtId="0" fontId="2" fillId="0" borderId="212" applyNumberFormat="0" applyFill="0" applyAlignment="0" applyProtection="0"/>
    <xf numFmtId="0" fontId="11" fillId="16" borderId="218" applyNumberFormat="0" applyAlignment="0" applyProtection="0"/>
    <xf numFmtId="0" fontId="11" fillId="16" borderId="218" applyNumberFormat="0" applyAlignment="0" applyProtection="0"/>
    <xf numFmtId="0" fontId="18" fillId="7" borderId="213" applyNumberFormat="0" applyAlignment="0" applyProtection="0"/>
    <xf numFmtId="0" fontId="11" fillId="16" borderId="218" applyNumberFormat="0" applyAlignment="0" applyProtection="0"/>
    <xf numFmtId="0" fontId="18" fillId="7" borderId="213" applyNumberFormat="0" applyAlignment="0" applyProtection="0"/>
    <xf numFmtId="0" fontId="2" fillId="0" borderId="222" applyNumberFormat="0" applyFill="0" applyAlignment="0" applyProtection="0"/>
    <xf numFmtId="0" fontId="88" fillId="0" borderId="211" applyBorder="0"/>
    <xf numFmtId="0" fontId="88" fillId="0" borderId="211" applyBorder="0"/>
    <xf numFmtId="0" fontId="11" fillId="16"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8" fillId="7" borderId="213" applyNumberFormat="0" applyAlignment="0" applyProtection="0"/>
    <xf numFmtId="0" fontId="18" fillId="7" borderId="213" applyNumberFormat="0" applyAlignment="0" applyProtection="0"/>
    <xf numFmtId="0" fontId="18" fillId="7" borderId="218" applyNumberFormat="0" applyAlignment="0" applyProtection="0"/>
    <xf numFmtId="0" fontId="18" fillId="7" borderId="213" applyNumberFormat="0" applyAlignment="0" applyProtection="0"/>
    <xf numFmtId="0" fontId="4" fillId="18" borderId="214" applyNumberFormat="0" applyFont="0" applyAlignment="0" applyProtection="0"/>
    <xf numFmtId="0" fontId="11" fillId="16" borderId="218" applyNumberFormat="0" applyAlignment="0" applyProtection="0"/>
    <xf numFmtId="0" fontId="4" fillId="18" borderId="214" applyNumberFormat="0" applyFont="0" applyAlignment="0" applyProtection="0"/>
    <xf numFmtId="0" fontId="88" fillId="0" borderId="221" applyBorder="0"/>
    <xf numFmtId="0" fontId="11" fillId="16" borderId="213" applyNumberFormat="0" applyAlignment="0" applyProtection="0"/>
    <xf numFmtId="0" fontId="11" fillId="16" borderId="218" applyNumberFormat="0" applyAlignment="0" applyProtection="0"/>
    <xf numFmtId="0" fontId="2" fillId="0" borderId="222" applyNumberFormat="0" applyFill="0" applyAlignment="0" applyProtection="0"/>
    <xf numFmtId="0" fontId="88" fillId="0" borderId="216" applyBorder="0"/>
    <xf numFmtId="0" fontId="18" fillId="7" borderId="213" applyNumberFormat="0" applyAlignment="0" applyProtection="0"/>
    <xf numFmtId="0" fontId="11" fillId="16" borderId="218" applyNumberFormat="0" applyAlignment="0" applyProtection="0"/>
    <xf numFmtId="0" fontId="4" fillId="18" borderId="21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2" fillId="0" borderId="212" applyNumberFormat="0" applyFill="0" applyAlignment="0" applyProtection="0"/>
    <xf numFmtId="0" fontId="88" fillId="0" borderId="211" applyBorder="0"/>
    <xf numFmtId="0" fontId="11" fillId="16" borderId="208" applyNumberFormat="0" applyAlignment="0" applyProtection="0"/>
    <xf numFmtId="0" fontId="2" fillId="0" borderId="212" applyNumberFormat="0" applyFill="0" applyAlignment="0" applyProtection="0"/>
    <xf numFmtId="0" fontId="88" fillId="0" borderId="211" applyBorder="0"/>
    <xf numFmtId="0" fontId="18" fillId="7" borderId="208" applyNumberFormat="0" applyAlignment="0" applyProtection="0"/>
    <xf numFmtId="0" fontId="88" fillId="0" borderId="211" applyBorder="0"/>
    <xf numFmtId="0" fontId="18" fillId="7" borderId="218" applyNumberFormat="0" applyAlignment="0" applyProtection="0"/>
    <xf numFmtId="0" fontId="88" fillId="0" borderId="216" applyBorder="0"/>
    <xf numFmtId="0" fontId="88" fillId="0" borderId="221" applyBorder="0"/>
    <xf numFmtId="0" fontId="88" fillId="0" borderId="221" applyBorder="0"/>
    <xf numFmtId="0" fontId="4" fillId="18" borderId="209" applyNumberFormat="0" applyFont="0" applyAlignment="0" applyProtection="0"/>
    <xf numFmtId="0" fontId="88" fillId="0" borderId="216" applyBorder="0"/>
    <xf numFmtId="0" fontId="11" fillId="16" borderId="218" applyNumberFormat="0" applyAlignment="0" applyProtection="0"/>
    <xf numFmtId="0" fontId="88" fillId="0" borderId="216" applyBorder="0"/>
    <xf numFmtId="0" fontId="11" fillId="16" borderId="213" applyNumberFormat="0" applyAlignment="0" applyProtection="0"/>
    <xf numFmtId="0" fontId="18" fillId="7" borderId="218" applyNumberFormat="0" applyAlignment="0" applyProtection="0"/>
    <xf numFmtId="0" fontId="11" fillId="16" borderId="213" applyNumberFormat="0" applyAlignment="0" applyProtection="0"/>
    <xf numFmtId="0" fontId="88" fillId="0" borderId="221" applyBorder="0"/>
    <xf numFmtId="0" fontId="88" fillId="0" borderId="216" applyBorder="0"/>
    <xf numFmtId="0" fontId="21" fillId="16" borderId="215" applyNumberFormat="0" applyAlignment="0" applyProtection="0"/>
    <xf numFmtId="0" fontId="18" fillId="7" borderId="218" applyNumberFormat="0" applyAlignment="0" applyProtection="0"/>
    <xf numFmtId="0" fontId="18" fillId="7" borderId="213" applyNumberFormat="0" applyAlignment="0" applyProtection="0"/>
    <xf numFmtId="0" fontId="11" fillId="16" borderId="208" applyNumberFormat="0" applyAlignment="0" applyProtection="0"/>
    <xf numFmtId="0" fontId="88" fillId="0" borderId="221" applyBorder="0"/>
    <xf numFmtId="0" fontId="88" fillId="0" borderId="211" applyBorder="0"/>
    <xf numFmtId="0" fontId="4" fillId="18" borderId="209" applyNumberFormat="0" applyFont="0" applyAlignment="0" applyProtection="0"/>
    <xf numFmtId="0" fontId="11" fillId="16" borderId="213" applyNumberFormat="0" applyAlignment="0" applyProtection="0"/>
    <xf numFmtId="0" fontId="11" fillId="16" borderId="208" applyNumberFormat="0" applyAlignment="0" applyProtection="0"/>
    <xf numFmtId="0" fontId="88" fillId="0" borderId="211" applyBorder="0"/>
    <xf numFmtId="0" fontId="88" fillId="0" borderId="221" applyBorder="0"/>
    <xf numFmtId="0" fontId="2" fillId="0" borderId="212" applyNumberFormat="0" applyFill="0" applyAlignment="0" applyProtection="0"/>
    <xf numFmtId="0" fontId="11" fillId="16" borderId="208" applyNumberFormat="0" applyAlignment="0" applyProtection="0"/>
    <xf numFmtId="0" fontId="4" fillId="18" borderId="209" applyNumberFormat="0" applyFont="0" applyAlignment="0" applyProtection="0"/>
    <xf numFmtId="0" fontId="2" fillId="0" borderId="217" applyNumberFormat="0" applyFill="0" applyAlignment="0" applyProtection="0"/>
    <xf numFmtId="0" fontId="88" fillId="0" borderId="211" applyBorder="0"/>
    <xf numFmtId="0" fontId="18" fillId="7" borderId="213" applyNumberFormat="0" applyAlignment="0" applyProtection="0"/>
    <xf numFmtId="0" fontId="88" fillId="0" borderId="216" applyBorder="0"/>
    <xf numFmtId="0" fontId="88" fillId="0" borderId="216" applyBorder="0"/>
    <xf numFmtId="0" fontId="11" fillId="16" borderId="218" applyNumberFormat="0" applyAlignment="0" applyProtection="0"/>
    <xf numFmtId="0" fontId="88" fillId="0" borderId="216" applyBorder="0"/>
    <xf numFmtId="0" fontId="11" fillId="16" borderId="218" applyNumberFormat="0" applyAlignment="0" applyProtection="0"/>
    <xf numFmtId="0" fontId="88" fillId="0" borderId="211" applyBorder="0"/>
    <xf numFmtId="0" fontId="88" fillId="0" borderId="211" applyBorder="0"/>
    <xf numFmtId="0" fontId="11" fillId="16" borderId="208" applyNumberFormat="0" applyAlignment="0" applyProtection="0"/>
    <xf numFmtId="0" fontId="4" fillId="18" borderId="214" applyNumberFormat="0" applyFont="0" applyAlignment="0" applyProtection="0"/>
    <xf numFmtId="0" fontId="88" fillId="0" borderId="221" applyBorder="0"/>
    <xf numFmtId="0" fontId="4" fillId="18" borderId="214" applyNumberFormat="0" applyFon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2" fillId="0" borderId="212" applyNumberFormat="0" applyFill="0" applyAlignment="0" applyProtection="0"/>
    <xf numFmtId="0" fontId="4" fillId="18" borderId="209" applyNumberFormat="0" applyFont="0" applyAlignment="0" applyProtection="0"/>
    <xf numFmtId="0" fontId="18" fillId="7" borderId="20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16" applyBorder="0"/>
    <xf numFmtId="0" fontId="88" fillId="0" borderId="216" applyBorder="0"/>
    <xf numFmtId="0" fontId="88" fillId="0" borderId="216" applyBorder="0"/>
    <xf numFmtId="0" fontId="4" fillId="18" borderId="214" applyNumberFormat="0" applyFont="0" applyAlignment="0" applyProtection="0"/>
    <xf numFmtId="0" fontId="88" fillId="0" borderId="221" applyBorder="0"/>
    <xf numFmtId="0" fontId="4" fillId="18" borderId="219" applyNumberFormat="0" applyFon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2" fillId="0" borderId="212" applyNumberFormat="0" applyFill="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4" fillId="18" borderId="209" applyNumberFormat="0" applyFont="0" applyAlignment="0" applyProtection="0"/>
    <xf numFmtId="0" fontId="11" fillId="16" borderId="208" applyNumberFormat="0" applyAlignment="0" applyProtection="0"/>
    <xf numFmtId="0" fontId="88" fillId="0" borderId="216" applyBorder="0"/>
    <xf numFmtId="0" fontId="11" fillId="16" borderId="213" applyNumberFormat="0" applyAlignment="0" applyProtection="0"/>
    <xf numFmtId="0" fontId="88" fillId="0" borderId="211" applyBorder="0"/>
    <xf numFmtId="0" fontId="88" fillId="0" borderId="221" applyBorder="0"/>
    <xf numFmtId="0" fontId="4" fillId="18" borderId="214" applyNumberFormat="0" applyFont="0" applyAlignment="0" applyProtection="0"/>
    <xf numFmtId="0" fontId="4" fillId="18" borderId="219" applyNumberFormat="0" applyFont="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21" fillId="16" borderId="215" applyNumberFormat="0" applyAlignment="0" applyProtection="0"/>
    <xf numFmtId="0" fontId="18" fillId="7" borderId="218" applyNumberFormat="0" applyAlignment="0" applyProtection="0"/>
    <xf numFmtId="0" fontId="21" fillId="16" borderId="215" applyNumberFormat="0" applyAlignment="0" applyProtection="0"/>
    <xf numFmtId="0" fontId="88" fillId="0" borderId="221" applyBorder="0"/>
    <xf numFmtId="0" fontId="11" fillId="16" borderId="218" applyNumberFormat="0" applyAlignment="0" applyProtection="0"/>
    <xf numFmtId="0" fontId="88" fillId="0" borderId="221" applyBorder="0"/>
    <xf numFmtId="0" fontId="11" fillId="16" borderId="213" applyNumberFormat="0" applyAlignment="0" applyProtection="0"/>
    <xf numFmtId="0" fontId="11" fillId="16" borderId="213" applyNumberFormat="0" applyAlignment="0" applyProtection="0"/>
    <xf numFmtId="0" fontId="18" fillId="7"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88" fillId="0" borderId="216" applyBorder="0"/>
    <xf numFmtId="0" fontId="11" fillId="16" borderId="218" applyNumberFormat="0" applyAlignment="0" applyProtection="0"/>
    <xf numFmtId="0" fontId="11" fillId="16" borderId="218" applyNumberFormat="0" applyAlignment="0" applyProtection="0"/>
    <xf numFmtId="0" fontId="88" fillId="0" borderId="216" applyBorder="0"/>
    <xf numFmtId="0" fontId="2" fillId="0" borderId="217" applyNumberFormat="0" applyFill="0" applyAlignment="0" applyProtection="0"/>
    <xf numFmtId="0" fontId="88" fillId="0" borderId="221" applyBorder="0"/>
    <xf numFmtId="0" fontId="88" fillId="0" borderId="221" applyBorder="0"/>
    <xf numFmtId="0" fontId="88" fillId="0" borderId="206" applyBorder="0"/>
    <xf numFmtId="0" fontId="88" fillId="0" borderId="206" applyBorder="0"/>
    <xf numFmtId="0" fontId="18" fillId="7" borderId="203" applyNumberFormat="0" applyAlignment="0" applyProtection="0"/>
    <xf numFmtId="0" fontId="4" fillId="18" borderId="219" applyNumberFormat="0" applyFont="0" applyAlignment="0" applyProtection="0"/>
    <xf numFmtId="0" fontId="88" fillId="0" borderId="221" applyBorder="0"/>
    <xf numFmtId="0" fontId="88" fillId="0" borderId="221" applyBorder="0"/>
    <xf numFmtId="0" fontId="11" fillId="16" borderId="203" applyNumberFormat="0" applyAlignment="0" applyProtection="0"/>
    <xf numFmtId="0" fontId="11" fillId="16" borderId="203" applyNumberFormat="0" applyAlignment="0" applyProtection="0"/>
    <xf numFmtId="0" fontId="18" fillId="7" borderId="213" applyNumberFormat="0" applyAlignment="0" applyProtection="0"/>
    <xf numFmtId="0" fontId="18" fillId="7" borderId="203" applyNumberFormat="0" applyAlignment="0" applyProtection="0"/>
    <xf numFmtId="0" fontId="88" fillId="0" borderId="216" applyBorder="0"/>
    <xf numFmtId="0" fontId="11" fillId="16" borderId="203" applyNumberFormat="0" applyAlignment="0" applyProtection="0"/>
    <xf numFmtId="0" fontId="11" fillId="16" borderId="218" applyNumberFormat="0" applyAlignment="0" applyProtection="0"/>
    <xf numFmtId="0" fontId="88" fillId="0" borderId="206" applyBorder="0"/>
    <xf numFmtId="0" fontId="11" fillId="16" borderId="213" applyNumberFormat="0" applyAlignment="0" applyProtection="0"/>
    <xf numFmtId="0" fontId="11" fillId="16" borderId="21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21" applyBorder="0"/>
    <xf numFmtId="0" fontId="11" fillId="16" borderId="213" applyNumberFormat="0" applyAlignment="0" applyProtection="0"/>
    <xf numFmtId="0" fontId="18" fillId="7" borderId="213" applyNumberFormat="0" applyAlignment="0" applyProtection="0"/>
    <xf numFmtId="0" fontId="88" fillId="0" borderId="221" applyBorder="0"/>
    <xf numFmtId="0" fontId="88" fillId="0" borderId="216" applyBorder="0"/>
    <xf numFmtId="0" fontId="18" fillId="7" borderId="218" applyNumberFormat="0" applyAlignment="0" applyProtection="0"/>
    <xf numFmtId="0" fontId="4" fillId="18" borderId="214" applyNumberFormat="0" applyFont="0" applyAlignment="0" applyProtection="0"/>
    <xf numFmtId="0" fontId="88" fillId="0" borderId="221" applyBorder="0"/>
    <xf numFmtId="0" fontId="11" fillId="16" borderId="218" applyNumberFormat="0" applyAlignment="0" applyProtection="0"/>
    <xf numFmtId="0" fontId="88" fillId="0" borderId="216" applyBorder="0"/>
    <xf numFmtId="0" fontId="88" fillId="0" borderId="221" applyBorder="0"/>
    <xf numFmtId="0" fontId="88" fillId="0" borderId="22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21" applyBorder="0"/>
    <xf numFmtId="0" fontId="88" fillId="0" borderId="221" applyBorder="0"/>
    <xf numFmtId="0" fontId="21" fillId="16" borderId="215" applyNumberFormat="0" applyAlignment="0" applyProtection="0"/>
    <xf numFmtId="0" fontId="18" fillId="7" borderId="218" applyNumberFormat="0" applyAlignment="0" applyProtection="0"/>
    <xf numFmtId="0" fontId="18" fillId="7" borderId="208" applyNumberFormat="0" applyAlignment="0" applyProtection="0"/>
    <xf numFmtId="0" fontId="2" fillId="0" borderId="222" applyNumberFormat="0" applyFill="0" applyAlignment="0" applyProtection="0"/>
    <xf numFmtId="0" fontId="4" fillId="18" borderId="214" applyNumberFormat="0" applyFont="0" applyAlignment="0" applyProtection="0"/>
    <xf numFmtId="0" fontId="88" fillId="0" borderId="221" applyBorder="0"/>
    <xf numFmtId="0" fontId="21" fillId="16" borderId="215"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21" applyBorder="0"/>
    <xf numFmtId="0" fontId="4" fillId="18" borderId="214" applyNumberFormat="0" applyFont="0" applyAlignment="0" applyProtection="0"/>
    <xf numFmtId="0" fontId="11" fillId="16" borderId="208" applyNumberFormat="0" applyAlignment="0" applyProtection="0"/>
    <xf numFmtId="0" fontId="88" fillId="0" borderId="221" applyBorder="0"/>
    <xf numFmtId="0" fontId="88" fillId="0" borderId="221" applyBorder="0"/>
    <xf numFmtId="0" fontId="11" fillId="16" borderId="21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2" fillId="0" borderId="212" applyNumberFormat="0" applyFill="0" applyAlignment="0" applyProtection="0"/>
    <xf numFmtId="0" fontId="11" fillId="16" borderId="208" applyNumberFormat="0" applyAlignment="0" applyProtection="0"/>
    <xf numFmtId="0" fontId="2" fillId="0" borderId="212" applyNumberFormat="0" applyFill="0" applyAlignment="0" applyProtection="0"/>
    <xf numFmtId="0" fontId="88" fillId="0" borderId="211" applyBorder="0"/>
    <xf numFmtId="0" fontId="2" fillId="0" borderId="212" applyNumberFormat="0" applyFill="0" applyAlignment="0" applyProtection="0"/>
    <xf numFmtId="0" fontId="11" fillId="16" borderId="218" applyNumberFormat="0" applyAlignment="0" applyProtection="0"/>
    <xf numFmtId="0" fontId="88" fillId="0" borderId="216" applyBorder="0"/>
    <xf numFmtId="0" fontId="11" fillId="16" borderId="208" applyNumberFormat="0" applyAlignment="0" applyProtection="0"/>
    <xf numFmtId="0" fontId="88" fillId="0" borderId="216" applyBorder="0"/>
    <xf numFmtId="0" fontId="88" fillId="0" borderId="216" applyBorder="0"/>
    <xf numFmtId="0" fontId="11" fillId="16" borderId="213" applyNumberFormat="0" applyAlignment="0" applyProtection="0"/>
    <xf numFmtId="0" fontId="2" fillId="0" borderId="217" applyNumberFormat="0" applyFill="0" applyAlignment="0" applyProtection="0"/>
    <xf numFmtId="0" fontId="88" fillId="0" borderId="221" applyBorder="0"/>
    <xf numFmtId="0" fontId="4" fillId="18" borderId="214" applyNumberFormat="0" applyFont="0" applyAlignment="0" applyProtection="0"/>
    <xf numFmtId="0" fontId="88" fillId="0" borderId="221" applyBorder="0"/>
    <xf numFmtId="0" fontId="88" fillId="0" borderId="216" applyBorder="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21" fillId="16" borderId="215" applyNumberFormat="0" applyAlignment="0" applyProtection="0"/>
    <xf numFmtId="0" fontId="11" fillId="16" borderId="208" applyNumberFormat="0" applyAlignment="0" applyProtection="0"/>
    <xf numFmtId="0" fontId="18" fillId="7" borderId="218" applyNumberFormat="0" applyAlignment="0" applyProtection="0"/>
    <xf numFmtId="0" fontId="88" fillId="0" borderId="221" applyBorder="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21" fillId="16" borderId="215" applyNumberFormat="0" applyAlignment="0" applyProtection="0"/>
    <xf numFmtId="0" fontId="88" fillId="0" borderId="216" applyBorder="0"/>
    <xf numFmtId="0" fontId="2" fillId="0" borderId="217" applyNumberFormat="0" applyFill="0" applyAlignment="0" applyProtection="0"/>
    <xf numFmtId="0" fontId="88" fillId="0" borderId="221" applyBorder="0"/>
    <xf numFmtId="0" fontId="88" fillId="0" borderId="221" applyBorder="0"/>
    <xf numFmtId="0" fontId="88" fillId="0" borderId="216" applyBorder="0"/>
    <xf numFmtId="0" fontId="18" fillId="7" borderId="218" applyNumberFormat="0" applyAlignment="0" applyProtection="0"/>
    <xf numFmtId="0" fontId="21" fillId="16" borderId="215" applyNumberFormat="0" applyAlignment="0" applyProtection="0"/>
    <xf numFmtId="0" fontId="18" fillId="7" borderId="218" applyNumberFormat="0" applyAlignment="0" applyProtection="0"/>
    <xf numFmtId="0" fontId="88" fillId="0" borderId="216" applyBorder="0"/>
    <xf numFmtId="0" fontId="4" fillId="18" borderId="214" applyNumberFormat="0" applyFont="0" applyAlignment="0" applyProtection="0"/>
    <xf numFmtId="0" fontId="18" fillId="7" borderId="218" applyNumberFormat="0" applyAlignment="0" applyProtection="0"/>
    <xf numFmtId="0" fontId="88" fillId="0" borderId="216" applyBorder="0"/>
    <xf numFmtId="0" fontId="88" fillId="0" borderId="221" applyBorder="0"/>
    <xf numFmtId="0" fontId="18" fillId="7" borderId="218" applyNumberFormat="0" applyAlignment="0" applyProtection="0"/>
    <xf numFmtId="0" fontId="18" fillId="7" borderId="213" applyNumberFormat="0" applyAlignment="0" applyProtection="0"/>
    <xf numFmtId="0" fontId="21" fillId="16" borderId="220"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16" applyBorder="0"/>
    <xf numFmtId="0" fontId="18" fillId="7" borderId="218" applyNumberFormat="0" applyAlignment="0" applyProtection="0"/>
    <xf numFmtId="0" fontId="18" fillId="7" borderId="218" applyNumberFormat="0" applyAlignment="0" applyProtection="0"/>
    <xf numFmtId="0" fontId="4" fillId="18" borderId="214" applyNumberFormat="0" applyFon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6" applyBorder="0"/>
    <xf numFmtId="0" fontId="88" fillId="0" borderId="216" applyBorder="0"/>
    <xf numFmtId="0" fontId="18" fillId="7" borderId="213" applyNumberFormat="0" applyAlignment="0" applyProtection="0"/>
    <xf numFmtId="0" fontId="21" fillId="16" borderId="210" applyNumberFormat="0" applyAlignment="0" applyProtection="0"/>
    <xf numFmtId="0" fontId="11" fillId="16" borderId="218" applyNumberFormat="0" applyAlignment="0" applyProtection="0"/>
    <xf numFmtId="0" fontId="4" fillId="18" borderId="214" applyNumberFormat="0" applyFont="0" applyAlignment="0" applyProtection="0"/>
    <xf numFmtId="0" fontId="4" fillId="18" borderId="219" applyNumberFormat="0" applyFont="0" applyAlignment="0" applyProtection="0"/>
    <xf numFmtId="0" fontId="88" fillId="0" borderId="216" applyBorder="0"/>
    <xf numFmtId="0" fontId="21" fillId="16" borderId="215" applyNumberFormat="0" applyAlignment="0" applyProtection="0"/>
    <xf numFmtId="0" fontId="88" fillId="0" borderId="221" applyBorder="0"/>
    <xf numFmtId="0" fontId="11" fillId="16" borderId="218" applyNumberFormat="0" applyAlignment="0" applyProtection="0"/>
    <xf numFmtId="0" fontId="21" fillId="16" borderId="215"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18" fillId="7" borderId="213" applyNumberFormat="0" applyAlignment="0" applyProtection="0"/>
    <xf numFmtId="0" fontId="88" fillId="0" borderId="216" applyBorder="0"/>
    <xf numFmtId="0" fontId="88" fillId="0" borderId="221" applyBorder="0"/>
    <xf numFmtId="0" fontId="18" fillId="7" borderId="213" applyNumberFormat="0" applyAlignment="0" applyProtection="0"/>
    <xf numFmtId="0" fontId="21" fillId="16" borderId="215" applyNumberFormat="0" applyAlignment="0" applyProtection="0"/>
    <xf numFmtId="0" fontId="11" fillId="16" borderId="218" applyNumberFormat="0" applyAlignment="0" applyProtection="0"/>
    <xf numFmtId="0" fontId="11" fillId="16" borderId="218" applyNumberFormat="0" applyAlignment="0" applyProtection="0"/>
    <xf numFmtId="0" fontId="2" fillId="0" borderId="217" applyNumberFormat="0" applyFill="0" applyAlignment="0" applyProtection="0"/>
    <xf numFmtId="0" fontId="88" fillId="0" borderId="216" applyBorder="0"/>
    <xf numFmtId="0" fontId="88" fillId="0" borderId="216" applyBorder="0"/>
    <xf numFmtId="0" fontId="11" fillId="16" borderId="218" applyNumberFormat="0" applyAlignment="0" applyProtection="0"/>
    <xf numFmtId="0" fontId="4" fillId="18" borderId="214" applyNumberFormat="0" applyFont="0" applyAlignment="0" applyProtection="0"/>
    <xf numFmtId="0" fontId="88" fillId="0" borderId="221" applyBorder="0"/>
    <xf numFmtId="0" fontId="88" fillId="0" borderId="221" applyBorder="0"/>
    <xf numFmtId="0" fontId="88" fillId="0" borderId="221" applyBorder="0"/>
    <xf numFmtId="0" fontId="18" fillId="7"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88" fillId="0" borderId="221" applyBorder="0"/>
    <xf numFmtId="0" fontId="4" fillId="18" borderId="209" applyNumberFormat="0" applyFont="0" applyAlignment="0" applyProtection="0"/>
    <xf numFmtId="0" fontId="18" fillId="7" borderId="213" applyNumberFormat="0" applyAlignment="0" applyProtection="0"/>
    <xf numFmtId="0" fontId="21" fillId="16" borderId="215" applyNumberFormat="0" applyAlignment="0" applyProtection="0"/>
    <xf numFmtId="0" fontId="4" fillId="18" borderId="219" applyNumberFormat="0" applyFont="0" applyAlignment="0" applyProtection="0"/>
    <xf numFmtId="0" fontId="11" fillId="16" borderId="213"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16" applyBorder="0"/>
    <xf numFmtId="0" fontId="4" fillId="18" borderId="209" applyNumberFormat="0" applyFont="0" applyAlignment="0" applyProtection="0"/>
    <xf numFmtId="0" fontId="11" fillId="16" borderId="218"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88" fillId="0" borderId="216" applyBorder="0"/>
    <xf numFmtId="0" fontId="88" fillId="0" borderId="216" applyBorder="0"/>
    <xf numFmtId="0" fontId="11" fillId="16" borderId="218" applyNumberFormat="0" applyAlignment="0" applyProtection="0"/>
    <xf numFmtId="0" fontId="88" fillId="0" borderId="221" applyBorder="0"/>
    <xf numFmtId="0" fontId="4" fillId="18" borderId="214" applyNumberFormat="0" applyFont="0" applyAlignment="0" applyProtection="0"/>
    <xf numFmtId="0" fontId="88" fillId="0" borderId="216" applyBorder="0"/>
    <xf numFmtId="0" fontId="88" fillId="0" borderId="216" applyBorder="0"/>
    <xf numFmtId="0" fontId="11" fillId="16" borderId="218" applyNumberFormat="0" applyAlignment="0" applyProtection="0"/>
    <xf numFmtId="0" fontId="88" fillId="0" borderId="216" applyBorder="0"/>
    <xf numFmtId="0" fontId="11" fillId="16"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8" fillId="7" borderId="218"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88" fillId="0" borderId="216" applyBorder="0"/>
    <xf numFmtId="0" fontId="11" fillId="16" borderId="213" applyNumberFormat="0" applyAlignment="0" applyProtection="0"/>
    <xf numFmtId="0" fontId="4" fillId="18" borderId="219" applyNumberFormat="0" applyFont="0" applyAlignment="0" applyProtection="0"/>
    <xf numFmtId="0" fontId="88" fillId="0" borderId="216" applyBorder="0"/>
    <xf numFmtId="0" fontId="88" fillId="0" borderId="216" applyBorder="0"/>
    <xf numFmtId="0" fontId="11" fillId="16" borderId="218" applyNumberFormat="0" applyAlignment="0" applyProtection="0"/>
    <xf numFmtId="0" fontId="88" fillId="0" borderId="216" applyBorder="0"/>
    <xf numFmtId="0" fontId="11" fillId="16" borderId="21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13" applyNumberFormat="0" applyAlignment="0" applyProtection="0"/>
    <xf numFmtId="0" fontId="2" fillId="0" borderId="222" applyNumberFormat="0" applyFill="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11" fillId="16" borderId="21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2" fillId="0" borderId="212" applyNumberFormat="0" applyFill="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2" fillId="0" borderId="212" applyNumberFormat="0" applyFill="0" applyAlignment="0" applyProtection="0"/>
    <xf numFmtId="0" fontId="88" fillId="0" borderId="211" applyBorder="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2" fillId="0" borderId="212" applyNumberFormat="0" applyFill="0" applyAlignment="0" applyProtection="0"/>
    <xf numFmtId="0" fontId="11" fillId="16" borderId="208"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2" fillId="0" borderId="212" applyNumberFormat="0" applyFill="0" applyAlignment="0" applyProtection="0"/>
    <xf numFmtId="0" fontId="11" fillId="16" borderId="208" applyNumberFormat="0" applyAlignment="0" applyProtection="0"/>
    <xf numFmtId="0" fontId="88" fillId="0" borderId="211" applyBorder="0"/>
    <xf numFmtId="0" fontId="2" fillId="0" borderId="212" applyNumberFormat="0" applyFill="0" applyAlignment="0" applyProtection="0"/>
    <xf numFmtId="0" fontId="18" fillId="7"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2" fillId="0" borderId="222" applyNumberFormat="0" applyFill="0" applyAlignment="0" applyProtection="0"/>
    <xf numFmtId="0" fontId="18" fillId="7" borderId="218" applyNumberFormat="0" applyAlignment="0" applyProtection="0"/>
    <xf numFmtId="0" fontId="2" fillId="0" borderId="217" applyNumberFormat="0" applyFill="0" applyAlignment="0" applyProtection="0"/>
    <xf numFmtId="0" fontId="18" fillId="7" borderId="213" applyNumberFormat="0" applyAlignment="0" applyProtection="0"/>
    <xf numFmtId="0" fontId="11" fillId="16" borderId="213" applyNumberFormat="0" applyAlignment="0" applyProtection="0"/>
    <xf numFmtId="0" fontId="11" fillId="16" borderId="218" applyNumberFormat="0" applyAlignment="0" applyProtection="0"/>
    <xf numFmtId="0" fontId="4" fillId="18" borderId="214" applyNumberFormat="0" applyFont="0" applyAlignment="0" applyProtection="0"/>
    <xf numFmtId="0" fontId="11" fillId="16" borderId="218" applyNumberFormat="0" applyAlignment="0" applyProtection="0"/>
    <xf numFmtId="0" fontId="88" fillId="0" borderId="216" applyBorder="0"/>
    <xf numFmtId="0" fontId="18" fillId="7" borderId="218" applyNumberFormat="0" applyAlignment="0" applyProtection="0"/>
    <xf numFmtId="0" fontId="4" fillId="18" borderId="214" applyNumberFormat="0" applyFont="0" applyAlignment="0" applyProtection="0"/>
    <xf numFmtId="0" fontId="18" fillId="7" borderId="213" applyNumberFormat="0" applyAlignment="0" applyProtection="0"/>
    <xf numFmtId="0" fontId="11" fillId="16" borderId="213" applyNumberFormat="0" applyAlignment="0" applyProtection="0"/>
    <xf numFmtId="0" fontId="88" fillId="0" borderId="221" applyBorder="0"/>
    <xf numFmtId="0" fontId="88" fillId="0" borderId="216" applyBorder="0"/>
    <xf numFmtId="0" fontId="11" fillId="16" borderId="218" applyNumberFormat="0" applyAlignment="0" applyProtection="0"/>
    <xf numFmtId="0" fontId="21" fillId="16" borderId="215" applyNumberFormat="0" applyAlignment="0" applyProtection="0"/>
    <xf numFmtId="0" fontId="4" fillId="18" borderId="219" applyNumberFormat="0" applyFont="0" applyAlignment="0" applyProtection="0"/>
    <xf numFmtId="0" fontId="4" fillId="18" borderId="214" applyNumberFormat="0" applyFont="0" applyAlignment="0" applyProtection="0"/>
    <xf numFmtId="0" fontId="2" fillId="0" borderId="217" applyNumberFormat="0" applyFill="0" applyAlignment="0" applyProtection="0"/>
    <xf numFmtId="0" fontId="88" fillId="0" borderId="211" applyBorder="0"/>
    <xf numFmtId="0" fontId="4" fillId="18" borderId="219" applyNumberFormat="0" applyFont="0" applyAlignment="0" applyProtection="0"/>
    <xf numFmtId="0" fontId="18" fillId="7" borderId="218" applyNumberFormat="0" applyAlignment="0" applyProtection="0"/>
    <xf numFmtId="0" fontId="11" fillId="16" borderId="213" applyNumberFormat="0" applyAlignment="0" applyProtection="0"/>
    <xf numFmtId="0" fontId="4" fillId="18" borderId="219" applyNumberFormat="0" applyFont="0" applyAlignment="0" applyProtection="0"/>
    <xf numFmtId="0" fontId="11" fillId="16" borderId="213" applyNumberFormat="0" applyAlignment="0" applyProtection="0"/>
    <xf numFmtId="0" fontId="4" fillId="18" borderId="214" applyNumberFormat="0" applyFont="0" applyAlignment="0" applyProtection="0"/>
    <xf numFmtId="0" fontId="21" fillId="16" borderId="215" applyNumberFormat="0" applyAlignment="0" applyProtection="0"/>
    <xf numFmtId="0" fontId="2" fillId="0" borderId="222" applyNumberFormat="0" applyFill="0" applyAlignment="0" applyProtection="0"/>
    <xf numFmtId="0" fontId="21" fillId="16" borderId="215" applyNumberFormat="0" applyAlignment="0" applyProtection="0"/>
    <xf numFmtId="0" fontId="88" fillId="0" borderId="216" applyBorder="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4" fillId="18" borderId="219" applyNumberFormat="0" applyFont="0" applyAlignment="0" applyProtection="0"/>
    <xf numFmtId="0" fontId="88" fillId="0" borderId="216" applyBorder="0"/>
    <xf numFmtId="0" fontId="4" fillId="18" borderId="214" applyNumberFormat="0" applyFont="0" applyAlignment="0" applyProtection="0"/>
    <xf numFmtId="0" fontId="2" fillId="0" borderId="217" applyNumberFormat="0" applyFill="0" applyAlignment="0" applyProtection="0"/>
    <xf numFmtId="0" fontId="88" fillId="0" borderId="216" applyBorder="0"/>
    <xf numFmtId="0" fontId="88" fillId="0" borderId="216" applyBorder="0"/>
    <xf numFmtId="0" fontId="88" fillId="0" borderId="221" applyBorder="0"/>
    <xf numFmtId="0" fontId="4" fillId="18" borderId="219" applyNumberFormat="0" applyFont="0" applyAlignment="0" applyProtection="0"/>
    <xf numFmtId="0" fontId="4" fillId="18" borderId="219" applyNumberFormat="0" applyFont="0" applyAlignment="0" applyProtection="0"/>
    <xf numFmtId="0" fontId="18" fillId="7" borderId="213" applyNumberFormat="0" applyAlignment="0" applyProtection="0"/>
    <xf numFmtId="0" fontId="18" fillId="7" borderId="213" applyNumberFormat="0" applyAlignment="0" applyProtection="0"/>
    <xf numFmtId="0" fontId="88" fillId="0" borderId="216" applyBorder="0"/>
    <xf numFmtId="0" fontId="88" fillId="0" borderId="221" applyBorder="0"/>
    <xf numFmtId="0" fontId="21" fillId="16" borderId="215" applyNumberFormat="0" applyAlignment="0" applyProtection="0"/>
    <xf numFmtId="0" fontId="88" fillId="0" borderId="221" applyBorder="0"/>
    <xf numFmtId="0" fontId="88" fillId="0" borderId="216" applyBorder="0"/>
    <xf numFmtId="0" fontId="18" fillId="7" borderId="218" applyNumberFormat="0" applyAlignment="0" applyProtection="0"/>
    <xf numFmtId="0" fontId="2" fillId="0" borderId="217" applyNumberFormat="0" applyFill="0" applyAlignment="0" applyProtection="0"/>
    <xf numFmtId="0" fontId="88" fillId="0" borderId="216" applyBorder="0"/>
    <xf numFmtId="0" fontId="21" fillId="16" borderId="215" applyNumberFormat="0" applyAlignment="0" applyProtection="0"/>
    <xf numFmtId="0" fontId="21" fillId="16" borderId="215" applyNumberFormat="0" applyAlignment="0" applyProtection="0"/>
    <xf numFmtId="0" fontId="11" fillId="16" borderId="218" applyNumberFormat="0" applyAlignment="0" applyProtection="0"/>
    <xf numFmtId="0" fontId="88" fillId="0" borderId="216" applyBorder="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11" fillId="16" borderId="218" applyNumberFormat="0" applyAlignment="0" applyProtection="0"/>
    <xf numFmtId="0" fontId="18" fillId="7" borderId="213" applyNumberFormat="0" applyAlignment="0" applyProtection="0"/>
    <xf numFmtId="0" fontId="88" fillId="0" borderId="216" applyBorder="0"/>
    <xf numFmtId="0" fontId="18" fillId="7" borderId="218" applyNumberFormat="0" applyAlignment="0" applyProtection="0"/>
    <xf numFmtId="0" fontId="18" fillId="7" borderId="218" applyNumberFormat="0" applyAlignment="0" applyProtection="0"/>
    <xf numFmtId="0" fontId="88" fillId="0" borderId="216" applyBorder="0"/>
    <xf numFmtId="0" fontId="11" fillId="16" borderId="218" applyNumberFormat="0" applyAlignment="0" applyProtection="0"/>
    <xf numFmtId="0" fontId="2" fillId="0" borderId="217" applyNumberFormat="0" applyFill="0" applyAlignment="0" applyProtection="0"/>
    <xf numFmtId="0" fontId="18" fillId="7" borderId="218" applyNumberFormat="0" applyAlignment="0" applyProtection="0"/>
    <xf numFmtId="0" fontId="4" fillId="18" borderId="219" applyNumberFormat="0" applyFont="0" applyAlignment="0" applyProtection="0"/>
    <xf numFmtId="0" fontId="4" fillId="18" borderId="214" applyNumberFormat="0" applyFon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88" fillId="0" borderId="221" applyBorder="0"/>
    <xf numFmtId="0" fontId="88" fillId="0" borderId="221" applyBorder="0"/>
    <xf numFmtId="0" fontId="2" fillId="0" borderId="217" applyNumberFormat="0" applyFill="0" applyAlignment="0" applyProtection="0"/>
    <xf numFmtId="0" fontId="4" fillId="18" borderId="219" applyNumberFormat="0" applyFont="0" applyAlignment="0" applyProtection="0"/>
    <xf numFmtId="0" fontId="11" fillId="16" borderId="218" applyNumberFormat="0" applyAlignment="0" applyProtection="0"/>
    <xf numFmtId="0" fontId="88" fillId="0" borderId="216" applyBorder="0"/>
    <xf numFmtId="0" fontId="18" fillId="7" borderId="218" applyNumberFormat="0" applyAlignment="0" applyProtection="0"/>
    <xf numFmtId="0" fontId="11" fillId="16" borderId="213" applyNumberFormat="0" applyAlignment="0" applyProtection="0"/>
    <xf numFmtId="0" fontId="18" fillId="7" borderId="218" applyNumberFormat="0" applyAlignment="0" applyProtection="0"/>
    <xf numFmtId="0" fontId="18" fillId="7" borderId="213" applyNumberFormat="0" applyAlignment="0" applyProtection="0"/>
    <xf numFmtId="0" fontId="11" fillId="16" borderId="213" applyNumberFormat="0" applyAlignment="0" applyProtection="0"/>
    <xf numFmtId="0" fontId="4" fillId="18" borderId="214" applyNumberFormat="0" applyFont="0" applyAlignment="0" applyProtection="0"/>
    <xf numFmtId="0" fontId="88" fillId="0" borderId="221" applyBorder="0"/>
    <xf numFmtId="0" fontId="88" fillId="0" borderId="221" applyBorder="0"/>
    <xf numFmtId="0" fontId="21" fillId="16" borderId="215" applyNumberFormat="0" applyAlignment="0" applyProtection="0"/>
    <xf numFmtId="0" fontId="18" fillId="7" borderId="213" applyNumberFormat="0" applyAlignment="0" applyProtection="0"/>
    <xf numFmtId="0" fontId="2" fillId="0" borderId="222" applyNumberFormat="0" applyFill="0" applyAlignment="0" applyProtection="0"/>
    <xf numFmtId="0" fontId="88" fillId="0" borderId="211" applyBorder="0"/>
    <xf numFmtId="0" fontId="11" fillId="16" borderId="218" applyNumberFormat="0" applyAlignment="0" applyProtection="0"/>
    <xf numFmtId="0" fontId="4" fillId="18" borderId="214" applyNumberFormat="0" applyFont="0" applyAlignment="0" applyProtection="0"/>
    <xf numFmtId="0" fontId="18" fillId="7" borderId="213" applyNumberFormat="0" applyAlignment="0" applyProtection="0"/>
    <xf numFmtId="0" fontId="18" fillId="7" borderId="218" applyNumberFormat="0" applyAlignment="0" applyProtection="0"/>
    <xf numFmtId="0" fontId="88" fillId="0" borderId="221" applyBorder="0"/>
    <xf numFmtId="0" fontId="11" fillId="16" borderId="213" applyNumberFormat="0" applyAlignment="0" applyProtection="0"/>
    <xf numFmtId="0" fontId="18" fillId="7" borderId="218" applyNumberFormat="0" applyAlignment="0" applyProtection="0"/>
    <xf numFmtId="0" fontId="88" fillId="0" borderId="221" applyBorder="0"/>
    <xf numFmtId="0" fontId="88" fillId="0" borderId="216" applyBorder="0"/>
    <xf numFmtId="0" fontId="11" fillId="16" borderId="218" applyNumberFormat="0" applyAlignment="0" applyProtection="0"/>
    <xf numFmtId="0" fontId="18" fillId="7" borderId="218" applyNumberFormat="0" applyAlignment="0" applyProtection="0"/>
    <xf numFmtId="0" fontId="18" fillId="7" borderId="213"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2" fillId="0" borderId="222" applyNumberFormat="0" applyFill="0" applyAlignment="0" applyProtection="0"/>
    <xf numFmtId="0" fontId="88" fillId="0" borderId="221" applyBorder="0"/>
    <xf numFmtId="0" fontId="88" fillId="0" borderId="221" applyBorder="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4" fillId="18" borderId="209" applyNumberFormat="0" applyFont="0" applyAlignment="0" applyProtection="0"/>
    <xf numFmtId="0" fontId="4" fillId="18" borderId="209" applyNumberFormat="0" applyFont="0" applyAlignment="0" applyProtection="0"/>
    <xf numFmtId="0" fontId="18" fillId="7" borderId="208" applyNumberFormat="0" applyAlignment="0" applyProtection="0"/>
    <xf numFmtId="0" fontId="4" fillId="18" borderId="209" applyNumberFormat="0" applyFont="0" applyAlignment="0" applyProtection="0"/>
    <xf numFmtId="0" fontId="18" fillId="7" borderId="213" applyNumberFormat="0" applyAlignment="0" applyProtection="0"/>
    <xf numFmtId="0" fontId="88" fillId="0" borderId="221" applyBorder="0"/>
    <xf numFmtId="0" fontId="11" fillId="16" borderId="218" applyNumberFormat="0" applyAlignment="0" applyProtection="0"/>
    <xf numFmtId="0" fontId="11" fillId="16" borderId="213" applyNumberFormat="0" applyAlignment="0" applyProtection="0"/>
    <xf numFmtId="0" fontId="18" fillId="7" borderId="21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2" fillId="0" borderId="212" applyNumberFormat="0" applyFill="0" applyAlignment="0" applyProtection="0"/>
    <xf numFmtId="0" fontId="88" fillId="0" borderId="211" applyBorder="0"/>
    <xf numFmtId="0" fontId="88" fillId="0" borderId="221" applyBorder="0"/>
    <xf numFmtId="0" fontId="11" fillId="16" borderId="213" applyNumberFormat="0" applyAlignment="0" applyProtection="0"/>
    <xf numFmtId="0" fontId="4" fillId="18" borderId="214" applyNumberFormat="0" applyFont="0" applyAlignment="0" applyProtection="0"/>
    <xf numFmtId="0" fontId="18" fillId="7" borderId="218" applyNumberFormat="0" applyAlignment="0" applyProtection="0"/>
    <xf numFmtId="0" fontId="18" fillId="7" borderId="213" applyNumberFormat="0" applyAlignment="0" applyProtection="0"/>
    <xf numFmtId="0" fontId="18" fillId="7" borderId="218" applyNumberFormat="0" applyAlignment="0" applyProtection="0"/>
    <xf numFmtId="0" fontId="4" fillId="18" borderId="214" applyNumberFormat="0" applyFont="0" applyAlignment="0" applyProtection="0"/>
    <xf numFmtId="0" fontId="11" fillId="16" borderId="213"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2" fillId="0" borderId="222" applyNumberFormat="0" applyFill="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88" fillId="0" borderId="221" applyBorder="0"/>
    <xf numFmtId="0" fontId="18" fillId="7" borderId="218" applyNumberFormat="0" applyAlignment="0" applyProtection="0"/>
    <xf numFmtId="0" fontId="2" fillId="0" borderId="222" applyNumberFormat="0" applyFill="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88" fillId="0" borderId="211" applyBorder="0"/>
    <xf numFmtId="0" fontId="11" fillId="16" borderId="208" applyNumberFormat="0" applyAlignment="0" applyProtection="0"/>
    <xf numFmtId="0" fontId="4" fillId="18" borderId="209" applyNumberFormat="0" applyFont="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4" fillId="18" borderId="209" applyNumberFormat="0" applyFon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88" fillId="0" borderId="211" applyBorder="0"/>
    <xf numFmtId="0" fontId="4" fillId="18" borderId="209" applyNumberFormat="0" applyFont="0" applyAlignment="0" applyProtection="0"/>
    <xf numFmtId="0" fontId="4" fillId="18" borderId="209" applyNumberFormat="0" applyFont="0" applyAlignment="0" applyProtection="0"/>
    <xf numFmtId="0" fontId="11" fillId="16" borderId="208" applyNumberFormat="0" applyAlignment="0" applyProtection="0"/>
    <xf numFmtId="0" fontId="4" fillId="18" borderId="209" applyNumberFormat="0" applyFont="0" applyAlignment="0" applyProtection="0"/>
    <xf numFmtId="0" fontId="88" fillId="0" borderId="211" applyBorder="0"/>
    <xf numFmtId="0" fontId="4" fillId="18" borderId="209" applyNumberFormat="0" applyFont="0" applyAlignment="0" applyProtection="0"/>
    <xf numFmtId="0" fontId="18" fillId="7"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18" fillId="7" borderId="208" applyNumberFormat="0" applyAlignment="0" applyProtection="0"/>
    <xf numFmtId="0" fontId="4" fillId="0" borderId="0"/>
    <xf numFmtId="0" fontId="11" fillId="16" borderId="218"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18" fillId="7" borderId="218" applyNumberFormat="0" applyAlignment="0" applyProtection="0"/>
    <xf numFmtId="0" fontId="88" fillId="0" borderId="216" applyBorder="0"/>
    <xf numFmtId="0" fontId="88" fillId="0" borderId="216" applyBorder="0"/>
    <xf numFmtId="0" fontId="88" fillId="0" borderId="216" applyBorder="0"/>
    <xf numFmtId="0" fontId="4" fillId="18" borderId="219" applyNumberFormat="0" applyFont="0" applyAlignment="0" applyProtection="0"/>
    <xf numFmtId="0" fontId="4" fillId="18" borderId="214" applyNumberFormat="0" applyFont="0" applyAlignment="0" applyProtection="0"/>
    <xf numFmtId="0" fontId="88" fillId="0" borderId="216" applyBorder="0"/>
    <xf numFmtId="0" fontId="11" fillId="16" borderId="218" applyNumberFormat="0" applyAlignment="0" applyProtection="0"/>
    <xf numFmtId="0" fontId="88" fillId="0" borderId="221" applyBorder="0"/>
    <xf numFmtId="0" fontId="88" fillId="0" borderId="216" applyBorder="0"/>
    <xf numFmtId="0" fontId="4" fillId="18" borderId="219" applyNumberFormat="0" applyFont="0" applyAlignment="0" applyProtection="0"/>
    <xf numFmtId="0" fontId="11" fillId="16" borderId="213" applyNumberFormat="0" applyAlignment="0" applyProtection="0"/>
    <xf numFmtId="0" fontId="21" fillId="16" borderId="215" applyNumberFormat="0" applyAlignment="0" applyProtection="0"/>
    <xf numFmtId="0" fontId="88" fillId="0" borderId="221" applyBorder="0"/>
    <xf numFmtId="0" fontId="88" fillId="0" borderId="216" applyBorder="0"/>
    <xf numFmtId="0" fontId="88" fillId="0" borderId="221" applyBorder="0"/>
    <xf numFmtId="0" fontId="21" fillId="16" borderId="215" applyNumberFormat="0" applyAlignment="0" applyProtection="0"/>
    <xf numFmtId="0" fontId="88" fillId="0" borderId="216" applyBorder="0"/>
    <xf numFmtId="0" fontId="21" fillId="16" borderId="215" applyNumberFormat="0" applyAlignment="0" applyProtection="0"/>
    <xf numFmtId="0" fontId="11" fillId="16" borderId="218" applyNumberFormat="0" applyAlignment="0" applyProtection="0"/>
    <xf numFmtId="0" fontId="88" fillId="0" borderId="221" applyBorder="0"/>
    <xf numFmtId="0" fontId="2" fillId="0" borderId="212" applyNumberFormat="0" applyFill="0" applyAlignment="0" applyProtection="0"/>
    <xf numFmtId="0" fontId="88" fillId="0" borderId="211" applyBorder="0"/>
    <xf numFmtId="0" fontId="88" fillId="0" borderId="221" applyBorder="0"/>
    <xf numFmtId="0" fontId="88" fillId="0" borderId="216" applyBorder="0"/>
    <xf numFmtId="0" fontId="4" fillId="18" borderId="214" applyNumberFormat="0" applyFont="0" applyAlignment="0" applyProtection="0"/>
    <xf numFmtId="0" fontId="88" fillId="0" borderId="216" applyBorder="0"/>
    <xf numFmtId="0" fontId="88" fillId="0" borderId="216" applyBorder="0"/>
    <xf numFmtId="0" fontId="88" fillId="0" borderId="221" applyBorder="0"/>
    <xf numFmtId="0" fontId="21" fillId="16" borderId="215" applyNumberForma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88" fillId="0" borderId="216" applyBorder="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11" fillId="16" borderId="213" applyNumberFormat="0" applyAlignment="0" applyProtection="0"/>
    <xf numFmtId="0" fontId="11" fillId="16"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21" applyBorder="0"/>
    <xf numFmtId="0" fontId="18" fillId="7" borderId="218" applyNumberFormat="0" applyAlignment="0" applyProtection="0"/>
    <xf numFmtId="0" fontId="18" fillId="7" borderId="213" applyNumberFormat="0" applyAlignment="0" applyProtection="0"/>
    <xf numFmtId="0" fontId="2" fillId="0" borderId="217" applyNumberFormat="0" applyFill="0" applyAlignment="0" applyProtection="0"/>
    <xf numFmtId="0" fontId="18" fillId="7" borderId="213" applyNumberFormat="0" applyAlignment="0" applyProtection="0"/>
    <xf numFmtId="0" fontId="88" fillId="0" borderId="216" applyBorder="0"/>
    <xf numFmtId="0" fontId="18" fillId="7" borderId="218" applyNumberFormat="0" applyAlignment="0" applyProtection="0"/>
    <xf numFmtId="0" fontId="88" fillId="0" borderId="221" applyBorder="0"/>
    <xf numFmtId="0" fontId="18" fillId="7" borderId="213"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16" applyBorder="0"/>
    <xf numFmtId="0" fontId="18" fillId="7" borderId="213" applyNumberFormat="0" applyAlignment="0" applyProtection="0"/>
    <xf numFmtId="0" fontId="11" fillId="16" borderId="218" applyNumberFormat="0" applyAlignment="0" applyProtection="0"/>
    <xf numFmtId="0" fontId="88" fillId="0" borderId="216" applyBorder="0"/>
    <xf numFmtId="0" fontId="4" fillId="18" borderId="214" applyNumberFormat="0" applyFont="0" applyAlignment="0" applyProtection="0"/>
    <xf numFmtId="0" fontId="11" fillId="16" borderId="213" applyNumberFormat="0" applyAlignment="0" applyProtection="0"/>
    <xf numFmtId="0" fontId="11" fillId="16" borderId="218" applyNumberFormat="0" applyAlignment="0" applyProtection="0"/>
    <xf numFmtId="0" fontId="88" fillId="0" borderId="216" applyBorder="0"/>
    <xf numFmtId="0" fontId="18" fillId="7" borderId="218" applyNumberFormat="0" applyAlignment="0" applyProtection="0"/>
    <xf numFmtId="0" fontId="18" fillId="7" borderId="213" applyNumberFormat="0" applyAlignment="0" applyProtection="0"/>
    <xf numFmtId="0" fontId="18" fillId="7" borderId="218" applyNumberFormat="0" applyAlignment="0" applyProtection="0"/>
    <xf numFmtId="0" fontId="88" fillId="0" borderId="216" applyBorder="0"/>
    <xf numFmtId="0" fontId="11" fillId="16" borderId="218" applyNumberFormat="0" applyAlignment="0" applyProtection="0"/>
    <xf numFmtId="0" fontId="4" fillId="18" borderId="214" applyNumberFormat="0" applyFon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88" fillId="0" borderId="216" applyBorder="0"/>
    <xf numFmtId="0" fontId="18" fillId="7" borderId="213" applyNumberFormat="0" applyAlignment="0" applyProtection="0"/>
    <xf numFmtId="0" fontId="2" fillId="0" borderId="222" applyNumberFormat="0" applyFill="0" applyAlignment="0" applyProtection="0"/>
    <xf numFmtId="0" fontId="18" fillId="7" borderId="213" applyNumberFormat="0" applyAlignment="0" applyProtection="0"/>
    <xf numFmtId="0" fontId="4" fillId="18" borderId="219" applyNumberFormat="0" applyFon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21" applyBorder="0"/>
    <xf numFmtId="0" fontId="88" fillId="0" borderId="221" applyBorder="0"/>
    <xf numFmtId="0" fontId="88" fillId="0" borderId="221" applyBorder="0"/>
    <xf numFmtId="0" fontId="18" fillId="7" borderId="213" applyNumberFormat="0" applyAlignment="0" applyProtection="0"/>
    <xf numFmtId="0" fontId="88" fillId="0" borderId="221" applyBorder="0"/>
    <xf numFmtId="0" fontId="18" fillId="7" borderId="213" applyNumberFormat="0" applyAlignment="0" applyProtection="0"/>
    <xf numFmtId="0" fontId="2" fillId="0" borderId="217" applyNumberFormat="0" applyFill="0" applyAlignment="0" applyProtection="0"/>
    <xf numFmtId="0" fontId="11" fillId="16" borderId="218" applyNumberFormat="0" applyAlignment="0" applyProtection="0"/>
    <xf numFmtId="0" fontId="88" fillId="0" borderId="221" applyBorder="0"/>
    <xf numFmtId="0" fontId="21" fillId="16" borderId="215" applyNumberFormat="0" applyAlignment="0" applyProtection="0"/>
    <xf numFmtId="0" fontId="11" fillId="16" borderId="213" applyNumberFormat="0" applyAlignment="0" applyProtection="0"/>
    <xf numFmtId="0" fontId="88" fillId="0" borderId="221" applyBorder="0"/>
    <xf numFmtId="0" fontId="11" fillId="16" borderId="213" applyNumberFormat="0" applyAlignment="0" applyProtection="0"/>
    <xf numFmtId="0" fontId="2" fillId="0" borderId="222" applyNumberFormat="0" applyFill="0" applyAlignment="0" applyProtection="0"/>
    <xf numFmtId="0" fontId="88" fillId="0" borderId="221" applyBorder="0"/>
    <xf numFmtId="0" fontId="88" fillId="0" borderId="221" applyBorder="0"/>
    <xf numFmtId="0" fontId="11" fillId="16" borderId="218" applyNumberFormat="0" applyAlignment="0" applyProtection="0"/>
    <xf numFmtId="0" fontId="11" fillId="16" borderId="218" applyNumberFormat="0" applyAlignment="0" applyProtection="0"/>
    <xf numFmtId="0" fontId="88" fillId="0" borderId="221" applyBorder="0"/>
    <xf numFmtId="0" fontId="88" fillId="0" borderId="216" applyBorder="0"/>
    <xf numFmtId="0" fontId="11" fillId="16" borderId="213" applyNumberFormat="0" applyAlignment="0" applyProtection="0"/>
    <xf numFmtId="0" fontId="88" fillId="0" borderId="216" applyBorder="0"/>
    <xf numFmtId="0" fontId="4" fillId="18" borderId="214" applyNumberFormat="0" applyFont="0" applyAlignment="0" applyProtection="0"/>
    <xf numFmtId="0" fontId="88" fillId="0" borderId="216" applyBorder="0"/>
    <xf numFmtId="0" fontId="18" fillId="7" borderId="213" applyNumberFormat="0" applyAlignment="0" applyProtection="0"/>
    <xf numFmtId="0" fontId="18" fillId="7" borderId="218" applyNumberFormat="0" applyAlignment="0" applyProtection="0"/>
    <xf numFmtId="0" fontId="88" fillId="0" borderId="216" applyBorder="0"/>
    <xf numFmtId="0" fontId="18" fillId="7" borderId="218"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21" fillId="16" borderId="215"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4" fillId="18" borderId="214" applyNumberFormat="0" applyFont="0" applyAlignment="0" applyProtection="0"/>
    <xf numFmtId="0" fontId="88" fillId="0" borderId="216" applyBorder="0"/>
    <xf numFmtId="0" fontId="2" fillId="0" borderId="217" applyNumberFormat="0" applyFill="0" applyAlignment="0" applyProtection="0"/>
    <xf numFmtId="0" fontId="18" fillId="7" borderId="213" applyNumberFormat="0" applyAlignment="0" applyProtection="0"/>
    <xf numFmtId="0" fontId="4" fillId="18" borderId="219" applyNumberFormat="0" applyFont="0" applyAlignment="0" applyProtection="0"/>
    <xf numFmtId="0" fontId="18" fillId="7" borderId="218" applyNumberFormat="0" applyAlignment="0" applyProtection="0"/>
    <xf numFmtId="0" fontId="2" fillId="0" borderId="217" applyNumberFormat="0" applyFill="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16" applyBorder="0"/>
    <xf numFmtId="0" fontId="18" fillId="7" borderId="218" applyNumberFormat="0" applyAlignment="0" applyProtection="0"/>
    <xf numFmtId="0" fontId="21" fillId="16" borderId="215" applyNumberFormat="0" applyAlignment="0" applyProtection="0"/>
    <xf numFmtId="0" fontId="18" fillId="7" borderId="218" applyNumberFormat="0" applyAlignment="0" applyProtection="0"/>
    <xf numFmtId="0" fontId="88" fillId="0" borderId="221" applyBorder="0"/>
    <xf numFmtId="0" fontId="88" fillId="0" borderId="221" applyBorder="0"/>
    <xf numFmtId="0" fontId="18" fillId="7" borderId="208" applyNumberFormat="0" applyAlignment="0" applyProtection="0"/>
    <xf numFmtId="0" fontId="18" fillId="7" borderId="213"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2" fillId="0" borderId="212" applyNumberFormat="0" applyFill="0" applyAlignment="0" applyProtection="0"/>
    <xf numFmtId="0" fontId="88" fillId="0" borderId="211" applyBorder="0"/>
    <xf numFmtId="0" fontId="11" fillId="16" borderId="20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21" applyBorder="0"/>
    <xf numFmtId="0" fontId="88" fillId="0" borderId="216" applyBorder="0"/>
    <xf numFmtId="0" fontId="4" fillId="18" borderId="214" applyNumberFormat="0" applyFont="0" applyAlignment="0" applyProtection="0"/>
    <xf numFmtId="0" fontId="11" fillId="16" borderId="218" applyNumberFormat="0" applyAlignment="0" applyProtection="0"/>
    <xf numFmtId="0" fontId="88" fillId="0" borderId="216" applyBorder="0"/>
    <xf numFmtId="0" fontId="18" fillId="7" borderId="218" applyNumberFormat="0" applyAlignment="0" applyProtection="0"/>
    <xf numFmtId="0" fontId="11" fillId="16" borderId="213" applyNumberFormat="0" applyAlignment="0" applyProtection="0"/>
    <xf numFmtId="0" fontId="11" fillId="16" borderId="208" applyNumberFormat="0" applyAlignment="0" applyProtection="0"/>
    <xf numFmtId="0" fontId="11" fillId="16" borderId="218" applyNumberFormat="0" applyAlignment="0" applyProtection="0"/>
    <xf numFmtId="0" fontId="4" fillId="18" borderId="214" applyNumberFormat="0" applyFon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18" applyNumberFormat="0" applyAlignment="0" applyProtection="0"/>
    <xf numFmtId="0" fontId="11" fillId="16" borderId="213" applyNumberFormat="0" applyAlignment="0" applyProtection="0"/>
    <xf numFmtId="0" fontId="4" fillId="18" borderId="209" applyNumberFormat="0" applyFont="0" applyAlignment="0" applyProtection="0"/>
    <xf numFmtId="0" fontId="11" fillId="16" borderId="21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4" fillId="18" borderId="209" applyNumberFormat="0" applyFont="0" applyAlignment="0" applyProtection="0"/>
    <xf numFmtId="0" fontId="4" fillId="18" borderId="209" applyNumberFormat="0" applyFon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88" fillId="0" borderId="216" applyBorder="0"/>
    <xf numFmtId="0" fontId="21" fillId="16" borderId="215" applyNumberFormat="0" applyAlignment="0" applyProtection="0"/>
    <xf numFmtId="0" fontId="2" fillId="0" borderId="217" applyNumberFormat="0" applyFill="0" applyAlignment="0" applyProtection="0"/>
    <xf numFmtId="0" fontId="11" fillId="16" borderId="218" applyNumberFormat="0" applyAlignment="0" applyProtection="0"/>
    <xf numFmtId="0" fontId="21" fillId="16" borderId="215"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88" fillId="0" borderId="216" applyBorder="0"/>
    <xf numFmtId="0" fontId="88" fillId="0" borderId="221" applyBorder="0"/>
    <xf numFmtId="0" fontId="18" fillId="7" borderId="213" applyNumberFormat="0" applyAlignment="0" applyProtection="0"/>
    <xf numFmtId="0" fontId="88" fillId="0" borderId="211" applyBorder="0"/>
    <xf numFmtId="0" fontId="11" fillId="16" borderId="213" applyNumberFormat="0" applyAlignment="0" applyProtection="0"/>
    <xf numFmtId="0" fontId="11" fillId="16" borderId="213" applyNumberFormat="0" applyAlignment="0" applyProtection="0"/>
    <xf numFmtId="0" fontId="11" fillId="16" borderId="208" applyNumberFormat="0" applyAlignment="0" applyProtection="0"/>
    <xf numFmtId="0" fontId="18" fillId="7" borderId="213"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13" applyNumberFormat="0" applyAlignment="0" applyProtection="0"/>
    <xf numFmtId="0" fontId="4" fillId="18" borderId="214" applyNumberFormat="0" applyFon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4" fillId="18" borderId="219" applyNumberFormat="0" applyFont="0" applyAlignment="0" applyProtection="0"/>
    <xf numFmtId="0" fontId="18" fillId="7" borderId="208" applyNumberFormat="0" applyAlignment="0" applyProtection="0"/>
    <xf numFmtId="0" fontId="11" fillId="16" borderId="208" applyNumberFormat="0" applyAlignment="0" applyProtection="0"/>
    <xf numFmtId="0" fontId="21" fillId="16" borderId="215" applyNumberFormat="0" applyAlignment="0" applyProtection="0"/>
    <xf numFmtId="0" fontId="88" fillId="0" borderId="221" applyBorder="0"/>
    <xf numFmtId="0" fontId="11" fillId="16" borderId="218" applyNumberFormat="0" applyAlignment="0" applyProtection="0"/>
    <xf numFmtId="0" fontId="18" fillId="7" borderId="208" applyNumberFormat="0" applyAlignment="0" applyProtection="0"/>
    <xf numFmtId="0" fontId="18" fillId="7" borderId="208" applyNumberFormat="0" applyAlignment="0" applyProtection="0"/>
    <xf numFmtId="0" fontId="21" fillId="16" borderId="215" applyNumberFormat="0" applyAlignment="0" applyProtection="0"/>
    <xf numFmtId="0" fontId="88" fillId="0" borderId="216" applyBorder="0"/>
    <xf numFmtId="0" fontId="18" fillId="7" borderId="218" applyNumberFormat="0" applyAlignment="0" applyProtection="0"/>
    <xf numFmtId="0" fontId="88" fillId="0" borderId="216" applyBorder="0"/>
    <xf numFmtId="0" fontId="88" fillId="0" borderId="211" applyBorder="0"/>
    <xf numFmtId="0" fontId="4" fillId="18" borderId="209" applyNumberFormat="0" applyFont="0" applyAlignment="0" applyProtection="0"/>
    <xf numFmtId="0" fontId="88" fillId="0" borderId="221" applyBorder="0"/>
    <xf numFmtId="0" fontId="4" fillId="18" borderId="219" applyNumberFormat="0" applyFont="0" applyAlignment="0" applyProtection="0"/>
    <xf numFmtId="0" fontId="2" fillId="0" borderId="222" applyNumberFormat="0" applyFill="0" applyAlignment="0" applyProtection="0"/>
    <xf numFmtId="0" fontId="4" fillId="18" borderId="219" applyNumberFormat="0" applyFont="0" applyAlignment="0" applyProtection="0"/>
    <xf numFmtId="0" fontId="18" fillId="7" borderId="213" applyNumberFormat="0" applyAlignment="0" applyProtection="0"/>
    <xf numFmtId="0" fontId="11" fillId="16" borderId="213" applyNumberFormat="0" applyAlignment="0" applyProtection="0"/>
    <xf numFmtId="0" fontId="88" fillId="0" borderId="211" applyBorder="0"/>
    <xf numFmtId="0" fontId="18" fillId="7" borderId="208" applyNumberFormat="0" applyAlignment="0" applyProtection="0"/>
    <xf numFmtId="0" fontId="11" fillId="16" borderId="218" applyNumberFormat="0" applyAlignment="0" applyProtection="0"/>
    <xf numFmtId="0" fontId="88" fillId="0" borderId="221" applyBorder="0"/>
    <xf numFmtId="0" fontId="11" fillId="16" borderId="208" applyNumberFormat="0" applyAlignment="0" applyProtection="0"/>
    <xf numFmtId="0" fontId="11" fillId="16" borderId="218" applyNumberFormat="0" applyAlignment="0" applyProtection="0"/>
    <xf numFmtId="0" fontId="11" fillId="16" borderId="218" applyNumberFormat="0" applyAlignment="0" applyProtection="0"/>
    <xf numFmtId="0" fontId="4" fillId="18" borderId="214" applyNumberFormat="0" applyFont="0" applyAlignment="0" applyProtection="0"/>
    <xf numFmtId="0" fontId="21" fillId="16" borderId="215" applyNumberFormat="0" applyAlignment="0" applyProtection="0"/>
    <xf numFmtId="0" fontId="88" fillId="0" borderId="221" applyBorder="0"/>
    <xf numFmtId="0" fontId="18" fillId="7" borderId="218" applyNumberFormat="0" applyAlignment="0" applyProtection="0"/>
    <xf numFmtId="0" fontId="4" fillId="18" borderId="214" applyNumberFormat="0" applyFont="0" applyAlignment="0" applyProtection="0"/>
    <xf numFmtId="0" fontId="4" fillId="18" borderId="214" applyNumberFormat="0" applyFont="0" applyAlignment="0" applyProtection="0"/>
    <xf numFmtId="0" fontId="88" fillId="0" borderId="221" applyBorder="0"/>
    <xf numFmtId="0" fontId="2" fillId="0" borderId="217" applyNumberFormat="0" applyFill="0" applyAlignment="0" applyProtection="0"/>
    <xf numFmtId="0" fontId="18" fillId="7" borderId="213" applyNumberFormat="0" applyAlignment="0" applyProtection="0"/>
    <xf numFmtId="0" fontId="88" fillId="0" borderId="216" applyBorder="0"/>
    <xf numFmtId="0" fontId="11" fillId="16" borderId="218" applyNumberFormat="0" applyAlignment="0" applyProtection="0"/>
    <xf numFmtId="0" fontId="18" fillId="7" borderId="213" applyNumberFormat="0" applyAlignment="0" applyProtection="0"/>
    <xf numFmtId="0" fontId="2" fillId="0" borderId="222" applyNumberFormat="0" applyFill="0" applyAlignment="0" applyProtection="0"/>
    <xf numFmtId="0" fontId="4" fillId="18" borderId="214" applyNumberFormat="0" applyFont="0" applyAlignment="0" applyProtection="0"/>
    <xf numFmtId="0" fontId="18" fillId="7" borderId="218" applyNumberFormat="0" applyAlignment="0" applyProtection="0"/>
    <xf numFmtId="0" fontId="18" fillId="7" borderId="208" applyNumberFormat="0" applyAlignment="0" applyProtection="0"/>
    <xf numFmtId="0" fontId="11" fillId="16" borderId="218" applyNumberFormat="0" applyAlignment="0" applyProtection="0"/>
    <xf numFmtId="0" fontId="11" fillId="16" borderId="213" applyNumberFormat="0" applyAlignment="0" applyProtection="0"/>
    <xf numFmtId="0" fontId="88" fillId="0" borderId="221" applyBorder="0"/>
    <xf numFmtId="0" fontId="88" fillId="0" borderId="211" applyBorder="0"/>
    <xf numFmtId="0" fontId="88" fillId="0" borderId="211" applyBorder="0"/>
    <xf numFmtId="0" fontId="88" fillId="0" borderId="221" applyBorder="0"/>
    <xf numFmtId="0" fontId="88" fillId="0" borderId="22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13" applyNumberFormat="0" applyAlignment="0" applyProtection="0"/>
    <xf numFmtId="0" fontId="11" fillId="16" borderId="208" applyNumberFormat="0" applyAlignment="0" applyProtection="0"/>
    <xf numFmtId="0" fontId="2" fillId="0" borderId="217" applyNumberFormat="0" applyFill="0" applyAlignment="0" applyProtection="0"/>
    <xf numFmtId="0" fontId="11" fillId="16" borderId="213" applyNumberFormat="0" applyAlignment="0" applyProtection="0"/>
    <xf numFmtId="0" fontId="4" fillId="18" borderId="209" applyNumberFormat="0" applyFont="0" applyAlignment="0" applyProtection="0"/>
    <xf numFmtId="0" fontId="88" fillId="0" borderId="211" applyBorder="0"/>
    <xf numFmtId="0" fontId="88" fillId="0" borderId="22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4" fillId="18" borderId="209" applyNumberFormat="0" applyFont="0" applyAlignment="0" applyProtection="0"/>
    <xf numFmtId="0" fontId="88" fillId="0" borderId="216" applyBorder="0"/>
    <xf numFmtId="0" fontId="18" fillId="7" borderId="213" applyNumberFormat="0" applyAlignment="0" applyProtection="0"/>
    <xf numFmtId="0" fontId="4" fillId="18" borderId="219" applyNumberFormat="0" applyFont="0" applyAlignment="0" applyProtection="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21" applyBorder="0"/>
    <xf numFmtId="0" fontId="88" fillId="0" borderId="221" applyBorder="0"/>
    <xf numFmtId="0" fontId="88" fillId="0" borderId="216" applyBorder="0"/>
    <xf numFmtId="0" fontId="18" fillId="7" borderId="218" applyNumberFormat="0" applyAlignment="0" applyProtection="0"/>
    <xf numFmtId="0" fontId="88" fillId="0" borderId="216" applyBorder="0"/>
    <xf numFmtId="0" fontId="11" fillId="16" borderId="218" applyNumberFormat="0" applyAlignment="0" applyProtection="0"/>
    <xf numFmtId="0" fontId="21" fillId="16" borderId="215" applyNumberFormat="0" applyAlignment="0" applyProtection="0"/>
    <xf numFmtId="0" fontId="18" fillId="7" borderId="218" applyNumberFormat="0" applyAlignment="0" applyProtection="0"/>
    <xf numFmtId="0" fontId="11" fillId="16" borderId="213" applyNumberFormat="0" applyAlignment="0" applyProtection="0"/>
    <xf numFmtId="0" fontId="88" fillId="0" borderId="221" applyBorder="0"/>
    <xf numFmtId="0" fontId="2" fillId="0" borderId="222" applyNumberFormat="0" applyFill="0" applyAlignment="0" applyProtection="0"/>
    <xf numFmtId="0" fontId="88" fillId="0" borderId="22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4" fillId="18" borderId="209" applyNumberFormat="0" applyFont="0" applyAlignment="0" applyProtection="0"/>
    <xf numFmtId="0" fontId="2" fillId="0" borderId="212" applyNumberFormat="0" applyFill="0" applyAlignment="0" applyProtection="0"/>
    <xf numFmtId="0" fontId="88" fillId="0" borderId="211" applyBorder="0"/>
    <xf numFmtId="0" fontId="88" fillId="0" borderId="211" applyBorder="0"/>
    <xf numFmtId="0" fontId="11" fillId="16" borderId="218" applyNumberFormat="0" applyAlignment="0" applyProtection="0"/>
    <xf numFmtId="0" fontId="4" fillId="18" borderId="214" applyNumberFormat="0" applyFont="0" applyAlignment="0" applyProtection="0"/>
    <xf numFmtId="0" fontId="88" fillId="0" borderId="216" applyBorder="0"/>
    <xf numFmtId="0" fontId="18" fillId="7" borderId="218"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1" applyBorder="0"/>
    <xf numFmtId="0" fontId="18" fillId="7" borderId="218" applyNumberFormat="0" applyAlignment="0" applyProtection="0"/>
    <xf numFmtId="0" fontId="11" fillId="16" borderId="213"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21" applyBorder="0"/>
    <xf numFmtId="0" fontId="11" fillId="16" borderId="213" applyNumberFormat="0" applyAlignment="0" applyProtection="0"/>
    <xf numFmtId="0" fontId="88" fillId="0" borderId="216" applyBorder="0"/>
    <xf numFmtId="0" fontId="11" fillId="16" borderId="213" applyNumberFormat="0" applyAlignment="0" applyProtection="0"/>
    <xf numFmtId="0" fontId="18" fillId="7" borderId="218" applyNumberFormat="0" applyAlignment="0" applyProtection="0"/>
    <xf numFmtId="0" fontId="21" fillId="16" borderId="215" applyNumberFormat="0" applyAlignment="0" applyProtection="0"/>
    <xf numFmtId="0" fontId="11" fillId="16" borderId="213" applyNumberFormat="0" applyAlignment="0" applyProtection="0"/>
    <xf numFmtId="0" fontId="11" fillId="16" borderId="218" applyNumberFormat="0" applyAlignment="0" applyProtection="0"/>
    <xf numFmtId="0" fontId="18" fillId="7" borderId="213" applyNumberFormat="0" applyAlignment="0" applyProtection="0"/>
    <xf numFmtId="0" fontId="11" fillId="16" borderId="21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18" applyNumberFormat="0" applyAlignment="0" applyProtection="0"/>
    <xf numFmtId="0" fontId="88" fillId="0" borderId="211" applyBorder="0"/>
    <xf numFmtId="0" fontId="4" fillId="18" borderId="209" applyNumberFormat="0" applyFont="0" applyAlignment="0" applyProtection="0"/>
    <xf numFmtId="0" fontId="2" fillId="0" borderId="212" applyNumberFormat="0" applyFill="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8" fillId="7" borderId="218" applyNumberFormat="0" applyAlignment="0" applyProtection="0"/>
    <xf numFmtId="0" fontId="21" fillId="16" borderId="215" applyNumberFormat="0" applyAlignment="0" applyProtection="0"/>
    <xf numFmtId="0" fontId="88" fillId="0" borderId="221" applyBorder="0"/>
    <xf numFmtId="0" fontId="2" fillId="0" borderId="222" applyNumberFormat="0" applyFill="0" applyAlignment="0" applyProtection="0"/>
    <xf numFmtId="0" fontId="18" fillId="7" borderId="213" applyNumberFormat="0" applyAlignment="0" applyProtection="0"/>
    <xf numFmtId="0" fontId="88" fillId="0" borderId="216" applyBorder="0"/>
    <xf numFmtId="0" fontId="11" fillId="16" borderId="218" applyNumberFormat="0" applyAlignment="0" applyProtection="0"/>
    <xf numFmtId="0" fontId="2" fillId="0" borderId="222" applyNumberFormat="0" applyFill="0" applyAlignment="0" applyProtection="0"/>
    <xf numFmtId="0" fontId="21" fillId="16" borderId="215" applyNumberFormat="0" applyAlignment="0" applyProtection="0"/>
    <xf numFmtId="0" fontId="11" fillId="16" borderId="218" applyNumberFormat="0" applyAlignment="0" applyProtection="0"/>
    <xf numFmtId="0" fontId="21" fillId="16" borderId="215" applyNumberFormat="0" applyAlignment="0" applyProtection="0"/>
    <xf numFmtId="0" fontId="88" fillId="0" borderId="216" applyBorder="0"/>
    <xf numFmtId="0" fontId="4" fillId="18" borderId="214" applyNumberFormat="0" applyFont="0" applyAlignment="0" applyProtection="0"/>
    <xf numFmtId="0" fontId="18" fillId="7" borderId="218" applyNumberFormat="0" applyAlignment="0" applyProtection="0"/>
    <xf numFmtId="0" fontId="18" fillId="7" borderId="213" applyNumberFormat="0" applyAlignment="0" applyProtection="0"/>
    <xf numFmtId="0" fontId="21" fillId="16" borderId="215" applyNumberFormat="0" applyAlignment="0" applyProtection="0"/>
    <xf numFmtId="0" fontId="88" fillId="0" borderId="221" applyBorder="0"/>
    <xf numFmtId="0" fontId="11" fillId="16"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88" fillId="0" borderId="221" applyBorder="0"/>
    <xf numFmtId="0" fontId="11" fillId="16" borderId="213" applyNumberFormat="0" applyAlignment="0" applyProtection="0"/>
    <xf numFmtId="0" fontId="18" fillId="7" borderId="218" applyNumberFormat="0" applyAlignment="0" applyProtection="0"/>
    <xf numFmtId="0" fontId="4" fillId="18" borderId="219" applyNumberFormat="0" applyFont="0" applyAlignment="0" applyProtection="0"/>
    <xf numFmtId="0" fontId="18" fillId="7" borderId="213" applyNumberFormat="0" applyAlignment="0" applyProtection="0"/>
    <xf numFmtId="0" fontId="88" fillId="0" borderId="221" applyBorder="0"/>
    <xf numFmtId="0" fontId="88" fillId="0" borderId="216" applyBorder="0"/>
    <xf numFmtId="0" fontId="18" fillId="7" borderId="213" applyNumberFormat="0" applyAlignment="0" applyProtection="0"/>
    <xf numFmtId="0" fontId="11" fillId="16" borderId="208" applyNumberFormat="0" applyAlignment="0" applyProtection="0"/>
    <xf numFmtId="0" fontId="2" fillId="0" borderId="222" applyNumberFormat="0" applyFill="0" applyAlignment="0" applyProtection="0"/>
    <xf numFmtId="0" fontId="11" fillId="16" borderId="218" applyNumberFormat="0" applyAlignment="0" applyProtection="0"/>
    <xf numFmtId="0" fontId="88" fillId="0" borderId="211" applyBorder="0"/>
    <xf numFmtId="0" fontId="88" fillId="0" borderId="211" applyBorder="0"/>
    <xf numFmtId="0" fontId="21" fillId="16" borderId="215" applyNumberFormat="0" applyAlignment="0" applyProtection="0"/>
    <xf numFmtId="0" fontId="18" fillId="7" borderId="213" applyNumberFormat="0" applyAlignment="0" applyProtection="0"/>
    <xf numFmtId="0" fontId="2" fillId="0" borderId="212" applyNumberFormat="0" applyFill="0" applyAlignment="0" applyProtection="0"/>
    <xf numFmtId="0" fontId="2" fillId="0" borderId="212" applyNumberFormat="0" applyFill="0" applyAlignment="0" applyProtection="0"/>
    <xf numFmtId="0" fontId="88" fillId="0" borderId="211" applyBorder="0"/>
    <xf numFmtId="0" fontId="11" fillId="16" borderId="218" applyNumberFormat="0" applyAlignment="0" applyProtection="0"/>
    <xf numFmtId="0" fontId="11" fillId="16" borderId="218" applyNumberFormat="0" applyAlignment="0" applyProtection="0"/>
    <xf numFmtId="0" fontId="88" fillId="0" borderId="221" applyBorder="0"/>
    <xf numFmtId="0" fontId="4" fillId="18" borderId="209" applyNumberFormat="0" applyFont="0" applyAlignment="0" applyProtection="0"/>
    <xf numFmtId="0" fontId="18" fillId="7" borderId="213" applyNumberFormat="0" applyAlignment="0" applyProtection="0"/>
    <xf numFmtId="0" fontId="88" fillId="0" borderId="211" applyBorder="0"/>
    <xf numFmtId="0" fontId="18" fillId="7" borderId="213" applyNumberFormat="0" applyAlignment="0" applyProtection="0"/>
    <xf numFmtId="0" fontId="88" fillId="0" borderId="211" applyBorder="0"/>
    <xf numFmtId="0" fontId="88" fillId="0" borderId="216" applyBorder="0"/>
    <xf numFmtId="0" fontId="11" fillId="16" borderId="208" applyNumberFormat="0" applyAlignment="0" applyProtection="0"/>
    <xf numFmtId="0" fontId="2" fillId="0" borderId="212" applyNumberFormat="0" applyFill="0" applyAlignment="0" applyProtection="0"/>
    <xf numFmtId="0" fontId="88" fillId="0" borderId="216" applyBorder="0"/>
    <xf numFmtId="0" fontId="18" fillId="7" borderId="213" applyNumberFormat="0" applyAlignment="0" applyProtection="0"/>
    <xf numFmtId="0" fontId="2" fillId="0" borderId="217" applyNumberFormat="0" applyFill="0" applyAlignment="0" applyProtection="0"/>
    <xf numFmtId="0" fontId="11" fillId="16" borderId="21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11" fillId="16" borderId="218" applyNumberFormat="0" applyAlignment="0" applyProtection="0"/>
    <xf numFmtId="0" fontId="11" fillId="16"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2" fillId="0" borderId="217" applyNumberFormat="0" applyFill="0" applyAlignment="0" applyProtection="0"/>
    <xf numFmtId="0" fontId="88" fillId="0" borderId="211" applyBorder="0"/>
    <xf numFmtId="0" fontId="88" fillId="0" borderId="216" applyBorder="0"/>
    <xf numFmtId="0" fontId="88" fillId="0" borderId="211" applyBorder="0"/>
    <xf numFmtId="0" fontId="11" fillId="16" borderId="208" applyNumberFormat="0" applyAlignment="0" applyProtection="0"/>
    <xf numFmtId="0" fontId="11" fillId="16" borderId="213" applyNumberFormat="0" applyAlignment="0" applyProtection="0"/>
    <xf numFmtId="0" fontId="11" fillId="16" borderId="213" applyNumberFormat="0" applyAlignment="0" applyProtection="0"/>
    <xf numFmtId="0" fontId="4" fillId="18" borderId="214" applyNumberFormat="0" applyFont="0" applyAlignment="0" applyProtection="0"/>
    <xf numFmtId="0" fontId="2" fillId="0" borderId="222" applyNumberFormat="0" applyFill="0" applyAlignment="0" applyProtection="0"/>
    <xf numFmtId="0" fontId="4" fillId="18" borderId="214" applyNumberFormat="0" applyFont="0" applyAlignment="0" applyProtection="0"/>
    <xf numFmtId="0" fontId="88" fillId="0" borderId="221" applyBorder="0"/>
    <xf numFmtId="0" fontId="88" fillId="0" borderId="221" applyBorder="0"/>
    <xf numFmtId="0" fontId="88" fillId="0" borderId="221" applyBorder="0"/>
    <xf numFmtId="0" fontId="4" fillId="18" borderId="214" applyNumberFormat="0" applyFont="0" applyAlignment="0" applyProtection="0"/>
    <xf numFmtId="0" fontId="11" fillId="16" borderId="208" applyNumberFormat="0" applyAlignment="0" applyProtection="0"/>
    <xf numFmtId="0" fontId="2" fillId="0" borderId="217" applyNumberFormat="0" applyFill="0" applyAlignment="0" applyProtection="0"/>
    <xf numFmtId="0" fontId="18" fillId="7" borderId="213" applyNumberFormat="0" applyAlignment="0" applyProtection="0"/>
    <xf numFmtId="0" fontId="88" fillId="0" borderId="216" applyBorder="0"/>
    <xf numFmtId="0" fontId="4" fillId="18" borderId="219" applyNumberFormat="0" applyFont="0" applyAlignment="0" applyProtection="0"/>
    <xf numFmtId="0" fontId="18" fillId="7" borderId="218" applyNumberFormat="0" applyAlignment="0" applyProtection="0"/>
    <xf numFmtId="0" fontId="4" fillId="18" borderId="209" applyNumberFormat="0" applyFont="0" applyAlignment="0" applyProtection="0"/>
    <xf numFmtId="0" fontId="88" fillId="0" borderId="211" applyBorder="0"/>
    <xf numFmtId="0" fontId="11" fillId="16" borderId="218" applyNumberForma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6" applyBorder="0"/>
    <xf numFmtId="0" fontId="2" fillId="0" borderId="212" applyNumberFormat="0" applyFill="0" applyAlignment="0" applyProtection="0"/>
    <xf numFmtId="0" fontId="88" fillId="0" borderId="216" applyBorder="0"/>
    <xf numFmtId="0" fontId="88" fillId="0" borderId="211" applyBorder="0"/>
    <xf numFmtId="0" fontId="2" fillId="0" borderId="222" applyNumberFormat="0" applyFill="0" applyAlignment="0" applyProtection="0"/>
    <xf numFmtId="0" fontId="18" fillId="7" borderId="218" applyNumberFormat="0" applyAlignment="0" applyProtection="0"/>
    <xf numFmtId="0" fontId="88" fillId="0" borderId="221" applyBorder="0"/>
    <xf numFmtId="0" fontId="4" fillId="18" borderId="209" applyNumberFormat="0" applyFont="0" applyAlignment="0" applyProtection="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2" fillId="0" borderId="222" applyNumberFormat="0" applyFill="0" applyAlignment="0" applyProtection="0"/>
    <xf numFmtId="0" fontId="4" fillId="18" borderId="209" applyNumberFormat="0" applyFont="0" applyAlignment="0" applyProtection="0"/>
    <xf numFmtId="0" fontId="88" fillId="0" borderId="216" applyBorder="0"/>
    <xf numFmtId="0" fontId="11" fillId="16" borderId="218" applyNumberForma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88" fillId="0" borderId="216" applyBorder="0"/>
    <xf numFmtId="0" fontId="18" fillId="7" borderId="218" applyNumberFormat="0" applyAlignment="0" applyProtection="0"/>
    <xf numFmtId="0" fontId="11" fillId="16" borderId="213" applyNumberFormat="0" applyAlignment="0" applyProtection="0"/>
    <xf numFmtId="0" fontId="88" fillId="0" borderId="216" applyBorder="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6" applyBorder="0"/>
    <xf numFmtId="0" fontId="88" fillId="0" borderId="221" applyBorder="0"/>
    <xf numFmtId="0" fontId="18" fillId="7" borderId="213" applyNumberFormat="0" applyAlignment="0" applyProtection="0"/>
    <xf numFmtId="0" fontId="88" fillId="0" borderId="211"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16" applyBorder="0"/>
    <xf numFmtId="0" fontId="18" fillId="7" borderId="213" applyNumberFormat="0" applyAlignment="0" applyProtection="0"/>
    <xf numFmtId="0" fontId="88" fillId="0" borderId="216" applyBorder="0"/>
    <xf numFmtId="0" fontId="88" fillId="0" borderId="216" applyBorder="0"/>
    <xf numFmtId="0" fontId="18" fillId="7" borderId="218" applyNumberFormat="0" applyAlignment="0" applyProtection="0"/>
    <xf numFmtId="0" fontId="88" fillId="0" borderId="216" applyBorder="0"/>
    <xf numFmtId="0" fontId="11" fillId="16" borderId="218" applyNumberFormat="0" applyAlignment="0" applyProtection="0"/>
    <xf numFmtId="0" fontId="4" fillId="18" borderId="214" applyNumberFormat="0" applyFont="0" applyAlignment="0" applyProtection="0"/>
    <xf numFmtId="0" fontId="21" fillId="16" borderId="215"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16" applyBorder="0"/>
    <xf numFmtId="0" fontId="11" fillId="16" borderId="21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88" fillId="0" borderId="221" applyBorder="0"/>
    <xf numFmtId="0" fontId="4" fillId="18" borderId="219" applyNumberFormat="0" applyFont="0" applyAlignment="0" applyProtection="0"/>
    <xf numFmtId="0" fontId="11" fillId="16" borderId="218" applyNumberFormat="0" applyAlignment="0" applyProtection="0"/>
    <xf numFmtId="0" fontId="4" fillId="18" borderId="219" applyNumberFormat="0" applyFont="0" applyAlignment="0" applyProtection="0"/>
    <xf numFmtId="0" fontId="88" fillId="0" borderId="221" applyBorder="0"/>
    <xf numFmtId="0" fontId="18" fillId="7" borderId="21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11" fillId="16"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2" fillId="0" borderId="212" applyNumberFormat="0" applyFill="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4" fillId="18" borderId="209" applyNumberFormat="0" applyFont="0" applyAlignment="0" applyProtection="0"/>
    <xf numFmtId="0" fontId="18" fillId="7" borderId="208" applyNumberFormat="0" applyAlignment="0" applyProtection="0"/>
    <xf numFmtId="0" fontId="4" fillId="18" borderId="209" applyNumberFormat="0" applyFont="0" applyAlignment="0" applyProtection="0"/>
    <xf numFmtId="0" fontId="4" fillId="18" borderId="209" applyNumberFormat="0" applyFont="0" applyAlignment="0" applyProtection="0"/>
    <xf numFmtId="0" fontId="88" fillId="0" borderId="211" applyBorder="0"/>
    <xf numFmtId="0" fontId="4" fillId="18" borderId="20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2" fillId="0" borderId="212" applyNumberFormat="0" applyFill="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11" fillId="16" borderId="218" applyNumberFormat="0" applyAlignment="0" applyProtection="0"/>
    <xf numFmtId="0" fontId="4" fillId="18" borderId="214" applyNumberFormat="0" applyFont="0" applyAlignment="0" applyProtection="0"/>
    <xf numFmtId="0" fontId="88" fillId="0" borderId="221" applyBorder="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16" applyBorder="0"/>
    <xf numFmtId="0" fontId="18" fillId="7" borderId="213" applyNumberFormat="0" applyAlignment="0" applyProtection="0"/>
    <xf numFmtId="0" fontId="2" fillId="0" borderId="217" applyNumberFormat="0" applyFill="0" applyAlignment="0" applyProtection="0"/>
    <xf numFmtId="0" fontId="11" fillId="16" borderId="218"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11" applyBorder="0"/>
    <xf numFmtId="0" fontId="88" fillId="0" borderId="221" applyBorder="0"/>
    <xf numFmtId="0" fontId="18" fillId="7" borderId="218" applyNumberFormat="0" applyAlignment="0" applyProtection="0"/>
    <xf numFmtId="0" fontId="88" fillId="0" borderId="221" applyBorder="0"/>
    <xf numFmtId="0" fontId="21" fillId="16" borderId="215" applyNumberFormat="0" applyAlignment="0" applyProtection="0"/>
    <xf numFmtId="0" fontId="21" fillId="16" borderId="215" applyNumberFormat="0" applyAlignment="0" applyProtection="0"/>
    <xf numFmtId="0" fontId="11" fillId="16" borderId="213" applyNumberFormat="0" applyAlignment="0" applyProtection="0"/>
    <xf numFmtId="0" fontId="18" fillId="7" borderId="213" applyNumberFormat="0" applyAlignment="0" applyProtection="0"/>
    <xf numFmtId="0" fontId="11" fillId="16" borderId="218" applyNumberFormat="0" applyAlignment="0" applyProtection="0"/>
    <xf numFmtId="0" fontId="21" fillId="16" borderId="215" applyNumberFormat="0" applyAlignment="0" applyProtection="0"/>
    <xf numFmtId="0" fontId="11" fillId="16" borderId="213" applyNumberFormat="0" applyAlignment="0" applyProtection="0"/>
    <xf numFmtId="0" fontId="18" fillId="7" borderId="218" applyNumberFormat="0" applyAlignment="0" applyProtection="0"/>
    <xf numFmtId="0" fontId="4" fillId="18" borderId="214" applyNumberFormat="0" applyFont="0" applyAlignment="0" applyProtection="0"/>
    <xf numFmtId="0" fontId="18" fillId="7" borderId="213" applyNumberFormat="0" applyAlignment="0" applyProtection="0"/>
    <xf numFmtId="0" fontId="88" fillId="0" borderId="216" applyBorder="0"/>
    <xf numFmtId="0" fontId="2" fillId="0" borderId="217" applyNumberFormat="0" applyFill="0" applyAlignment="0" applyProtection="0"/>
    <xf numFmtId="0" fontId="88" fillId="0" borderId="216" applyBorder="0"/>
    <xf numFmtId="0" fontId="88" fillId="0" borderId="221" applyBorder="0"/>
    <xf numFmtId="0" fontId="88" fillId="0" borderId="216" applyBorder="0"/>
    <xf numFmtId="0" fontId="2" fillId="0" borderId="217" applyNumberFormat="0" applyFill="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4" fillId="18" borderId="219" applyNumberFormat="0" applyFont="0" applyAlignment="0" applyProtection="0"/>
    <xf numFmtId="0" fontId="88" fillId="0" borderId="216" applyBorder="0"/>
    <xf numFmtId="0" fontId="88" fillId="0" borderId="216" applyBorder="0"/>
    <xf numFmtId="0" fontId="2" fillId="0" borderId="217" applyNumberFormat="0" applyFill="0" applyAlignment="0" applyProtection="0"/>
    <xf numFmtId="0" fontId="21" fillId="16" borderId="215" applyNumberFormat="0" applyAlignment="0" applyProtection="0"/>
    <xf numFmtId="0" fontId="18" fillId="7" borderId="218" applyNumberFormat="0" applyAlignment="0" applyProtection="0"/>
    <xf numFmtId="0" fontId="2" fillId="0" borderId="222" applyNumberFormat="0" applyFill="0" applyAlignment="0" applyProtection="0"/>
    <xf numFmtId="0" fontId="18" fillId="7" borderId="213" applyNumberFormat="0" applyAlignment="0" applyProtection="0"/>
    <xf numFmtId="0" fontId="21" fillId="16" borderId="215" applyNumberFormat="0" applyAlignment="0" applyProtection="0"/>
    <xf numFmtId="0" fontId="11" fillId="16" borderId="213" applyNumberFormat="0" applyAlignment="0" applyProtection="0"/>
    <xf numFmtId="0" fontId="4" fillId="18" borderId="219" applyNumberFormat="0" applyFont="0" applyAlignment="0" applyProtection="0"/>
    <xf numFmtId="0" fontId="18" fillId="7" borderId="218"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8" applyNumberFormat="0" applyAlignment="0" applyProtection="0"/>
    <xf numFmtId="0" fontId="88" fillId="0" borderId="221" applyBorder="0"/>
    <xf numFmtId="0" fontId="88" fillId="0" borderId="216" applyBorder="0"/>
    <xf numFmtId="0" fontId="21" fillId="16" borderId="220" applyNumberFormat="0" applyAlignment="0" applyProtection="0"/>
    <xf numFmtId="0" fontId="18" fillId="7" borderId="213"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11" fillId="16" borderId="213" applyNumberFormat="0" applyAlignment="0" applyProtection="0"/>
    <xf numFmtId="0" fontId="88" fillId="0" borderId="221" applyBorder="0"/>
    <xf numFmtId="0" fontId="88" fillId="0" borderId="216" applyBorder="0"/>
    <xf numFmtId="0" fontId="21" fillId="16" borderId="215" applyNumberFormat="0" applyAlignment="0" applyProtection="0"/>
    <xf numFmtId="0" fontId="4" fillId="18" borderId="219" applyNumberFormat="0" applyFont="0" applyAlignment="0" applyProtection="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88" fillId="0" borderId="216" applyBorder="0"/>
    <xf numFmtId="0" fontId="2" fillId="0" borderId="222" applyNumberFormat="0" applyFill="0" applyAlignment="0" applyProtection="0"/>
    <xf numFmtId="0" fontId="88" fillId="0" borderId="221" applyBorder="0"/>
    <xf numFmtId="0" fontId="11" fillId="16" borderId="213" applyNumberFormat="0" applyAlignment="0" applyProtection="0"/>
    <xf numFmtId="0" fontId="21" fillId="16" borderId="215" applyNumberFormat="0" applyAlignment="0" applyProtection="0"/>
    <xf numFmtId="0" fontId="11" fillId="16" borderId="218" applyNumberFormat="0" applyAlignment="0" applyProtection="0"/>
    <xf numFmtId="0" fontId="18" fillId="7" borderId="213" applyNumberFormat="0" applyAlignment="0" applyProtection="0"/>
    <xf numFmtId="0" fontId="4" fillId="18" borderId="219" applyNumberFormat="0" applyFon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18" fillId="7" borderId="213" applyNumberForma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11" fillId="16" borderId="218" applyNumberFormat="0" applyAlignment="0" applyProtection="0"/>
    <xf numFmtId="0" fontId="88" fillId="0" borderId="216" applyBorder="0"/>
    <xf numFmtId="0" fontId="88" fillId="0" borderId="221" applyBorder="0"/>
    <xf numFmtId="0" fontId="88" fillId="0" borderId="221" applyBorder="0"/>
    <xf numFmtId="0" fontId="21" fillId="16" borderId="215" applyNumberFormat="0" applyAlignment="0" applyProtection="0"/>
    <xf numFmtId="0" fontId="18" fillId="7" borderId="213" applyNumberFormat="0" applyAlignment="0" applyProtection="0"/>
    <xf numFmtId="0" fontId="2" fillId="0" borderId="222" applyNumberFormat="0" applyFill="0" applyAlignment="0" applyProtection="0"/>
    <xf numFmtId="0" fontId="21" fillId="16" borderId="215"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08" applyNumberFormat="0" applyAlignment="0" applyProtection="0"/>
    <xf numFmtId="0" fontId="88" fillId="0" borderId="211" applyBorder="0"/>
    <xf numFmtId="0" fontId="2" fillId="0" borderId="212" applyNumberFormat="0" applyFill="0" applyAlignment="0" applyProtection="0"/>
    <xf numFmtId="0" fontId="4" fillId="18" borderId="209" applyNumberFormat="0" applyFon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2" fillId="0" borderId="212" applyNumberFormat="0" applyFill="0" applyAlignment="0" applyProtection="0"/>
    <xf numFmtId="0" fontId="88" fillId="0" borderId="221" applyBorder="0"/>
    <xf numFmtId="0" fontId="4" fillId="18" borderId="214" applyNumberFormat="0" applyFont="0" applyAlignment="0" applyProtection="0"/>
    <xf numFmtId="0" fontId="11" fillId="16" borderId="218" applyNumberFormat="0" applyAlignment="0" applyProtection="0"/>
    <xf numFmtId="0" fontId="88" fillId="0" borderId="216" applyBorder="0"/>
    <xf numFmtId="0" fontId="88" fillId="0" borderId="216" applyBorder="0"/>
    <xf numFmtId="0" fontId="88" fillId="0" borderId="221" applyBorder="0"/>
    <xf numFmtId="0" fontId="88" fillId="0" borderId="221" applyBorder="0"/>
    <xf numFmtId="0" fontId="88" fillId="0" borderId="221" applyBorder="0"/>
    <xf numFmtId="0" fontId="88" fillId="0" borderId="221" applyBorder="0"/>
    <xf numFmtId="0" fontId="18" fillId="7" borderId="213" applyNumberFormat="0" applyAlignment="0" applyProtection="0"/>
    <xf numFmtId="0" fontId="88" fillId="0" borderId="221" applyBorder="0"/>
    <xf numFmtId="0" fontId="18" fillId="7" borderId="213" applyNumberFormat="0" applyAlignment="0" applyProtection="0"/>
    <xf numFmtId="0" fontId="88" fillId="0" borderId="22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21" applyBorder="0"/>
    <xf numFmtId="0" fontId="11" fillId="16" borderId="218" applyNumberFormat="0" applyAlignment="0" applyProtection="0"/>
    <xf numFmtId="0" fontId="88" fillId="0" borderId="221" applyBorder="0"/>
    <xf numFmtId="0" fontId="18" fillId="7" borderId="218" applyNumberFormat="0" applyAlignment="0" applyProtection="0"/>
    <xf numFmtId="0" fontId="2" fillId="0" borderId="222" applyNumberFormat="0" applyFill="0" applyAlignment="0" applyProtection="0"/>
    <xf numFmtId="0" fontId="2" fillId="0" borderId="222" applyNumberFormat="0" applyFill="0" applyAlignment="0" applyProtection="0"/>
    <xf numFmtId="0" fontId="11" fillId="16" borderId="218" applyNumberFormat="0" applyAlignment="0" applyProtection="0"/>
    <xf numFmtId="0" fontId="18" fillId="7" borderId="208" applyNumberFormat="0" applyAlignment="0" applyProtection="0"/>
    <xf numFmtId="0" fontId="2" fillId="0" borderId="212" applyNumberFormat="0" applyFill="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11" fillId="16"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2" fillId="0" borderId="212" applyNumberFormat="0" applyFill="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21" fillId="16" borderId="210" applyNumberFormat="0" applyAlignment="0" applyProtection="0"/>
    <xf numFmtId="0" fontId="88" fillId="0" borderId="211" applyBorder="0"/>
    <xf numFmtId="0" fontId="88" fillId="0" borderId="216" applyBorder="0"/>
    <xf numFmtId="0" fontId="88" fillId="0" borderId="221" applyBorder="0"/>
    <xf numFmtId="0" fontId="18" fillId="7" borderId="213" applyNumberFormat="0" applyAlignment="0" applyProtection="0"/>
    <xf numFmtId="0" fontId="11" fillId="16" borderId="218" applyNumberFormat="0" applyAlignment="0" applyProtection="0"/>
    <xf numFmtId="0" fontId="88" fillId="0" borderId="221" applyBorder="0"/>
    <xf numFmtId="0" fontId="88" fillId="0" borderId="216" applyBorder="0"/>
    <xf numFmtId="0" fontId="88" fillId="0" borderId="221" applyBorder="0"/>
    <xf numFmtId="0" fontId="18" fillId="7" borderId="213" applyNumberFormat="0" applyAlignment="0" applyProtection="0"/>
    <xf numFmtId="0" fontId="21" fillId="16" borderId="215"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11" fillId="16" borderId="213" applyNumberForma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09" applyNumberFormat="0" applyFont="0" applyAlignment="0" applyProtection="0"/>
    <xf numFmtId="0" fontId="88" fillId="0" borderId="221" applyBorder="0"/>
    <xf numFmtId="0" fontId="11" fillId="16" borderId="208" applyNumberFormat="0" applyAlignment="0" applyProtection="0"/>
    <xf numFmtId="0" fontId="21" fillId="16" borderId="210" applyNumberFormat="0" applyAlignment="0" applyProtection="0"/>
    <xf numFmtId="0" fontId="4" fillId="18" borderId="219" applyNumberFormat="0" applyFont="0" applyAlignment="0" applyProtection="0"/>
    <xf numFmtId="0" fontId="18" fillId="7" borderId="208" applyNumberFormat="0" applyAlignment="0" applyProtection="0"/>
    <xf numFmtId="0" fontId="18" fillId="7" borderId="213" applyNumberFormat="0" applyAlignment="0" applyProtection="0"/>
    <xf numFmtId="0" fontId="88" fillId="0" borderId="216" applyBorder="0"/>
    <xf numFmtId="0" fontId="21" fillId="16" borderId="215" applyNumberFormat="0" applyAlignment="0" applyProtection="0"/>
    <xf numFmtId="0" fontId="18" fillId="7" borderId="218"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18" fillId="7" borderId="213"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16" applyBorder="0"/>
    <xf numFmtId="0" fontId="4" fillId="18" borderId="219" applyNumberFormat="0" applyFont="0" applyAlignment="0" applyProtection="0"/>
    <xf numFmtId="0" fontId="11" fillId="16" borderId="213" applyNumberFormat="0" applyAlignment="0" applyProtection="0"/>
    <xf numFmtId="0" fontId="2" fillId="0" borderId="217" applyNumberFormat="0" applyFill="0" applyAlignment="0" applyProtection="0"/>
    <xf numFmtId="0" fontId="18" fillId="7"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18" fillId="7" borderId="218" applyNumberFormat="0" applyAlignment="0" applyProtection="0"/>
    <xf numFmtId="0" fontId="88" fillId="0" borderId="221" applyBorder="0"/>
    <xf numFmtId="0" fontId="11" fillId="16" borderId="213" applyNumberFormat="0" applyAlignment="0" applyProtection="0"/>
    <xf numFmtId="0" fontId="21" fillId="16" borderId="215" applyNumberFormat="0" applyAlignment="0" applyProtection="0"/>
    <xf numFmtId="0" fontId="11" fillId="16" borderId="213" applyNumberFormat="0" applyAlignment="0" applyProtection="0"/>
    <xf numFmtId="0" fontId="21" fillId="16" borderId="215" applyNumberFormat="0" applyAlignment="0" applyProtection="0"/>
    <xf numFmtId="0" fontId="21" fillId="16" borderId="215" applyNumberFormat="0" applyAlignment="0" applyProtection="0"/>
    <xf numFmtId="0" fontId="18" fillId="7" borderId="218" applyNumberFormat="0" applyAlignment="0" applyProtection="0"/>
    <xf numFmtId="0" fontId="88" fillId="0" borderId="221" applyBorder="0"/>
    <xf numFmtId="0" fontId="18" fillId="7" borderId="213" applyNumberFormat="0" applyAlignment="0" applyProtection="0"/>
    <xf numFmtId="0" fontId="11" fillId="16" borderId="218" applyNumberFormat="0" applyAlignment="0" applyProtection="0"/>
    <xf numFmtId="0" fontId="11" fillId="16" borderId="213" applyNumberFormat="0" applyAlignment="0" applyProtection="0"/>
    <xf numFmtId="0" fontId="4" fillId="18" borderId="214" applyNumberFormat="0" applyFont="0" applyAlignment="0" applyProtection="0"/>
    <xf numFmtId="0" fontId="11" fillId="16" borderId="218"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88" fillId="0" borderId="221" applyBorder="0"/>
    <xf numFmtId="0" fontId="18" fillId="7" borderId="213"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18" fillId="7" borderId="218" applyNumberForma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21" fillId="16" borderId="215" applyNumberFormat="0" applyAlignment="0" applyProtection="0"/>
    <xf numFmtId="0" fontId="88" fillId="0" borderId="221" applyBorder="0"/>
    <xf numFmtId="0" fontId="18" fillId="7" borderId="213" applyNumberFormat="0" applyAlignment="0" applyProtection="0"/>
    <xf numFmtId="0" fontId="88" fillId="0" borderId="221" applyBorder="0"/>
    <xf numFmtId="0" fontId="2" fillId="0" borderId="217" applyNumberFormat="0" applyFill="0" applyAlignment="0" applyProtection="0"/>
    <xf numFmtId="0" fontId="2" fillId="0" borderId="217" applyNumberFormat="0" applyFill="0" applyAlignment="0" applyProtection="0"/>
    <xf numFmtId="0" fontId="88" fillId="0" borderId="216" applyBorder="0"/>
    <xf numFmtId="0" fontId="4" fillId="18" borderId="219" applyNumberFormat="0" applyFont="0" applyAlignment="0" applyProtection="0"/>
    <xf numFmtId="0" fontId="11" fillId="16" borderId="213"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21" applyBorder="0"/>
    <xf numFmtId="0" fontId="11" fillId="16" borderId="218" applyNumberFormat="0" applyAlignment="0" applyProtection="0"/>
    <xf numFmtId="0" fontId="88" fillId="0" borderId="221" applyBorder="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1" fillId="16"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18" fillId="7" borderId="218" applyNumberFormat="0" applyAlignment="0" applyProtection="0"/>
    <xf numFmtId="0" fontId="88" fillId="0" borderId="221" applyBorder="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4" fillId="18" borderId="219" applyNumberFormat="0" applyFont="0" applyAlignment="0" applyProtection="0"/>
    <xf numFmtId="0" fontId="18" fillId="7" borderId="208" applyNumberFormat="0" applyAlignment="0" applyProtection="0"/>
    <xf numFmtId="0" fontId="88" fillId="0" borderId="216" applyBorder="0"/>
    <xf numFmtId="0" fontId="18" fillId="7" borderId="218" applyNumberFormat="0" applyAlignment="0" applyProtection="0"/>
    <xf numFmtId="0" fontId="18" fillId="7" borderId="213" applyNumberFormat="0" applyAlignment="0" applyProtection="0"/>
    <xf numFmtId="0" fontId="11" fillId="16" borderId="218" applyNumberFormat="0" applyAlignment="0" applyProtection="0"/>
    <xf numFmtId="0" fontId="11" fillId="16" borderId="218" applyNumberFormat="0" applyAlignment="0" applyProtection="0"/>
    <xf numFmtId="0" fontId="88" fillId="0" borderId="216" applyBorder="0"/>
    <xf numFmtId="0" fontId="88" fillId="0" borderId="221" applyBorder="0"/>
    <xf numFmtId="0" fontId="88" fillId="0" borderId="216" applyBorder="0"/>
    <xf numFmtId="0" fontId="88" fillId="0" borderId="221" applyBorder="0"/>
    <xf numFmtId="0" fontId="88" fillId="0" borderId="22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18" applyNumberFormat="0" applyAlignment="0" applyProtection="0"/>
    <xf numFmtId="0" fontId="88" fillId="0" borderId="221" applyBorder="0"/>
    <xf numFmtId="0" fontId="4" fillId="18" borderId="214" applyNumberFormat="0" applyFont="0" applyAlignment="0" applyProtection="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88" fillId="0" borderId="221" applyBorder="0"/>
    <xf numFmtId="0" fontId="2" fillId="0" borderId="222" applyNumberFormat="0" applyFill="0" applyAlignment="0" applyProtection="0"/>
    <xf numFmtId="0" fontId="88" fillId="0" borderId="221" applyBorder="0"/>
    <xf numFmtId="0" fontId="88" fillId="0" borderId="221" applyBorder="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2" fillId="0" borderId="212" applyNumberFormat="0" applyFill="0" applyAlignment="0" applyProtection="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4" fillId="18" borderId="209" applyNumberFormat="0" applyFont="0" applyAlignment="0" applyProtection="0"/>
    <xf numFmtId="0" fontId="11" fillId="16"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18" fillId="7" borderId="218" applyNumberFormat="0" applyAlignment="0" applyProtection="0"/>
    <xf numFmtId="0" fontId="11" fillId="16" borderId="213" applyNumberFormat="0" applyAlignment="0" applyProtection="0"/>
    <xf numFmtId="0" fontId="88" fillId="0" borderId="216" applyBorder="0"/>
    <xf numFmtId="0" fontId="2" fillId="0" borderId="222" applyNumberFormat="0" applyFill="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2" fillId="0" borderId="217" applyNumberFormat="0" applyFill="0" applyAlignment="0" applyProtection="0"/>
    <xf numFmtId="0" fontId="88" fillId="0" borderId="216" applyBorder="0"/>
    <xf numFmtId="0" fontId="21" fillId="16" borderId="215"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16" applyBorder="0"/>
    <xf numFmtId="0" fontId="18" fillId="7" borderId="218" applyNumberFormat="0" applyAlignment="0" applyProtection="0"/>
    <xf numFmtId="0" fontId="11" fillId="16" borderId="218" applyNumberFormat="0" applyAlignment="0" applyProtection="0"/>
    <xf numFmtId="0" fontId="18" fillId="7" borderId="208" applyNumberFormat="0" applyAlignment="0" applyProtection="0"/>
    <xf numFmtId="0" fontId="11" fillId="16" borderId="208" applyNumberFormat="0" applyAlignment="0" applyProtection="0"/>
    <xf numFmtId="0" fontId="2" fillId="0" borderId="212" applyNumberFormat="0" applyFill="0" applyAlignment="0" applyProtection="0"/>
    <xf numFmtId="0" fontId="11" fillId="16"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18" fillId="7" borderId="218" applyNumberFormat="0" applyAlignment="0" applyProtection="0"/>
    <xf numFmtId="0" fontId="88" fillId="0" borderId="216" applyBorder="0"/>
    <xf numFmtId="0" fontId="88" fillId="0" borderId="221" applyBorder="0"/>
    <xf numFmtId="0" fontId="4" fillId="18" borderId="214" applyNumberFormat="0" applyFont="0" applyAlignment="0" applyProtection="0"/>
    <xf numFmtId="0" fontId="88" fillId="0" borderId="216" applyBorder="0"/>
    <xf numFmtId="0" fontId="88" fillId="0" borderId="216" applyBorder="0"/>
    <xf numFmtId="0" fontId="18" fillId="7" borderId="213" applyNumberFormat="0" applyAlignment="0" applyProtection="0"/>
    <xf numFmtId="0" fontId="88" fillId="0" borderId="216" applyBorder="0"/>
    <xf numFmtId="0" fontId="4" fillId="18" borderId="219" applyNumberFormat="0" applyFont="0" applyAlignment="0" applyProtection="0"/>
    <xf numFmtId="0" fontId="11" fillId="16" borderId="218" applyNumberFormat="0" applyAlignment="0" applyProtection="0"/>
    <xf numFmtId="0" fontId="88" fillId="0" borderId="216" applyBorder="0"/>
    <xf numFmtId="0" fontId="88" fillId="0" borderId="221" applyBorder="0"/>
    <xf numFmtId="0" fontId="11" fillId="16" borderId="213" applyNumberFormat="0" applyAlignment="0" applyProtection="0"/>
    <xf numFmtId="0" fontId="21" fillId="16" borderId="215" applyNumberFormat="0" applyAlignment="0" applyProtection="0"/>
    <xf numFmtId="0" fontId="11" fillId="16" borderId="213" applyNumberFormat="0" applyAlignment="0" applyProtection="0"/>
    <xf numFmtId="0" fontId="11" fillId="16" borderId="218" applyNumberFormat="0" applyAlignment="0" applyProtection="0"/>
    <xf numFmtId="0" fontId="88" fillId="0" borderId="221" applyBorder="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21" fillId="16" borderId="215" applyNumberFormat="0" applyAlignment="0" applyProtection="0"/>
    <xf numFmtId="0" fontId="11" fillId="16" borderId="218" applyNumberFormat="0" applyAlignment="0" applyProtection="0"/>
    <xf numFmtId="0" fontId="18" fillId="7" borderId="213" applyNumberFormat="0" applyAlignment="0" applyProtection="0"/>
    <xf numFmtId="0" fontId="11" fillId="16" borderId="218" applyNumberFormat="0" applyAlignment="0" applyProtection="0"/>
    <xf numFmtId="0" fontId="88" fillId="0" borderId="216" applyBorder="0"/>
    <xf numFmtId="0" fontId="88" fillId="0" borderId="216" applyBorder="0"/>
    <xf numFmtId="0" fontId="11" fillId="16" borderId="218" applyNumberFormat="0" applyAlignment="0" applyProtection="0"/>
    <xf numFmtId="0" fontId="11" fillId="16" borderId="218" applyNumberFormat="0" applyAlignment="0" applyProtection="0"/>
    <xf numFmtId="0" fontId="18" fillId="7" borderId="213" applyNumberFormat="0" applyAlignment="0" applyProtection="0"/>
    <xf numFmtId="0" fontId="18" fillId="7" borderId="218" applyNumberFormat="0" applyAlignment="0" applyProtection="0"/>
    <xf numFmtId="0" fontId="88" fillId="0" borderId="216" applyBorder="0"/>
    <xf numFmtId="0" fontId="11" fillId="16" borderId="218" applyNumberFormat="0" applyAlignment="0" applyProtection="0"/>
    <xf numFmtId="0" fontId="88" fillId="0" borderId="216" applyBorder="0"/>
    <xf numFmtId="0" fontId="18" fillId="7" borderId="218" applyNumberFormat="0" applyAlignment="0" applyProtection="0"/>
    <xf numFmtId="0" fontId="2" fillId="0" borderId="217" applyNumberFormat="0" applyFill="0" applyAlignment="0" applyProtection="0"/>
    <xf numFmtId="0" fontId="21" fillId="16" borderId="215" applyNumberFormat="0" applyAlignment="0" applyProtection="0"/>
    <xf numFmtId="0" fontId="4" fillId="18" borderId="214" applyNumberFormat="0" applyFont="0" applyAlignment="0" applyProtection="0"/>
    <xf numFmtId="0" fontId="11" fillId="16" borderId="218" applyNumberFormat="0" applyAlignment="0" applyProtection="0"/>
    <xf numFmtId="0" fontId="11" fillId="16" borderId="218" applyNumberFormat="0" applyAlignment="0" applyProtection="0"/>
    <xf numFmtId="0" fontId="88" fillId="0" borderId="216" applyBorder="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88" fillId="0" borderId="221" applyBorder="0"/>
    <xf numFmtId="0" fontId="21" fillId="16" borderId="215"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16" applyBorder="0"/>
    <xf numFmtId="0" fontId="18" fillId="7" borderId="218" applyNumberFormat="0" applyAlignment="0" applyProtection="0"/>
    <xf numFmtId="0" fontId="21" fillId="16" borderId="215" applyNumberFormat="0" applyAlignment="0" applyProtection="0"/>
    <xf numFmtId="0" fontId="18" fillId="7" borderId="213" applyNumberFormat="0" applyAlignment="0" applyProtection="0"/>
    <xf numFmtId="0" fontId="11" fillId="16" borderId="218" applyNumberFormat="0" applyAlignment="0" applyProtection="0"/>
    <xf numFmtId="0" fontId="11" fillId="16" borderId="213" applyNumberFormat="0" applyAlignment="0" applyProtection="0"/>
    <xf numFmtId="0" fontId="4" fillId="18" borderId="214" applyNumberFormat="0" applyFont="0" applyAlignment="0" applyProtection="0"/>
    <xf numFmtId="0" fontId="18" fillId="7" borderId="208" applyNumberFormat="0" applyAlignment="0" applyProtection="0"/>
    <xf numFmtId="0" fontId="18" fillId="7" borderId="208"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21" applyBorder="0"/>
    <xf numFmtId="0" fontId="88" fillId="0" borderId="216" applyBorder="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88" fillId="0" borderId="216" applyBorder="0"/>
    <xf numFmtId="0" fontId="88" fillId="0" borderId="221" applyBorder="0"/>
    <xf numFmtId="0" fontId="18" fillId="7" borderId="218" applyNumberFormat="0" applyAlignment="0" applyProtection="0"/>
    <xf numFmtId="0" fontId="4" fillId="18" borderId="219" applyNumberFormat="0" applyFont="0" applyAlignment="0" applyProtection="0"/>
    <xf numFmtId="0" fontId="18" fillId="7" borderId="213" applyNumberFormat="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2" fillId="0" borderId="212" applyNumberFormat="0" applyFill="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88" fillId="0" borderId="221" applyBorder="0"/>
    <xf numFmtId="0" fontId="11" fillId="16" borderId="218" applyNumberFormat="0" applyAlignment="0" applyProtection="0"/>
    <xf numFmtId="0" fontId="88" fillId="0" borderId="216" applyBorder="0"/>
    <xf numFmtId="0" fontId="11" fillId="16" borderId="213" applyNumberFormat="0" applyAlignment="0" applyProtection="0"/>
    <xf numFmtId="0" fontId="4" fillId="18" borderId="219" applyNumberFormat="0" applyFont="0" applyAlignment="0" applyProtection="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18" fillId="7" borderId="213" applyNumberFormat="0" applyAlignment="0" applyProtection="0"/>
    <xf numFmtId="0" fontId="4" fillId="18" borderId="219" applyNumberFormat="0" applyFon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2" fillId="0" borderId="212" applyNumberFormat="0" applyFill="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88" fillId="0" borderId="221" applyBorder="0"/>
    <xf numFmtId="0" fontId="88" fillId="0" borderId="211" applyBorder="0"/>
    <xf numFmtId="0" fontId="88" fillId="0" borderId="221" applyBorder="0"/>
    <xf numFmtId="0" fontId="88" fillId="0" borderId="216" applyBorder="0"/>
    <xf numFmtId="0" fontId="88" fillId="0" borderId="216" applyBorder="0"/>
    <xf numFmtId="0" fontId="88" fillId="0" borderId="221" applyBorder="0"/>
    <xf numFmtId="0" fontId="88" fillId="0" borderId="221" applyBorder="0"/>
    <xf numFmtId="0" fontId="88" fillId="0" borderId="216" applyBorder="0"/>
    <xf numFmtId="0" fontId="18" fillId="7" borderId="213" applyNumberFormat="0" applyAlignment="0" applyProtection="0"/>
    <xf numFmtId="0" fontId="18" fillId="7" borderId="213" applyNumberFormat="0" applyAlignment="0" applyProtection="0"/>
    <xf numFmtId="0" fontId="88" fillId="0" borderId="216" applyBorder="0"/>
    <xf numFmtId="0" fontId="4" fillId="18" borderId="219" applyNumberFormat="0" applyFon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2" fillId="0" borderId="222" applyNumberFormat="0" applyFill="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11" applyBorder="0"/>
    <xf numFmtId="0" fontId="11" fillId="16"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2" fillId="0" borderId="212" applyNumberFormat="0" applyFill="0" applyAlignment="0" applyProtection="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21" applyBorder="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2" fillId="0" borderId="212" applyNumberFormat="0" applyFill="0" applyAlignment="0" applyProtection="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2" fillId="0" borderId="212" applyNumberFormat="0" applyFill="0" applyAlignment="0" applyProtection="0"/>
    <xf numFmtId="0" fontId="18" fillId="7" borderId="208" applyNumberFormat="0" applyAlignment="0" applyProtection="0"/>
    <xf numFmtId="0" fontId="88" fillId="0" borderId="221" applyBorder="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21" applyBorder="0"/>
    <xf numFmtId="0" fontId="21" fillId="16" borderId="215" applyNumberFormat="0" applyAlignment="0" applyProtection="0"/>
    <xf numFmtId="0" fontId="11" fillId="16" borderId="213" applyNumberFormat="0" applyAlignment="0" applyProtection="0"/>
    <xf numFmtId="0" fontId="4" fillId="18" borderId="219" applyNumberFormat="0" applyFont="0" applyAlignment="0" applyProtection="0"/>
    <xf numFmtId="0" fontId="88" fillId="0" borderId="221" applyBorder="0"/>
    <xf numFmtId="0" fontId="4" fillId="18" borderId="219" applyNumberFormat="0" applyFont="0" applyAlignment="0" applyProtection="0"/>
    <xf numFmtId="0" fontId="88" fillId="0" borderId="221" applyBorder="0"/>
    <xf numFmtId="0" fontId="18" fillId="7" borderId="218" applyNumberFormat="0" applyAlignment="0" applyProtection="0"/>
    <xf numFmtId="0" fontId="88" fillId="0" borderId="216" applyBorder="0"/>
    <xf numFmtId="0" fontId="11" fillId="16" borderId="213" applyNumberFormat="0" applyAlignment="0" applyProtection="0"/>
    <xf numFmtId="0" fontId="11" fillId="16" borderId="218" applyNumberFormat="0" applyAlignment="0" applyProtection="0"/>
    <xf numFmtId="0" fontId="88" fillId="0" borderId="216" applyBorder="0"/>
    <xf numFmtId="0" fontId="88" fillId="0" borderId="221" applyBorder="0"/>
    <xf numFmtId="0" fontId="18" fillId="7" borderId="213" applyNumberFormat="0" applyAlignment="0" applyProtection="0"/>
    <xf numFmtId="0" fontId="4" fillId="18" borderId="214" applyNumberFormat="0" applyFont="0" applyAlignment="0" applyProtection="0"/>
    <xf numFmtId="0" fontId="18" fillId="7" borderId="213"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11" fillId="16" borderId="208" applyNumberFormat="0" applyAlignment="0" applyProtection="0"/>
    <xf numFmtId="0" fontId="21" fillId="16" borderId="210" applyNumberFormat="0" applyAlignment="0" applyProtection="0"/>
    <xf numFmtId="0" fontId="11" fillId="16" borderId="218" applyNumberFormat="0" applyAlignment="0" applyProtection="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11" fillId="16" borderId="218" applyNumberFormat="0" applyAlignment="0" applyProtection="0"/>
    <xf numFmtId="0" fontId="18" fillId="7" borderId="213" applyNumberFormat="0" applyAlignment="0" applyProtection="0"/>
    <xf numFmtId="0" fontId="2" fillId="0" borderId="217" applyNumberFormat="0" applyFill="0" applyAlignment="0" applyProtection="0"/>
    <xf numFmtId="0" fontId="4" fillId="18" borderId="214" applyNumberFormat="0" applyFont="0" applyAlignment="0" applyProtection="0"/>
    <xf numFmtId="0" fontId="11" fillId="16"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88" fillId="0" borderId="221" applyBorder="0"/>
    <xf numFmtId="0" fontId="18" fillId="7"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18" fillId="7" borderId="218" applyNumberFormat="0" applyAlignment="0" applyProtection="0"/>
    <xf numFmtId="0" fontId="4" fillId="18" borderId="219" applyNumberFormat="0" applyFont="0" applyAlignment="0" applyProtection="0"/>
    <xf numFmtId="0" fontId="88" fillId="0" borderId="216" applyBorder="0"/>
    <xf numFmtId="0" fontId="88" fillId="0" borderId="216" applyBorder="0"/>
    <xf numFmtId="0" fontId="88" fillId="0" borderId="216" applyBorder="0"/>
    <xf numFmtId="0" fontId="21" fillId="16" borderId="215" applyNumberFormat="0" applyAlignment="0" applyProtection="0"/>
    <xf numFmtId="0" fontId="11" fillId="16" borderId="218" applyNumberFormat="0" applyAlignment="0" applyProtection="0"/>
    <xf numFmtId="0" fontId="88" fillId="0" borderId="216" applyBorder="0"/>
    <xf numFmtId="0" fontId="18" fillId="7" borderId="213" applyNumberFormat="0" applyAlignment="0" applyProtection="0"/>
    <xf numFmtId="0" fontId="88" fillId="0" borderId="216" applyBorder="0"/>
    <xf numFmtId="0" fontId="18" fillId="7" borderId="213" applyNumberFormat="0" applyAlignment="0" applyProtection="0"/>
    <xf numFmtId="0" fontId="18" fillId="7" borderId="218"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21" fillId="16" borderId="215" applyNumberFormat="0" applyAlignment="0" applyProtection="0"/>
    <xf numFmtId="0" fontId="88" fillId="0" borderId="216" applyBorder="0"/>
    <xf numFmtId="0" fontId="2" fillId="0" borderId="222" applyNumberFormat="0" applyFill="0" applyAlignment="0" applyProtection="0"/>
    <xf numFmtId="0" fontId="4" fillId="18" borderId="219" applyNumberFormat="0" applyFont="0" applyAlignment="0" applyProtection="0"/>
    <xf numFmtId="0" fontId="18" fillId="7" borderId="213" applyNumberFormat="0" applyAlignment="0" applyProtection="0"/>
    <xf numFmtId="0" fontId="88" fillId="0" borderId="221" applyBorder="0"/>
    <xf numFmtId="0" fontId="88" fillId="0" borderId="221" applyBorder="0"/>
    <xf numFmtId="0" fontId="18" fillId="7" borderId="218" applyNumberFormat="0" applyAlignment="0" applyProtection="0"/>
    <xf numFmtId="0" fontId="88" fillId="0" borderId="221" applyBorder="0"/>
    <xf numFmtId="0" fontId="88" fillId="0" borderId="216" applyBorder="0"/>
    <xf numFmtId="0" fontId="88" fillId="0" borderId="216" applyBorder="0"/>
    <xf numFmtId="0" fontId="4" fillId="18" borderId="214" applyNumberFormat="0" applyFont="0" applyAlignment="0" applyProtection="0"/>
    <xf numFmtId="0" fontId="18" fillId="7" borderId="213" applyNumberFormat="0" applyAlignment="0" applyProtection="0"/>
    <xf numFmtId="0" fontId="88" fillId="0" borderId="221" applyBorder="0"/>
    <xf numFmtId="0" fontId="11" fillId="16" borderId="218" applyNumberForma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11" fillId="16" borderId="213" applyNumberFormat="0" applyAlignment="0" applyProtection="0"/>
    <xf numFmtId="0" fontId="18" fillId="7" borderId="218" applyNumberFormat="0" applyAlignment="0" applyProtection="0"/>
    <xf numFmtId="0" fontId="18" fillId="7" borderId="213" applyNumberFormat="0" applyAlignment="0" applyProtection="0"/>
    <xf numFmtId="0" fontId="11" fillId="16" borderId="213" applyNumberFormat="0" applyAlignment="0" applyProtection="0"/>
    <xf numFmtId="0" fontId="11" fillId="16" borderId="218" applyNumberFormat="0" applyAlignment="0" applyProtection="0"/>
    <xf numFmtId="0" fontId="88" fillId="0" borderId="211" applyBorder="0"/>
    <xf numFmtId="0" fontId="18" fillId="7" borderId="213" applyNumberFormat="0" applyAlignment="0" applyProtection="0"/>
    <xf numFmtId="0" fontId="88" fillId="0" borderId="221" applyBorder="0"/>
    <xf numFmtId="0" fontId="21" fillId="16" borderId="215" applyNumberFormat="0" applyAlignment="0" applyProtection="0"/>
    <xf numFmtId="0" fontId="88" fillId="0" borderId="221" applyBorder="0"/>
    <xf numFmtId="0" fontId="88" fillId="0" borderId="216" applyBorder="0"/>
    <xf numFmtId="0" fontId="21" fillId="16" borderId="215" applyNumberFormat="0" applyAlignment="0" applyProtection="0"/>
    <xf numFmtId="0" fontId="88" fillId="0" borderId="216" applyBorder="0"/>
    <xf numFmtId="0" fontId="11" fillId="16" borderId="218" applyNumberFormat="0" applyAlignment="0" applyProtection="0"/>
    <xf numFmtId="0" fontId="88" fillId="0" borderId="221" applyBorder="0"/>
    <xf numFmtId="0" fontId="88" fillId="0" borderId="216" applyBorder="0"/>
    <xf numFmtId="0" fontId="88" fillId="0" borderId="216" applyBorder="0"/>
    <xf numFmtId="0" fontId="11" fillId="16" borderId="218" applyNumberFormat="0" applyAlignment="0" applyProtection="0"/>
    <xf numFmtId="0" fontId="18" fillId="7" borderId="213" applyNumberFormat="0" applyAlignment="0" applyProtection="0"/>
    <xf numFmtId="0" fontId="11" fillId="16" borderId="218" applyNumberFormat="0" applyAlignment="0" applyProtection="0"/>
    <xf numFmtId="0" fontId="11" fillId="16" borderId="213" applyNumberFormat="0" applyAlignment="0" applyProtection="0"/>
    <xf numFmtId="0" fontId="88" fillId="0" borderId="221" applyBorder="0"/>
    <xf numFmtId="0" fontId="18" fillId="7" borderId="218" applyNumberFormat="0" applyAlignment="0" applyProtection="0"/>
    <xf numFmtId="0" fontId="21" fillId="16" borderId="205" applyNumberFormat="0" applyAlignment="0" applyProtection="0"/>
    <xf numFmtId="0" fontId="11" fillId="16" borderId="218" applyNumberFormat="0" applyAlignment="0" applyProtection="0"/>
    <xf numFmtId="0" fontId="21" fillId="16" borderId="205" applyNumberFormat="0" applyAlignment="0" applyProtection="0"/>
    <xf numFmtId="0" fontId="18" fillId="7" borderId="203" applyNumberFormat="0" applyAlignment="0" applyProtection="0"/>
    <xf numFmtId="0" fontId="21" fillId="16" borderId="205" applyNumberFormat="0" applyAlignment="0" applyProtection="0"/>
    <xf numFmtId="0" fontId="88" fillId="0" borderId="206" applyBorder="0"/>
    <xf numFmtId="0" fontId="18" fillId="7" borderId="218" applyNumberFormat="0" applyAlignment="0" applyProtection="0"/>
    <xf numFmtId="0" fontId="4" fillId="18" borderId="219" applyNumberFormat="0" applyFont="0" applyAlignment="0" applyProtection="0"/>
    <xf numFmtId="0" fontId="88" fillId="0" borderId="206" applyBorder="0"/>
    <xf numFmtId="0" fontId="4" fillId="18" borderId="204" applyNumberFormat="0" applyFont="0" applyAlignment="0" applyProtection="0"/>
    <xf numFmtId="0" fontId="2" fillId="0" borderId="222" applyNumberFormat="0" applyFill="0" applyAlignment="0" applyProtection="0"/>
    <xf numFmtId="0" fontId="2" fillId="0" borderId="207" applyNumberFormat="0" applyFill="0" applyAlignment="0" applyProtection="0"/>
    <xf numFmtId="0" fontId="4" fillId="18" borderId="219" applyNumberFormat="0" applyFont="0" applyAlignment="0" applyProtection="0"/>
    <xf numFmtId="0" fontId="4" fillId="18" borderId="219" applyNumberFormat="0" applyFont="0" applyAlignment="0" applyProtection="0"/>
    <xf numFmtId="0" fontId="18" fillId="7" borderId="203" applyNumberFormat="0" applyAlignment="0" applyProtection="0"/>
    <xf numFmtId="0" fontId="88" fillId="0" borderId="206" applyBorder="0"/>
    <xf numFmtId="0" fontId="21" fillId="16" borderId="205" applyNumberFormat="0" applyAlignment="0" applyProtection="0"/>
    <xf numFmtId="0" fontId="11" fillId="16"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5"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5"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5"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5" applyNumberFormat="0" applyAlignment="0" applyProtection="0"/>
    <xf numFmtId="0" fontId="18" fillId="7" borderId="21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18" applyNumberFormat="0" applyAlignment="0" applyProtection="0"/>
    <xf numFmtId="0" fontId="4" fillId="18" borderId="204" applyNumberFormat="0" applyFont="0" applyAlignment="0" applyProtection="0"/>
    <xf numFmtId="0" fontId="21" fillId="16" borderId="205" applyNumberFormat="0" applyAlignment="0" applyProtection="0"/>
    <xf numFmtId="0" fontId="88" fillId="0" borderId="211" applyBorder="0"/>
    <xf numFmtId="0" fontId="88" fillId="0" borderId="211" applyBorder="0"/>
    <xf numFmtId="0" fontId="11" fillId="16" borderId="203" applyNumberFormat="0" applyAlignment="0" applyProtection="0"/>
    <xf numFmtId="0" fontId="18" fillId="7" borderId="203" applyNumberFormat="0" applyAlignment="0" applyProtection="0"/>
    <xf numFmtId="0" fontId="18" fillId="7" borderId="218" applyNumberFormat="0" applyAlignment="0" applyProtection="0"/>
    <xf numFmtId="0" fontId="4" fillId="18" borderId="219" applyNumberFormat="0" applyFont="0" applyAlignment="0" applyProtection="0"/>
    <xf numFmtId="0" fontId="4" fillId="18" borderId="219" applyNumberFormat="0" applyFont="0" applyAlignment="0" applyProtection="0"/>
    <xf numFmtId="0" fontId="88" fillId="0" borderId="216" applyBorder="0"/>
    <xf numFmtId="0" fontId="18" fillId="7" borderId="213" applyNumberFormat="0" applyAlignment="0" applyProtection="0"/>
    <xf numFmtId="0" fontId="2" fillId="0" borderId="217" applyNumberFormat="0" applyFill="0" applyAlignment="0" applyProtection="0"/>
    <xf numFmtId="0" fontId="88" fillId="0" borderId="216" applyBorder="0"/>
    <xf numFmtId="0" fontId="18" fillId="7" borderId="213" applyNumberFormat="0" applyAlignment="0" applyProtection="0"/>
    <xf numFmtId="0" fontId="88" fillId="0" borderId="216" applyBorder="0"/>
    <xf numFmtId="0" fontId="88" fillId="0" borderId="216" applyBorder="0"/>
    <xf numFmtId="0" fontId="88" fillId="0" borderId="221" applyBorder="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21" applyBorder="0"/>
    <xf numFmtId="0" fontId="88" fillId="0" borderId="216" applyBorder="0"/>
    <xf numFmtId="0" fontId="11" fillId="16" borderId="213" applyNumberFormat="0" applyAlignment="0" applyProtection="0"/>
    <xf numFmtId="0" fontId="88" fillId="0" borderId="216" applyBorder="0"/>
    <xf numFmtId="0" fontId="88" fillId="0" borderId="216" applyBorder="0"/>
    <xf numFmtId="0" fontId="18" fillId="7" borderId="218" applyNumberFormat="0" applyAlignment="0" applyProtection="0"/>
    <xf numFmtId="0" fontId="21" fillId="16" borderId="215" applyNumberFormat="0" applyAlignment="0" applyProtection="0"/>
    <xf numFmtId="0" fontId="18" fillId="7" borderId="213" applyNumberFormat="0" applyAlignment="0" applyProtection="0"/>
    <xf numFmtId="0" fontId="21" fillId="16" borderId="215" applyNumberFormat="0" applyAlignment="0" applyProtection="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21" fillId="16" borderId="215" applyNumberFormat="0" applyAlignment="0" applyProtection="0"/>
    <xf numFmtId="0" fontId="11" fillId="16" borderId="218" applyNumberFormat="0" applyAlignment="0" applyProtection="0"/>
    <xf numFmtId="0" fontId="21" fillId="16" borderId="215" applyNumberFormat="0" applyAlignment="0" applyProtection="0"/>
    <xf numFmtId="0" fontId="4" fillId="18" borderId="204" applyNumberFormat="0" applyFont="0" applyAlignment="0" applyProtection="0"/>
    <xf numFmtId="0" fontId="21" fillId="16" borderId="205" applyNumberFormat="0" applyAlignment="0" applyProtection="0"/>
    <xf numFmtId="0" fontId="88" fillId="0" borderId="221" applyBorder="0"/>
    <xf numFmtId="0" fontId="4" fillId="18" borderId="219" applyNumberFormat="0" applyFont="0" applyAlignment="0" applyProtection="0"/>
    <xf numFmtId="0" fontId="11" fillId="16" borderId="208" applyNumberFormat="0" applyAlignment="0" applyProtection="0"/>
    <xf numFmtId="0" fontId="88" fillId="0" borderId="211" applyBorder="0"/>
    <xf numFmtId="0" fontId="88" fillId="0" borderId="216" applyBorder="0"/>
    <xf numFmtId="0" fontId="2" fillId="0" borderId="222" applyNumberFormat="0" applyFill="0" applyAlignment="0" applyProtection="0"/>
    <xf numFmtId="0" fontId="18" fillId="7" borderId="208" applyNumberFormat="0" applyAlignment="0" applyProtection="0"/>
    <xf numFmtId="0" fontId="2" fillId="0" borderId="212" applyNumberFormat="0" applyFill="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88" fillId="0" borderId="216" applyBorder="0"/>
    <xf numFmtId="0" fontId="18" fillId="7" borderId="218" applyNumberFormat="0" applyAlignment="0" applyProtection="0"/>
    <xf numFmtId="0" fontId="11" fillId="16" borderId="218" applyNumberFormat="0" applyAlignment="0" applyProtection="0"/>
    <xf numFmtId="0" fontId="18" fillId="7" borderId="208" applyNumberFormat="0" applyAlignment="0" applyProtection="0"/>
    <xf numFmtId="0" fontId="88" fillId="0" borderId="216" applyBorder="0"/>
    <xf numFmtId="0" fontId="11" fillId="16" borderId="218" applyNumberFormat="0" applyAlignment="0" applyProtection="0"/>
    <xf numFmtId="0" fontId="18" fillId="7" borderId="218" applyNumberFormat="0" applyAlignment="0" applyProtection="0"/>
    <xf numFmtId="0" fontId="18" fillId="7" borderId="213" applyNumberFormat="0" applyAlignment="0" applyProtection="0"/>
    <xf numFmtId="0" fontId="18" fillId="7" borderId="213"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11" fillId="16" borderId="218" applyNumberFormat="0" applyAlignment="0" applyProtection="0"/>
    <xf numFmtId="0" fontId="88" fillId="0" borderId="216" applyBorder="0"/>
    <xf numFmtId="0" fontId="11" fillId="16" borderId="208" applyNumberFormat="0" applyAlignment="0" applyProtection="0"/>
    <xf numFmtId="0" fontId="11" fillId="16" borderId="218" applyNumberFormat="0" applyAlignment="0" applyProtection="0"/>
    <xf numFmtId="0" fontId="88" fillId="0" borderId="22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21" fillId="16" borderId="220" applyNumberFormat="0" applyAlignment="0" applyProtection="0"/>
    <xf numFmtId="0" fontId="88" fillId="0" borderId="221" applyBorder="0"/>
    <xf numFmtId="0" fontId="18" fillId="7" borderId="213" applyNumberFormat="0" applyAlignment="0" applyProtection="0"/>
    <xf numFmtId="0" fontId="18" fillId="7" borderId="218" applyNumberFormat="0" applyAlignment="0" applyProtection="0"/>
    <xf numFmtId="0" fontId="2" fillId="0" borderId="217" applyNumberFormat="0" applyFill="0" applyAlignment="0" applyProtection="0"/>
    <xf numFmtId="0" fontId="18" fillId="7" borderId="218" applyNumberFormat="0" applyAlignment="0" applyProtection="0"/>
    <xf numFmtId="0" fontId="18" fillId="7" borderId="218" applyNumberFormat="0" applyAlignment="0" applyProtection="0"/>
    <xf numFmtId="0" fontId="21" fillId="16" borderId="215" applyNumberFormat="0" applyAlignment="0" applyProtection="0"/>
    <xf numFmtId="0" fontId="88" fillId="0" borderId="221" applyBorder="0"/>
    <xf numFmtId="0" fontId="18" fillId="7" borderId="213" applyNumberFormat="0" applyAlignment="0" applyProtection="0"/>
    <xf numFmtId="0" fontId="11" fillId="16" borderId="218" applyNumberFormat="0" applyAlignment="0" applyProtection="0"/>
    <xf numFmtId="0" fontId="4" fillId="18" borderId="214" applyNumberFormat="0" applyFont="0" applyAlignment="0" applyProtection="0"/>
    <xf numFmtId="0" fontId="88" fillId="0" borderId="216" applyBorder="0"/>
    <xf numFmtId="0" fontId="18" fillId="7" borderId="218" applyNumberFormat="0" applyAlignment="0" applyProtection="0"/>
    <xf numFmtId="0" fontId="88" fillId="0" borderId="221" applyBorder="0"/>
    <xf numFmtId="0" fontId="88" fillId="0" borderId="221" applyBorder="0"/>
    <xf numFmtId="0" fontId="21" fillId="16" borderId="215" applyNumberFormat="0" applyAlignment="0" applyProtection="0"/>
    <xf numFmtId="0" fontId="88" fillId="0" borderId="221" applyBorder="0"/>
    <xf numFmtId="0" fontId="4" fillId="18" borderId="214" applyNumberFormat="0" applyFont="0" applyAlignment="0" applyProtection="0"/>
    <xf numFmtId="0" fontId="18" fillId="7" borderId="208" applyNumberFormat="0" applyAlignment="0" applyProtection="0"/>
    <xf numFmtId="0" fontId="4" fillId="0" borderId="0"/>
    <xf numFmtId="0" fontId="11" fillId="16" borderId="213" applyNumberFormat="0" applyAlignment="0" applyProtection="0"/>
    <xf numFmtId="0" fontId="11" fillId="16" borderId="208" applyNumberFormat="0" applyAlignment="0" applyProtection="0"/>
    <xf numFmtId="0" fontId="88" fillId="0" borderId="216" applyBorder="0"/>
    <xf numFmtId="0" fontId="88" fillId="0" borderId="211" applyBorder="0"/>
    <xf numFmtId="0" fontId="88" fillId="0" borderId="211" applyBorder="0"/>
    <xf numFmtId="0" fontId="88" fillId="0" borderId="216" applyBorder="0"/>
    <xf numFmtId="0" fontId="11" fillId="16" borderId="208" applyNumberFormat="0" applyAlignment="0" applyProtection="0"/>
    <xf numFmtId="0" fontId="18" fillId="7" borderId="21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18" applyNumberFormat="0" applyAlignment="0" applyProtection="0"/>
    <xf numFmtId="0" fontId="88" fillId="0" borderId="211" applyBorder="0"/>
    <xf numFmtId="0" fontId="88" fillId="0" borderId="211" applyBorder="0"/>
    <xf numFmtId="0" fontId="21" fillId="16" borderId="220" applyNumberFormat="0" applyAlignment="0" applyProtection="0"/>
    <xf numFmtId="0" fontId="88" fillId="0" borderId="221" applyBorder="0"/>
    <xf numFmtId="0" fontId="88" fillId="0" borderId="221" applyBorder="0"/>
    <xf numFmtId="0" fontId="18" fillId="7" borderId="208" applyNumberFormat="0" applyAlignment="0" applyProtection="0"/>
    <xf numFmtId="0" fontId="4" fillId="18" borderId="209" applyNumberFormat="0" applyFont="0" applyAlignment="0" applyProtection="0"/>
    <xf numFmtId="0" fontId="11" fillId="16" borderId="218" applyNumberFormat="0" applyAlignment="0" applyProtection="0"/>
    <xf numFmtId="0" fontId="11" fillId="16" borderId="208" applyNumberFormat="0" applyAlignment="0" applyProtection="0"/>
    <xf numFmtId="0" fontId="2" fillId="0" borderId="222" applyNumberFormat="0" applyFill="0" applyAlignment="0" applyProtection="0"/>
    <xf numFmtId="0" fontId="88" fillId="0" borderId="216" applyBorder="0"/>
    <xf numFmtId="0" fontId="88" fillId="0" borderId="221" applyBorder="0"/>
    <xf numFmtId="0" fontId="88" fillId="0" borderId="221" applyBorder="0"/>
    <xf numFmtId="0" fontId="88" fillId="0" borderId="221" applyBorder="0"/>
    <xf numFmtId="0" fontId="4" fillId="18" borderId="209" applyNumberFormat="0" applyFont="0" applyAlignment="0" applyProtection="0"/>
    <xf numFmtId="0" fontId="88" fillId="0" borderId="211" applyBorder="0"/>
    <xf numFmtId="0" fontId="18" fillId="7" borderId="208" applyNumberFormat="0" applyAlignment="0" applyProtection="0"/>
    <xf numFmtId="0" fontId="88" fillId="0" borderId="221" applyBorder="0"/>
    <xf numFmtId="0" fontId="88" fillId="0" borderId="221" applyBorder="0"/>
    <xf numFmtId="0" fontId="21" fillId="16" borderId="220" applyNumberFormat="0" applyAlignment="0" applyProtection="0"/>
    <xf numFmtId="0" fontId="88" fillId="0" borderId="221" applyBorder="0"/>
    <xf numFmtId="0" fontId="21" fillId="16" borderId="215" applyNumberFormat="0" applyAlignment="0" applyProtection="0"/>
    <xf numFmtId="0" fontId="18" fillId="7" borderId="208" applyNumberFormat="0" applyAlignment="0" applyProtection="0"/>
    <xf numFmtId="0" fontId="11" fillId="16" borderId="218" applyNumberFormat="0" applyAlignment="0" applyProtection="0"/>
    <xf numFmtId="0" fontId="2" fillId="0" borderId="212" applyNumberFormat="0" applyFill="0" applyAlignment="0" applyProtection="0"/>
    <xf numFmtId="0" fontId="4" fillId="18" borderId="209" applyNumberFormat="0" applyFont="0" applyAlignment="0" applyProtection="0"/>
    <xf numFmtId="0" fontId="88" fillId="0" borderId="211" applyBorder="0"/>
    <xf numFmtId="0" fontId="88" fillId="0" borderId="216" applyBorder="0"/>
    <xf numFmtId="0" fontId="88" fillId="0" borderId="216" applyBorder="0"/>
    <xf numFmtId="0" fontId="11" fillId="16" borderId="218" applyNumberFormat="0" applyAlignment="0" applyProtection="0"/>
    <xf numFmtId="0" fontId="18" fillId="7"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11" fillId="16" borderId="218" applyNumberFormat="0" applyAlignment="0" applyProtection="0"/>
    <xf numFmtId="0" fontId="88" fillId="0" borderId="216" applyBorder="0"/>
    <xf numFmtId="0" fontId="88" fillId="0" borderId="221" applyBorder="0"/>
    <xf numFmtId="0" fontId="4" fillId="18" borderId="214" applyNumberFormat="0" applyFont="0" applyAlignment="0" applyProtection="0"/>
    <xf numFmtId="0" fontId="18" fillId="7" borderId="218" applyNumberFormat="0" applyAlignment="0" applyProtection="0"/>
    <xf numFmtId="0" fontId="18" fillId="7" borderId="208" applyNumberFormat="0" applyAlignment="0" applyProtection="0"/>
    <xf numFmtId="0" fontId="18" fillId="7" borderId="218" applyNumberFormat="0" applyAlignment="0" applyProtection="0"/>
    <xf numFmtId="0" fontId="88" fillId="0" borderId="221" applyBorder="0"/>
    <xf numFmtId="0" fontId="18" fillId="7" borderId="218" applyNumberFormat="0" applyAlignment="0" applyProtection="0"/>
    <xf numFmtId="0" fontId="88" fillId="0" borderId="211" applyBorder="0"/>
    <xf numFmtId="0" fontId="18" fillId="7" borderId="208" applyNumberFormat="0" applyAlignment="0" applyProtection="0"/>
    <xf numFmtId="0" fontId="4" fillId="18" borderId="219" applyNumberFormat="0" applyFont="0" applyAlignment="0" applyProtection="0"/>
    <xf numFmtId="0" fontId="11" fillId="16" borderId="213" applyNumberFormat="0" applyAlignment="0" applyProtection="0"/>
    <xf numFmtId="0" fontId="11" fillId="16" borderId="208" applyNumberFormat="0" applyAlignment="0" applyProtection="0"/>
    <xf numFmtId="0" fontId="18" fillId="7" borderId="218" applyNumberFormat="0" applyAlignment="0" applyProtection="0"/>
    <xf numFmtId="0" fontId="18" fillId="7"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11" fillId="16" borderId="213" applyNumberFormat="0" applyAlignment="0" applyProtection="0"/>
    <xf numFmtId="0" fontId="18" fillId="7" borderId="218" applyNumberFormat="0" applyAlignment="0" applyProtection="0"/>
    <xf numFmtId="0" fontId="88" fillId="0" borderId="211" applyBorder="0"/>
    <xf numFmtId="0" fontId="18" fillId="7" borderId="208" applyNumberFormat="0" applyAlignment="0" applyProtection="0"/>
    <xf numFmtId="0" fontId="88" fillId="0" borderId="221" applyBorder="0"/>
    <xf numFmtId="0" fontId="18" fillId="7" borderId="21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88" fillId="0" borderId="211" applyBorder="0"/>
    <xf numFmtId="0" fontId="88" fillId="0" borderId="211" applyBorder="0"/>
    <xf numFmtId="0" fontId="88" fillId="0" borderId="216" applyBorder="0"/>
    <xf numFmtId="0" fontId="18" fillId="7" borderId="213" applyNumberFormat="0" applyAlignment="0" applyProtection="0"/>
    <xf numFmtId="0" fontId="21" fillId="16" borderId="210" applyNumberFormat="0" applyAlignment="0" applyProtection="0"/>
    <xf numFmtId="0" fontId="2" fillId="0" borderId="217" applyNumberFormat="0" applyFill="0" applyAlignment="0" applyProtection="0"/>
    <xf numFmtId="0" fontId="11" fillId="16" borderId="213" applyNumberFormat="0" applyAlignment="0" applyProtection="0"/>
    <xf numFmtId="0" fontId="18" fillId="7" borderId="213" applyNumberFormat="0" applyAlignment="0" applyProtection="0"/>
    <xf numFmtId="0" fontId="2" fillId="0" borderId="222" applyNumberFormat="0" applyFill="0" applyAlignment="0" applyProtection="0"/>
    <xf numFmtId="0" fontId="4" fillId="18" borderId="214" applyNumberFormat="0" applyFont="0" applyAlignment="0" applyProtection="0"/>
    <xf numFmtId="0" fontId="18" fillId="7" borderId="213" applyNumberFormat="0" applyAlignment="0" applyProtection="0"/>
    <xf numFmtId="0" fontId="88" fillId="0" borderId="216" applyBorder="0"/>
    <xf numFmtId="0" fontId="18" fillId="7" borderId="218" applyNumberFormat="0" applyAlignment="0" applyProtection="0"/>
    <xf numFmtId="0" fontId="88" fillId="0" borderId="216" applyBorder="0"/>
    <xf numFmtId="0" fontId="11" fillId="16" borderId="218" applyNumberForma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18" fillId="7" borderId="213" applyNumberFormat="0" applyAlignment="0" applyProtection="0"/>
    <xf numFmtId="0" fontId="88" fillId="0" borderId="221" applyBorder="0"/>
    <xf numFmtId="0" fontId="88" fillId="0" borderId="221" applyBorder="0"/>
    <xf numFmtId="0" fontId="4" fillId="18" borderId="219" applyNumberFormat="0" applyFont="0" applyAlignment="0" applyProtection="0"/>
    <xf numFmtId="0" fontId="18" fillId="7" borderId="21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2" fillId="0" borderId="212" applyNumberFormat="0" applyFill="0" applyAlignment="0" applyProtection="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21" applyBorder="0"/>
    <xf numFmtId="0" fontId="11" fillId="16"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21" fillId="16" borderId="215" applyNumberFormat="0" applyAlignment="0" applyProtection="0"/>
    <xf numFmtId="0" fontId="2" fillId="0" borderId="217" applyNumberFormat="0" applyFill="0" applyAlignment="0" applyProtection="0"/>
    <xf numFmtId="0" fontId="88" fillId="0" borderId="216" applyBorder="0"/>
    <xf numFmtId="0" fontId="11" fillId="16" borderId="213" applyNumberFormat="0" applyAlignment="0" applyProtection="0"/>
    <xf numFmtId="0" fontId="88" fillId="0" borderId="221" applyBorder="0"/>
    <xf numFmtId="0" fontId="88" fillId="0" borderId="216" applyBorder="0"/>
    <xf numFmtId="0" fontId="18" fillId="7" borderId="213" applyNumberFormat="0" applyAlignment="0" applyProtection="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18" fillId="7" borderId="218" applyNumberFormat="0" applyAlignment="0" applyProtection="0"/>
    <xf numFmtId="0" fontId="4" fillId="18" borderId="214" applyNumberFormat="0" applyFont="0" applyAlignment="0" applyProtection="0"/>
    <xf numFmtId="0" fontId="18" fillId="7" borderId="213" applyNumberFormat="0" applyAlignment="0" applyProtection="0"/>
    <xf numFmtId="0" fontId="4" fillId="18" borderId="214" applyNumberFormat="0" applyFont="0" applyAlignment="0" applyProtection="0"/>
    <xf numFmtId="0" fontId="18" fillId="7" borderId="208" applyNumberFormat="0" applyAlignment="0" applyProtection="0"/>
    <xf numFmtId="0" fontId="2" fillId="0" borderId="212" applyNumberFormat="0" applyFill="0" applyAlignment="0" applyProtection="0"/>
    <xf numFmtId="0" fontId="88" fillId="0" borderId="211" applyBorder="0"/>
    <xf numFmtId="0" fontId="88" fillId="0" borderId="211" applyBorder="0"/>
    <xf numFmtId="0" fontId="4" fillId="18" borderId="209" applyNumberFormat="0" applyFont="0" applyAlignment="0" applyProtection="0"/>
    <xf numFmtId="0" fontId="4" fillId="18" borderId="209" applyNumberFormat="0" applyFont="0" applyAlignment="0" applyProtection="0"/>
    <xf numFmtId="0" fontId="88" fillId="0" borderId="211" applyBorder="0"/>
    <xf numFmtId="0" fontId="88" fillId="0" borderId="211" applyBorder="0"/>
    <xf numFmtId="0" fontId="11" fillId="16" borderId="213" applyNumberFormat="0" applyAlignment="0" applyProtection="0"/>
    <xf numFmtId="0" fontId="4" fillId="18" borderId="214" applyNumberFormat="0" applyFont="0" applyAlignment="0" applyProtection="0"/>
    <xf numFmtId="0" fontId="2" fillId="0" borderId="222" applyNumberFormat="0" applyFill="0" applyAlignment="0" applyProtection="0"/>
    <xf numFmtId="0" fontId="88" fillId="0" borderId="216" applyBorder="0"/>
    <xf numFmtId="0" fontId="18" fillId="7" borderId="218" applyNumberFormat="0" applyAlignment="0" applyProtection="0"/>
    <xf numFmtId="0" fontId="21" fillId="16" borderId="220"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16" applyBorder="0"/>
    <xf numFmtId="0" fontId="11" fillId="16" borderId="218" applyNumberFormat="0" applyAlignment="0" applyProtection="0"/>
    <xf numFmtId="0" fontId="4" fillId="18" borderId="214" applyNumberFormat="0" applyFont="0" applyAlignment="0" applyProtection="0"/>
    <xf numFmtId="0" fontId="88" fillId="0" borderId="216" applyBorder="0"/>
    <xf numFmtId="0" fontId="88" fillId="0" borderId="221" applyBorder="0"/>
    <xf numFmtId="0" fontId="11" fillId="16" borderId="208" applyNumberFormat="0" applyAlignment="0" applyProtection="0"/>
    <xf numFmtId="0" fontId="18" fillId="7" borderId="208" applyNumberFormat="0" applyAlignment="0" applyProtection="0"/>
    <xf numFmtId="0" fontId="2" fillId="0" borderId="217" applyNumberFormat="0" applyFill="0" applyAlignment="0" applyProtection="0"/>
    <xf numFmtId="0" fontId="18" fillId="7" borderId="213" applyNumberFormat="0" applyAlignment="0" applyProtection="0"/>
    <xf numFmtId="0" fontId="11" fillId="16" borderId="208" applyNumberFormat="0" applyAlignment="0" applyProtection="0"/>
    <xf numFmtId="0" fontId="88" fillId="0" borderId="221" applyBorder="0"/>
    <xf numFmtId="0" fontId="88" fillId="0" borderId="221" applyBorder="0"/>
    <xf numFmtId="0" fontId="88" fillId="0" borderId="211" applyBorder="0"/>
    <xf numFmtId="0" fontId="18" fillId="7" borderId="208" applyNumberFormat="0" applyAlignment="0" applyProtection="0"/>
    <xf numFmtId="0" fontId="21" fillId="16" borderId="215" applyNumberFormat="0" applyAlignment="0" applyProtection="0"/>
    <xf numFmtId="0" fontId="4" fillId="18" borderId="214" applyNumberFormat="0" applyFont="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4" fillId="18" borderId="219" applyNumberFormat="0" applyFont="0" applyAlignment="0" applyProtection="0"/>
    <xf numFmtId="0" fontId="88" fillId="0" borderId="211" applyBorder="0"/>
    <xf numFmtId="0" fontId="18" fillId="7" borderId="213" applyNumberFormat="0" applyAlignment="0" applyProtection="0"/>
    <xf numFmtId="0" fontId="18" fillId="7" borderId="208" applyNumberFormat="0" applyAlignment="0" applyProtection="0"/>
    <xf numFmtId="0" fontId="11" fillId="16" borderId="213" applyNumberFormat="0" applyAlignment="0" applyProtection="0"/>
    <xf numFmtId="0" fontId="88" fillId="0" borderId="211" applyBorder="0"/>
    <xf numFmtId="0" fontId="11" fillId="16" borderId="218"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21" applyBorder="0"/>
    <xf numFmtId="0" fontId="88" fillId="0" borderId="211" applyBorder="0"/>
    <xf numFmtId="0" fontId="88" fillId="0" borderId="211" applyBorder="0"/>
    <xf numFmtId="0" fontId="4" fillId="18" borderId="219" applyNumberFormat="0" applyFont="0" applyAlignment="0" applyProtection="0"/>
    <xf numFmtId="0" fontId="2" fillId="0" borderId="217" applyNumberFormat="0" applyFill="0" applyAlignment="0" applyProtection="0"/>
    <xf numFmtId="0" fontId="11" fillId="16" borderId="208" applyNumberFormat="0" applyAlignment="0" applyProtection="0"/>
    <xf numFmtId="0" fontId="18" fillId="7" borderId="218" applyNumberFormat="0" applyAlignment="0" applyProtection="0"/>
    <xf numFmtId="0" fontId="18" fillId="7" borderId="208" applyNumberFormat="0" applyAlignment="0" applyProtection="0"/>
    <xf numFmtId="0" fontId="11" fillId="16" borderId="218" applyNumberFormat="0" applyAlignment="0" applyProtection="0"/>
    <xf numFmtId="0" fontId="88" fillId="0" borderId="216" applyBorder="0"/>
    <xf numFmtId="0" fontId="2" fillId="0" borderId="217" applyNumberFormat="0" applyFill="0" applyAlignment="0" applyProtection="0"/>
    <xf numFmtId="0" fontId="2" fillId="0" borderId="222" applyNumberFormat="0" applyFill="0" applyAlignment="0" applyProtection="0"/>
    <xf numFmtId="0" fontId="88" fillId="0" borderId="216" applyBorder="0"/>
    <xf numFmtId="0" fontId="88" fillId="0" borderId="216" applyBorder="0"/>
    <xf numFmtId="0" fontId="21" fillId="16" borderId="215" applyNumberFormat="0" applyAlignment="0" applyProtection="0"/>
    <xf numFmtId="0" fontId="88" fillId="0" borderId="221" applyBorder="0"/>
    <xf numFmtId="0" fontId="88" fillId="0" borderId="216" applyBorder="0"/>
    <xf numFmtId="0" fontId="88" fillId="0" borderId="216" applyBorder="0"/>
    <xf numFmtId="0" fontId="18" fillId="7" borderId="213" applyNumberFormat="0" applyAlignment="0" applyProtection="0"/>
    <xf numFmtId="0" fontId="4" fillId="18" borderId="214" applyNumberFormat="0" applyFont="0" applyAlignment="0" applyProtection="0"/>
    <xf numFmtId="0" fontId="11" fillId="16" borderId="218" applyNumberFormat="0" applyAlignment="0" applyProtection="0"/>
    <xf numFmtId="0" fontId="88" fillId="0" borderId="211" applyBorder="0"/>
    <xf numFmtId="0" fontId="18" fillId="7" borderId="208" applyNumberFormat="0" applyAlignment="0" applyProtection="0"/>
    <xf numFmtId="0" fontId="11" fillId="16" borderId="218" applyNumberFormat="0" applyAlignment="0" applyProtection="0"/>
    <xf numFmtId="0" fontId="18" fillId="7" borderId="208" applyNumberFormat="0" applyAlignment="0" applyProtection="0"/>
    <xf numFmtId="0" fontId="18" fillId="7" borderId="218" applyNumberFormat="0" applyAlignment="0" applyProtection="0"/>
    <xf numFmtId="0" fontId="18" fillId="7" borderId="213" applyNumberFormat="0" applyAlignment="0" applyProtection="0"/>
    <xf numFmtId="0" fontId="11" fillId="16" borderId="218" applyNumberFormat="0" applyAlignment="0" applyProtection="0"/>
    <xf numFmtId="0" fontId="4" fillId="18" borderId="209" applyNumberFormat="0" applyFont="0" applyAlignment="0" applyProtection="0"/>
    <xf numFmtId="0" fontId="18" fillId="7" borderId="218" applyNumberFormat="0" applyAlignment="0" applyProtection="0"/>
    <xf numFmtId="0" fontId="18" fillId="7" borderId="208" applyNumberFormat="0" applyAlignment="0" applyProtection="0"/>
    <xf numFmtId="0" fontId="4" fillId="18" borderId="209" applyNumberFormat="0" applyFont="0" applyAlignment="0" applyProtection="0"/>
    <xf numFmtId="0" fontId="18" fillId="7" borderId="213" applyNumberFormat="0" applyAlignment="0" applyProtection="0"/>
    <xf numFmtId="0" fontId="11" fillId="16" borderId="213"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11" applyBorder="0"/>
    <xf numFmtId="0" fontId="11" fillId="16" borderId="208" applyNumberFormat="0" applyAlignment="0" applyProtection="0"/>
    <xf numFmtId="0" fontId="21" fillId="16" borderId="215" applyNumberFormat="0" applyAlignment="0" applyProtection="0"/>
    <xf numFmtId="0" fontId="18" fillId="7" borderId="218" applyNumberFormat="0" applyAlignment="0" applyProtection="0"/>
    <xf numFmtId="0" fontId="88" fillId="0" borderId="221" applyBorder="0"/>
    <xf numFmtId="0" fontId="4" fillId="18" borderId="219" applyNumberFormat="0" applyFont="0" applyAlignment="0" applyProtection="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88" fillId="0" borderId="216" applyBorder="0"/>
    <xf numFmtId="0" fontId="88" fillId="0" borderId="221" applyBorder="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21" applyBorder="0"/>
    <xf numFmtId="0" fontId="88" fillId="0" borderId="216" applyBorder="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2" fillId="0" borderId="212" applyNumberFormat="0" applyFill="0" applyAlignment="0" applyProtection="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11" fillId="16" borderId="213" applyNumberFormat="0" applyAlignment="0" applyProtection="0"/>
    <xf numFmtId="0" fontId="88" fillId="0" borderId="221" applyBorder="0"/>
    <xf numFmtId="0" fontId="11" fillId="16" borderId="213" applyNumberFormat="0" applyAlignment="0" applyProtection="0"/>
    <xf numFmtId="0" fontId="88" fillId="0" borderId="221" applyBorder="0"/>
    <xf numFmtId="0" fontId="88" fillId="0" borderId="211" applyBorder="0"/>
    <xf numFmtId="0" fontId="21" fillId="16" borderId="215" applyNumberFormat="0" applyAlignment="0" applyProtection="0"/>
    <xf numFmtId="0" fontId="18" fillId="7" borderId="213"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21" applyBorder="0"/>
    <xf numFmtId="0" fontId="4" fillId="18" borderId="214" applyNumberFormat="0" applyFont="0" applyAlignment="0" applyProtection="0"/>
    <xf numFmtId="0" fontId="11" fillId="16" borderId="213" applyNumberFormat="0" applyAlignment="0" applyProtection="0"/>
    <xf numFmtId="0" fontId="18" fillId="7" borderId="213" applyNumberFormat="0" applyAlignment="0" applyProtection="0"/>
    <xf numFmtId="0" fontId="4" fillId="18" borderId="219" applyNumberFormat="0" applyFont="0" applyAlignment="0" applyProtection="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18" fillId="7" borderId="218" applyNumberFormat="0" applyAlignment="0" applyProtection="0"/>
    <xf numFmtId="0" fontId="88" fillId="0" borderId="216" applyBorder="0"/>
    <xf numFmtId="0" fontId="18" fillId="7" borderId="213" applyNumberFormat="0" applyAlignment="0" applyProtection="0"/>
    <xf numFmtId="0" fontId="4" fillId="18" borderId="219" applyNumberFormat="0" applyFont="0" applyAlignment="0" applyProtection="0"/>
    <xf numFmtId="0" fontId="11" fillId="16" borderId="213" applyNumberFormat="0" applyAlignment="0" applyProtection="0"/>
    <xf numFmtId="0" fontId="11" fillId="16" borderId="218"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5" applyNumberFormat="0" applyAlignment="0" applyProtection="0"/>
    <xf numFmtId="0" fontId="18" fillId="7" borderId="218"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21"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88" fillId="0" borderId="221" applyBorder="0"/>
    <xf numFmtId="0" fontId="4" fillId="0" borderId="0"/>
    <xf numFmtId="0" fontId="4" fillId="0" borderId="0"/>
    <xf numFmtId="0" fontId="88" fillId="0" borderId="206" applyBorder="0"/>
    <xf numFmtId="0" fontId="21" fillId="16" borderId="201"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11" fillId="16" borderId="203" applyNumberFormat="0" applyAlignment="0" applyProtection="0"/>
    <xf numFmtId="0" fontId="11" fillId="16" borderId="203" applyNumberForma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1" fillId="16"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88" fillId="0" borderId="206" applyBorder="0"/>
    <xf numFmtId="0" fontId="18" fillId="7" borderId="203" applyNumberFormat="0" applyAlignment="0" applyProtection="0"/>
    <xf numFmtId="0" fontId="2" fillId="0" borderId="207" applyNumberFormat="0" applyFill="0" applyAlignment="0" applyProtection="0"/>
    <xf numFmtId="0" fontId="88" fillId="0" borderId="206" applyBorder="0"/>
    <xf numFmtId="0" fontId="88" fillId="0" borderId="206" applyBorder="0"/>
    <xf numFmtId="0" fontId="4" fillId="18" borderId="204" applyNumberFormat="0" applyFont="0" applyAlignment="0" applyProtection="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4" fillId="18" borderId="204" applyNumberFormat="0" applyFont="0" applyAlignment="0" applyProtection="0"/>
    <xf numFmtId="0" fontId="18" fillId="7" borderId="203" applyNumberFormat="0" applyAlignment="0" applyProtection="0"/>
    <xf numFmtId="0" fontId="4" fillId="18" borderId="204" applyNumberFormat="0" applyFon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88" fillId="0" borderId="206" applyBorder="0"/>
    <xf numFmtId="0" fontId="4" fillId="18" borderId="204" applyNumberFormat="0" applyFont="0" applyAlignment="0" applyProtection="0"/>
    <xf numFmtId="0" fontId="4" fillId="18" borderId="204" applyNumberFormat="0" applyFon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4" fillId="18" borderId="204" applyNumberFormat="0" applyFont="0" applyAlignment="0" applyProtection="0"/>
    <xf numFmtId="0" fontId="2" fillId="0" borderId="207" applyNumberFormat="0" applyFill="0" applyAlignment="0" applyProtection="0"/>
    <xf numFmtId="0" fontId="4" fillId="18" borderId="204" applyNumberFormat="0" applyFont="0" applyAlignment="0" applyProtection="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11" fillId="16" borderId="203" applyNumberFormat="0" applyAlignment="0" applyProtection="0"/>
    <xf numFmtId="0" fontId="21" fillId="16" borderId="201" applyNumberForma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4" fillId="18" borderId="204" applyNumberFormat="0" applyFont="0" applyAlignment="0" applyProtection="0"/>
    <xf numFmtId="0" fontId="88" fillId="0" borderId="206" applyBorder="0"/>
    <xf numFmtId="0" fontId="88" fillId="0" borderId="206" applyBorder="0"/>
    <xf numFmtId="0" fontId="21" fillId="16" borderId="201" applyNumberForma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88" fillId="0" borderId="206" applyBorder="0"/>
    <xf numFmtId="0" fontId="4" fillId="18" borderId="204" applyNumberFormat="0" applyFon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2" fillId="0" borderId="207" applyNumberFormat="0" applyFill="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8" fillId="7" borderId="203" applyNumberFormat="0" applyAlignment="0" applyProtection="0"/>
    <xf numFmtId="0" fontId="88" fillId="0" borderId="206" applyBorder="0"/>
    <xf numFmtId="0" fontId="4" fillId="18" borderId="204" applyNumberFormat="0" applyFont="0" applyAlignment="0" applyProtection="0"/>
    <xf numFmtId="0" fontId="18" fillId="7" borderId="203" applyNumberFormat="0" applyAlignment="0" applyProtection="0"/>
    <xf numFmtId="0" fontId="11" fillId="16" borderId="203" applyNumberFormat="0" applyAlignment="0" applyProtection="0"/>
    <xf numFmtId="0" fontId="2" fillId="0" borderId="207" applyNumberFormat="0" applyFill="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8" fillId="7"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88" fillId="0" borderId="206" applyBorder="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21" fillId="16" borderId="201" applyNumberFormat="0" applyAlignment="0" applyProtection="0"/>
    <xf numFmtId="0" fontId="88" fillId="0" borderId="206" applyBorder="0"/>
    <xf numFmtId="0" fontId="21" fillId="16" borderId="201"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21" fillId="16" borderId="201" applyNumberFormat="0" applyAlignment="0" applyProtection="0"/>
    <xf numFmtId="0" fontId="18" fillId="7" borderId="203" applyNumberFormat="0" applyAlignment="0" applyProtection="0"/>
    <xf numFmtId="0" fontId="11" fillId="16"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1" fillId="16"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8" fillId="7" borderId="203" applyNumberFormat="0" applyAlignment="0" applyProtection="0"/>
    <xf numFmtId="0" fontId="4" fillId="18" borderId="204" applyNumberFormat="0" applyFon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2" fillId="0" borderId="207" applyNumberFormat="0" applyFill="0" applyAlignment="0" applyProtection="0"/>
    <xf numFmtId="0" fontId="2" fillId="0" borderId="207" applyNumberFormat="0" applyFill="0" applyAlignment="0" applyProtection="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4" fillId="18" borderId="204" applyNumberFormat="0" applyFont="0" applyAlignment="0" applyProtection="0"/>
    <xf numFmtId="0" fontId="88" fillId="0" borderId="206" applyBorder="0"/>
    <xf numFmtId="0" fontId="18" fillId="7" borderId="203" applyNumberFormat="0" applyAlignment="0" applyProtection="0"/>
    <xf numFmtId="0" fontId="88" fillId="0" borderId="206" applyBorder="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1" fillId="16" borderId="201" applyNumberFormat="0" applyAlignment="0" applyProtection="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21" fillId="16" borderId="201" applyNumberFormat="0" applyAlignment="0" applyProtection="0"/>
    <xf numFmtId="0" fontId="18" fillId="7"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88" fillId="0" borderId="206" applyBorder="0"/>
    <xf numFmtId="0" fontId="11" fillId="16" borderId="203" applyNumberFormat="0" applyAlignment="0" applyProtection="0"/>
    <xf numFmtId="0" fontId="88" fillId="0" borderId="206" applyBorder="0"/>
    <xf numFmtId="0" fontId="4" fillId="18" borderId="204" applyNumberFormat="0" applyFont="0" applyAlignment="0" applyProtection="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4" fillId="18" borderId="204" applyNumberFormat="0" applyFon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2" fillId="0" borderId="207" applyNumberFormat="0" applyFill="0" applyAlignment="0" applyProtection="0"/>
    <xf numFmtId="0" fontId="21" fillId="16" borderId="201" applyNumberFormat="0" applyAlignment="0" applyProtection="0"/>
    <xf numFmtId="0" fontId="4" fillId="18" borderId="204" applyNumberFormat="0" applyFont="0" applyAlignment="0" applyProtection="0"/>
    <xf numFmtId="0" fontId="88" fillId="0" borderId="206" applyBorder="0"/>
    <xf numFmtId="0" fontId="88" fillId="0" borderId="206" applyBorder="0"/>
    <xf numFmtId="0" fontId="88" fillId="0" borderId="206" applyBorder="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88" fillId="0" borderId="206" applyBorder="0"/>
    <xf numFmtId="0" fontId="11" fillId="16" borderId="203" applyNumberFormat="0" applyAlignment="0" applyProtection="0"/>
    <xf numFmtId="0" fontId="88" fillId="0" borderId="206" applyBorder="0"/>
    <xf numFmtId="0" fontId="11" fillId="16"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88" fillId="0" borderId="206" applyBorder="0"/>
    <xf numFmtId="0" fontId="11" fillId="16"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8" fillId="7"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4" fillId="18" borderId="204" applyNumberFormat="0" applyFont="0" applyAlignment="0" applyProtection="0"/>
    <xf numFmtId="0" fontId="11" fillId="16" borderId="203" applyNumberFormat="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 fillId="0" borderId="207" applyNumberFormat="0" applyFill="0" applyAlignment="0" applyProtection="0"/>
    <xf numFmtId="0" fontId="88" fillId="0" borderId="206" applyBorder="0"/>
    <xf numFmtId="0" fontId="18" fillId="7" borderId="203" applyNumberFormat="0" applyAlignment="0" applyProtection="0"/>
    <xf numFmtId="0" fontId="4" fillId="18" borderId="204" applyNumberFormat="0" applyFont="0" applyAlignment="0" applyProtection="0"/>
    <xf numFmtId="0" fontId="88" fillId="0" borderId="206" applyBorder="0"/>
    <xf numFmtId="0" fontId="18" fillId="7" borderId="203" applyNumberFormat="0" applyAlignment="0" applyProtection="0"/>
    <xf numFmtId="0" fontId="4" fillId="18" borderId="204" applyNumberFormat="0" applyFont="0" applyAlignment="0" applyProtection="0"/>
    <xf numFmtId="0" fontId="88" fillId="0" borderId="206" applyBorder="0"/>
    <xf numFmtId="0" fontId="21" fillId="16" borderId="201"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18" fillId="7" borderId="203"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4" fillId="18" borderId="204" applyNumberFormat="0" applyFont="0" applyAlignment="0" applyProtection="0"/>
    <xf numFmtId="0" fontId="2" fillId="0" borderId="207" applyNumberFormat="0" applyFill="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1" fillId="16" borderId="203" applyNumberFormat="0" applyAlignment="0" applyProtection="0"/>
    <xf numFmtId="0" fontId="88" fillId="0" borderId="206" applyBorder="0"/>
    <xf numFmtId="0" fontId="4" fillId="18" borderId="204" applyNumberFormat="0" applyFont="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4" fillId="18" borderId="204" applyNumberFormat="0" applyFont="0" applyAlignment="0" applyProtection="0"/>
    <xf numFmtId="0" fontId="11" fillId="16" borderId="203" applyNumberFormat="0" applyAlignment="0" applyProtection="0"/>
    <xf numFmtId="0" fontId="11" fillId="16"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88" fillId="0" borderId="206" applyBorder="0"/>
    <xf numFmtId="0" fontId="88" fillId="0" borderId="206" applyBorder="0"/>
    <xf numFmtId="0" fontId="21" fillId="16" borderId="201"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4" fillId="18" borderId="204" applyNumberFormat="0" applyFont="0" applyAlignment="0" applyProtection="0"/>
    <xf numFmtId="0" fontId="88" fillId="0" borderId="206" applyBorder="0"/>
    <xf numFmtId="0" fontId="88" fillId="0" borderId="206" applyBorder="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11" fillId="16"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8" fillId="7" borderId="203"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1" fillId="16"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21" fillId="16" borderId="201" applyNumberFormat="0" applyAlignment="0" applyProtection="0"/>
    <xf numFmtId="0" fontId="18" fillId="7" borderId="203" applyNumberFormat="0" applyAlignment="0" applyProtection="0"/>
    <xf numFmtId="0" fontId="11" fillId="16" borderId="203" applyNumberFormat="0" applyAlignment="0" applyProtection="0"/>
    <xf numFmtId="0" fontId="21" fillId="16" borderId="201" applyNumberFormat="0" applyAlignment="0" applyProtection="0"/>
    <xf numFmtId="0" fontId="11" fillId="16" borderId="203" applyNumberFormat="0" applyAlignment="0" applyProtection="0"/>
    <xf numFmtId="0" fontId="88" fillId="0" borderId="206" applyBorder="0"/>
    <xf numFmtId="0" fontId="88" fillId="0" borderId="206" applyBorder="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11" fillId="16" borderId="203" applyNumberFormat="0" applyAlignment="0" applyProtection="0"/>
    <xf numFmtId="0" fontId="88" fillId="0" borderId="206" applyBorder="0"/>
    <xf numFmtId="0" fontId="4" fillId="18" borderId="204" applyNumberFormat="0" applyFont="0" applyAlignment="0" applyProtection="0"/>
    <xf numFmtId="0" fontId="88" fillId="0" borderId="206" applyBorder="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2" fillId="0" borderId="207" applyNumberFormat="0" applyFill="0" applyAlignment="0" applyProtection="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2" fillId="0" borderId="207" applyNumberFormat="0" applyFill="0" applyAlignment="0" applyProtection="0"/>
    <xf numFmtId="0" fontId="4" fillId="18" borderId="204" applyNumberFormat="0" applyFont="0" applyAlignment="0" applyProtection="0"/>
    <xf numFmtId="0" fontId="11" fillId="16"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18" fillId="7" borderId="203" applyNumberFormat="0" applyAlignment="0" applyProtection="0"/>
    <xf numFmtId="0" fontId="11" fillId="16" borderId="203" applyNumberForma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8" fillId="7" borderId="203" applyNumberFormat="0" applyAlignment="0" applyProtection="0"/>
    <xf numFmtId="0" fontId="11" fillId="16" borderId="203" applyNumberFormat="0" applyAlignment="0" applyProtection="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21" fillId="16" borderId="201" applyNumberFormat="0" applyAlignment="0" applyProtection="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11" fillId="16" borderId="203" applyNumberFormat="0" applyAlignment="0" applyProtection="0"/>
    <xf numFmtId="0" fontId="88" fillId="0" borderId="206" applyBorder="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18" fillId="7" borderId="203" applyNumberFormat="0" applyAlignment="0" applyProtection="0"/>
    <xf numFmtId="0" fontId="4" fillId="18" borderId="204" applyNumberFormat="0" applyFont="0" applyAlignment="0" applyProtection="0"/>
    <xf numFmtId="0" fontId="4" fillId="18" borderId="204" applyNumberFormat="0" applyFont="0" applyAlignment="0" applyProtection="0"/>
    <xf numFmtId="0" fontId="21" fillId="16" borderId="201" applyNumberFormat="0" applyAlignment="0" applyProtection="0"/>
    <xf numFmtId="0" fontId="4" fillId="18" borderId="204" applyNumberFormat="0" applyFont="0" applyAlignment="0" applyProtection="0"/>
    <xf numFmtId="0" fontId="11" fillId="16" borderId="203" applyNumberForma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11" fillId="16"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88" fillId="0" borderId="206" applyBorder="0"/>
    <xf numFmtId="0" fontId="4" fillId="18" borderId="204" applyNumberFormat="0" applyFont="0" applyAlignment="0" applyProtection="0"/>
    <xf numFmtId="0" fontId="21" fillId="16" borderId="201" applyNumberFormat="0" applyAlignment="0" applyProtection="0"/>
    <xf numFmtId="0" fontId="88" fillId="0" borderId="206" applyBorder="0"/>
    <xf numFmtId="0" fontId="88" fillId="0" borderId="206" applyBorder="0"/>
    <xf numFmtId="0" fontId="21" fillId="16" borderId="201" applyNumberFormat="0" applyAlignment="0" applyProtection="0"/>
    <xf numFmtId="0" fontId="88" fillId="0" borderId="206" applyBorder="0"/>
    <xf numFmtId="0" fontId="88" fillId="0" borderId="206" applyBorder="0"/>
    <xf numFmtId="0" fontId="18" fillId="7"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1" fillId="16" borderId="203"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21" fillId="16" borderId="201" applyNumberFormat="0" applyAlignment="0" applyProtection="0"/>
    <xf numFmtId="0" fontId="88" fillId="0" borderId="206" applyBorder="0"/>
    <xf numFmtId="0" fontId="4" fillId="18" borderId="204" applyNumberFormat="0" applyFont="0" applyAlignment="0" applyProtection="0"/>
    <xf numFmtId="0" fontId="21" fillId="16" borderId="201" applyNumberFormat="0" applyAlignment="0" applyProtection="0"/>
    <xf numFmtId="0" fontId="2" fillId="0" borderId="207" applyNumberFormat="0" applyFill="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1" fillId="16" borderId="203" applyNumberFormat="0" applyAlignment="0" applyProtection="0"/>
    <xf numFmtId="0" fontId="88" fillId="0" borderId="206" applyBorder="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8" fillId="7"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1" fillId="16" borderId="201" applyNumberFormat="0" applyAlignment="0" applyProtection="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21" fillId="16" borderId="201"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88" fillId="0" borderId="206" applyBorder="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1" fillId="16" borderId="201" applyNumberFormat="0" applyAlignment="0" applyProtection="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21" fillId="16" borderId="201"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88" fillId="0" borderId="206" applyBorder="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1" fillId="16" borderId="203"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18" fillId="7" borderId="203" applyNumberFormat="0" applyAlignment="0" applyProtection="0"/>
    <xf numFmtId="0" fontId="88" fillId="0" borderId="206" applyBorder="0"/>
    <xf numFmtId="0" fontId="21" fillId="16" borderId="201"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21" fillId="16" borderId="201" applyNumberFormat="0" applyAlignment="0" applyProtection="0"/>
    <xf numFmtId="0" fontId="11" fillId="16" borderId="203" applyNumberFormat="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8" fillId="7" borderId="203" applyNumberFormat="0" applyAlignment="0" applyProtection="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88" fillId="0" borderId="206" applyBorder="0"/>
    <xf numFmtId="0" fontId="11" fillId="16" borderId="203" applyNumberFormat="0" applyAlignment="0" applyProtection="0"/>
    <xf numFmtId="0" fontId="18" fillId="7"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88" fillId="0" borderId="206" applyBorder="0"/>
    <xf numFmtId="0" fontId="11" fillId="16" borderId="203" applyNumberFormat="0" applyAlignment="0" applyProtection="0"/>
    <xf numFmtId="0" fontId="18" fillId="7" borderId="203" applyNumberFormat="0" applyAlignment="0" applyProtection="0"/>
    <xf numFmtId="0" fontId="2" fillId="0" borderId="207" applyNumberFormat="0" applyFill="0" applyAlignment="0" applyProtection="0"/>
    <xf numFmtId="0" fontId="11" fillId="16" borderId="203" applyNumberFormat="0" applyAlignment="0" applyProtection="0"/>
    <xf numFmtId="0" fontId="18" fillId="7" borderId="203" applyNumberFormat="0" applyAlignment="0" applyProtection="0"/>
    <xf numFmtId="0" fontId="11" fillId="16"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2" fillId="0" borderId="207" applyNumberFormat="0" applyFill="0" applyAlignment="0" applyProtection="0"/>
    <xf numFmtId="0" fontId="4" fillId="18" borderId="204" applyNumberFormat="0" applyFont="0" applyAlignment="0" applyProtection="0"/>
    <xf numFmtId="0" fontId="88" fillId="0" borderId="206" applyBorder="0"/>
    <xf numFmtId="0" fontId="4" fillId="18" borderId="204" applyNumberFormat="0" applyFont="0" applyAlignment="0" applyProtection="0"/>
    <xf numFmtId="0" fontId="11" fillId="16" borderId="203" applyNumberFormat="0" applyAlignment="0" applyProtection="0"/>
    <xf numFmtId="0" fontId="4" fillId="18" borderId="204" applyNumberFormat="0" applyFont="0" applyAlignment="0" applyProtection="0"/>
    <xf numFmtId="0" fontId="21" fillId="16" borderId="201" applyNumberFormat="0" applyAlignment="0" applyProtection="0"/>
    <xf numFmtId="0" fontId="18" fillId="7" borderId="203" applyNumberFormat="0" applyAlignment="0" applyProtection="0"/>
    <xf numFmtId="0" fontId="11" fillId="16" borderId="203" applyNumberFormat="0" applyAlignment="0" applyProtection="0"/>
    <xf numFmtId="0" fontId="88" fillId="0" borderId="206" applyBorder="0"/>
    <xf numFmtId="0" fontId="11" fillId="16" borderId="203" applyNumberFormat="0" applyAlignment="0" applyProtection="0"/>
    <xf numFmtId="0" fontId="88" fillId="0" borderId="206" applyBorder="0"/>
    <xf numFmtId="0" fontId="18" fillId="7" borderId="203" applyNumberFormat="0" applyAlignment="0" applyProtection="0"/>
    <xf numFmtId="0" fontId="88" fillId="0" borderId="206" applyBorder="0"/>
    <xf numFmtId="0" fontId="11" fillId="16" borderId="203" applyNumberFormat="0" applyAlignment="0" applyProtection="0"/>
    <xf numFmtId="0" fontId="11" fillId="16" borderId="213" applyNumberFormat="0" applyAlignment="0" applyProtection="0"/>
    <xf numFmtId="0" fontId="21" fillId="16" borderId="201" applyNumberFormat="0" applyAlignment="0" applyProtection="0"/>
    <xf numFmtId="0" fontId="4" fillId="18" borderId="204" applyNumberFormat="0" applyFont="0" applyAlignment="0" applyProtection="0"/>
    <xf numFmtId="0" fontId="2" fillId="0" borderId="207" applyNumberFormat="0" applyFill="0" applyAlignment="0" applyProtection="0"/>
    <xf numFmtId="0" fontId="18" fillId="7"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11" fillId="16" borderId="203" applyNumberFormat="0" applyAlignment="0" applyProtection="0"/>
    <xf numFmtId="0" fontId="21" fillId="16" borderId="201" applyNumberFormat="0" applyAlignment="0" applyProtection="0"/>
    <xf numFmtId="0" fontId="88" fillId="0" borderId="206" applyBorder="0"/>
    <xf numFmtId="0" fontId="88" fillId="0" borderId="206" applyBorder="0"/>
    <xf numFmtId="0" fontId="88" fillId="0" borderId="206" applyBorder="0"/>
    <xf numFmtId="0" fontId="21" fillId="16" borderId="201" applyNumberFormat="0" applyAlignment="0" applyProtection="0"/>
    <xf numFmtId="0" fontId="4" fillId="18" borderId="204" applyNumberFormat="0" applyFont="0" applyAlignment="0" applyProtection="0"/>
    <xf numFmtId="0" fontId="21" fillId="16" borderId="201" applyNumberFormat="0" applyAlignment="0" applyProtection="0"/>
    <xf numFmtId="0" fontId="11" fillId="16" borderId="203" applyNumberFormat="0" applyAlignment="0" applyProtection="0"/>
    <xf numFmtId="0" fontId="88" fillId="0" borderId="206" applyBorder="0"/>
    <xf numFmtId="0" fontId="88" fillId="0" borderId="206" applyBorder="0"/>
    <xf numFmtId="0" fontId="18" fillId="7" borderId="203" applyNumberFormat="0" applyAlignment="0" applyProtection="0"/>
    <xf numFmtId="0" fontId="11" fillId="16" borderId="203" applyNumberFormat="0" applyAlignment="0" applyProtection="0"/>
    <xf numFmtId="0" fontId="4" fillId="18" borderId="204" applyNumberFormat="0" applyFont="0" applyAlignment="0" applyProtection="0"/>
    <xf numFmtId="0" fontId="18" fillId="7" borderId="203" applyNumberFormat="0" applyAlignment="0" applyProtection="0"/>
    <xf numFmtId="0" fontId="18" fillId="7" borderId="203" applyNumberFormat="0" applyAlignment="0" applyProtection="0"/>
    <xf numFmtId="0" fontId="88" fillId="0" borderId="206" applyBorder="0"/>
    <xf numFmtId="0" fontId="88" fillId="0" borderId="206" applyBorder="0"/>
    <xf numFmtId="0" fontId="88" fillId="0" borderId="206" applyBorder="0"/>
    <xf numFmtId="0" fontId="11" fillId="16" borderId="203" applyNumberFormat="0" applyAlignment="0" applyProtection="0"/>
    <xf numFmtId="0" fontId="88" fillId="0" borderId="206" applyBorder="0"/>
    <xf numFmtId="0" fontId="2" fillId="0" borderId="207" applyNumberFormat="0" applyFill="0" applyAlignment="0" applyProtection="0"/>
    <xf numFmtId="0" fontId="18" fillId="7" borderId="203" applyNumberFormat="0" applyAlignment="0" applyProtection="0"/>
    <xf numFmtId="0" fontId="18" fillId="7" borderId="203" applyNumberFormat="0" applyAlignment="0" applyProtection="0"/>
    <xf numFmtId="0" fontId="11" fillId="16" borderId="208" applyNumberFormat="0" applyAlignment="0" applyProtection="0"/>
    <xf numFmtId="0" fontId="88" fillId="0" borderId="221" applyBorder="0"/>
    <xf numFmtId="0" fontId="88" fillId="0" borderId="221" applyBorder="0"/>
    <xf numFmtId="0" fontId="11" fillId="16" borderId="218"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4" fillId="18" borderId="219" applyNumberFormat="0" applyFont="0" applyAlignment="0" applyProtection="0"/>
    <xf numFmtId="0" fontId="88" fillId="0" borderId="216" applyBorder="0"/>
    <xf numFmtId="0" fontId="88" fillId="0" borderId="221" applyBorder="0"/>
    <xf numFmtId="0" fontId="11" fillId="16" borderId="218" applyNumberFormat="0" applyAlignment="0" applyProtection="0"/>
    <xf numFmtId="0" fontId="88" fillId="0" borderId="221" applyBorder="0"/>
    <xf numFmtId="0" fontId="88" fillId="0" borderId="221" applyBorder="0"/>
    <xf numFmtId="0" fontId="21" fillId="16" borderId="215" applyNumberFormat="0" applyAlignment="0" applyProtection="0"/>
    <xf numFmtId="0" fontId="88" fillId="0" borderId="221" applyBorder="0"/>
    <xf numFmtId="0" fontId="18" fillId="7"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88" fillId="0" borderId="216" applyBorder="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88" fillId="0" borderId="216" applyBorder="0"/>
    <xf numFmtId="0" fontId="4" fillId="18" borderId="214" applyNumberFormat="0" applyFont="0" applyAlignment="0" applyProtection="0"/>
    <xf numFmtId="0" fontId="21" fillId="16" borderId="215" applyNumberFormat="0" applyAlignment="0" applyProtection="0"/>
    <xf numFmtId="0" fontId="88" fillId="0" borderId="221" applyBorder="0"/>
    <xf numFmtId="0" fontId="11" fillId="16" borderId="218" applyNumberFormat="0" applyAlignment="0" applyProtection="0"/>
    <xf numFmtId="0" fontId="2" fillId="0" borderId="217" applyNumberFormat="0" applyFill="0" applyAlignment="0" applyProtection="0"/>
    <xf numFmtId="0" fontId="21" fillId="16" borderId="215" applyNumberFormat="0" applyAlignment="0" applyProtection="0"/>
    <xf numFmtId="0" fontId="21" fillId="16" borderId="215" applyNumberFormat="0" applyAlignment="0" applyProtection="0"/>
    <xf numFmtId="0" fontId="88" fillId="0" borderId="221" applyBorder="0"/>
    <xf numFmtId="0" fontId="18" fillId="7" borderId="213" applyNumberFormat="0" applyAlignment="0" applyProtection="0"/>
    <xf numFmtId="0" fontId="18" fillId="7" borderId="213" applyNumberFormat="0" applyAlignment="0" applyProtection="0"/>
    <xf numFmtId="0" fontId="88" fillId="0" borderId="216" applyBorder="0"/>
    <xf numFmtId="0" fontId="21" fillId="16" borderId="215"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4" fillId="18" borderId="214" applyNumberFormat="0" applyFont="0" applyAlignment="0" applyProtection="0"/>
    <xf numFmtId="0" fontId="88" fillId="0" borderId="221" applyBorder="0"/>
    <xf numFmtId="0" fontId="4" fillId="18" borderId="214" applyNumberFormat="0" applyFont="0" applyAlignment="0" applyProtection="0"/>
    <xf numFmtId="0" fontId="88" fillId="0" borderId="216" applyBorder="0"/>
    <xf numFmtId="0" fontId="18" fillId="7" borderId="213" applyNumberFormat="0" applyAlignment="0" applyProtection="0"/>
    <xf numFmtId="0" fontId="88" fillId="0" borderId="221" applyBorder="0"/>
    <xf numFmtId="0" fontId="21" fillId="16" borderId="215" applyNumberFormat="0" applyAlignment="0" applyProtection="0"/>
    <xf numFmtId="0" fontId="88" fillId="0" borderId="221" applyBorder="0"/>
    <xf numFmtId="0" fontId="88" fillId="0" borderId="221" applyBorder="0"/>
    <xf numFmtId="0" fontId="18" fillId="7" borderId="213"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2" fillId="0" borderId="217" applyNumberFormat="0" applyFill="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16" applyBorder="0"/>
    <xf numFmtId="0" fontId="11" fillId="16" borderId="213" applyNumberFormat="0" applyAlignment="0" applyProtection="0"/>
    <xf numFmtId="0" fontId="21" fillId="16" borderId="220" applyNumberFormat="0" applyAlignment="0" applyProtection="0"/>
    <xf numFmtId="0" fontId="18" fillId="7" borderId="218" applyNumberFormat="0" applyAlignment="0" applyProtection="0"/>
    <xf numFmtId="0" fontId="88" fillId="0" borderId="211" applyBorder="0"/>
    <xf numFmtId="0" fontId="11" fillId="16" borderId="213" applyNumberFormat="0" applyAlignment="0" applyProtection="0"/>
    <xf numFmtId="0" fontId="18" fillId="7" borderId="213" applyNumberFormat="0" applyAlignment="0" applyProtection="0"/>
    <xf numFmtId="0" fontId="2" fillId="0" borderId="217" applyNumberFormat="0" applyFill="0" applyAlignment="0" applyProtection="0"/>
    <xf numFmtId="0" fontId="21" fillId="16" borderId="215" applyNumberFormat="0" applyAlignment="0" applyProtection="0"/>
    <xf numFmtId="0" fontId="11" fillId="16" borderId="213" applyNumberFormat="0" applyAlignment="0" applyProtection="0"/>
    <xf numFmtId="0" fontId="18" fillId="7" borderId="213" applyNumberFormat="0" applyAlignment="0" applyProtection="0"/>
    <xf numFmtId="0" fontId="11" fillId="16" borderId="218" applyNumberFormat="0" applyAlignment="0" applyProtection="0"/>
    <xf numFmtId="0" fontId="88" fillId="0" borderId="216" applyBorder="0"/>
    <xf numFmtId="0" fontId="11" fillId="16" borderId="213" applyNumberFormat="0" applyAlignment="0" applyProtection="0"/>
    <xf numFmtId="0" fontId="4" fillId="18" borderId="214" applyNumberFormat="0" applyFont="0" applyAlignment="0" applyProtection="0"/>
    <xf numFmtId="0" fontId="18" fillId="7" borderId="218" applyNumberFormat="0" applyAlignment="0" applyProtection="0"/>
    <xf numFmtId="0" fontId="18" fillId="7" borderId="218" applyNumberFormat="0" applyAlignment="0" applyProtection="0"/>
    <xf numFmtId="0" fontId="88" fillId="0" borderId="216" applyBorder="0"/>
    <xf numFmtId="0" fontId="11" fillId="16" borderId="213" applyNumberFormat="0" applyAlignment="0" applyProtection="0"/>
    <xf numFmtId="0" fontId="11" fillId="16" borderId="218" applyNumberFormat="0" applyAlignment="0" applyProtection="0"/>
    <xf numFmtId="0" fontId="4" fillId="18" borderId="214" applyNumberFormat="0" applyFont="0" applyAlignment="0" applyProtection="0"/>
    <xf numFmtId="0" fontId="88" fillId="0" borderId="216" applyBorder="0"/>
    <xf numFmtId="0" fontId="88" fillId="0" borderId="216" applyBorder="0"/>
    <xf numFmtId="0" fontId="21" fillId="16" borderId="215" applyNumberFormat="0" applyAlignment="0" applyProtection="0"/>
    <xf numFmtId="0" fontId="21" fillId="16" borderId="215" applyNumberFormat="0" applyAlignment="0" applyProtection="0"/>
    <xf numFmtId="0" fontId="18" fillId="7" borderId="218" applyNumberFormat="0" applyAlignment="0" applyProtection="0"/>
    <xf numFmtId="0" fontId="18" fillId="7" borderId="213" applyNumberFormat="0" applyAlignment="0" applyProtection="0"/>
    <xf numFmtId="0" fontId="11" fillId="16" borderId="218" applyNumberFormat="0" applyAlignment="0" applyProtection="0"/>
    <xf numFmtId="0" fontId="88" fillId="0" borderId="216" applyBorder="0"/>
    <xf numFmtId="0" fontId="11" fillId="16" borderId="213" applyNumberFormat="0" applyAlignment="0" applyProtection="0"/>
    <xf numFmtId="0" fontId="2" fillId="0" borderId="217" applyNumberFormat="0" applyFill="0" applyAlignment="0" applyProtection="0"/>
    <xf numFmtId="0" fontId="88" fillId="0" borderId="221" applyBorder="0"/>
    <xf numFmtId="0" fontId="4" fillId="18" borderId="219" applyNumberFormat="0" applyFont="0" applyAlignment="0" applyProtection="0"/>
    <xf numFmtId="0" fontId="11" fillId="16" borderId="218" applyNumberFormat="0" applyAlignment="0" applyProtection="0"/>
    <xf numFmtId="0" fontId="21" fillId="16" borderId="215" applyNumberFormat="0" applyAlignment="0" applyProtection="0"/>
    <xf numFmtId="0" fontId="4" fillId="18" borderId="214" applyNumberFormat="0" applyFont="0" applyAlignment="0" applyProtection="0"/>
    <xf numFmtId="0" fontId="21" fillId="16" borderId="215" applyNumberForma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18" fillId="7" borderId="213" applyNumberFormat="0" applyAlignment="0" applyProtection="0"/>
    <xf numFmtId="0" fontId="88" fillId="0" borderId="216" applyBorder="0"/>
    <xf numFmtId="0" fontId="88" fillId="0" borderId="216" applyBorder="0"/>
    <xf numFmtId="0" fontId="2" fillId="0" borderId="217" applyNumberFormat="0" applyFill="0" applyAlignment="0" applyProtection="0"/>
    <xf numFmtId="0" fontId="88" fillId="0" borderId="221" applyBorder="0"/>
    <xf numFmtId="0" fontId="18" fillId="7" borderId="213" applyNumberFormat="0" applyAlignment="0" applyProtection="0"/>
    <xf numFmtId="0" fontId="88" fillId="0" borderId="221" applyBorder="0"/>
    <xf numFmtId="0" fontId="88" fillId="0" borderId="221" applyBorder="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6" applyBorder="0"/>
    <xf numFmtId="0" fontId="88" fillId="0" borderId="216" applyBorder="0"/>
    <xf numFmtId="0" fontId="88" fillId="0" borderId="216" applyBorder="0"/>
    <xf numFmtId="0" fontId="4" fillId="18" borderId="214" applyNumberFormat="0" applyFont="0" applyAlignment="0" applyProtection="0"/>
    <xf numFmtId="0" fontId="88" fillId="0" borderId="216" applyBorder="0"/>
    <xf numFmtId="0" fontId="88" fillId="0" borderId="216" applyBorder="0"/>
    <xf numFmtId="0" fontId="21" fillId="16" borderId="215" applyNumberFormat="0" applyAlignment="0" applyProtection="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4" fillId="18" borderId="214" applyNumberFormat="0" applyFont="0" applyAlignment="0" applyProtection="0"/>
    <xf numFmtId="0" fontId="11" fillId="16" borderId="213" applyNumberFormat="0" applyAlignment="0" applyProtection="0"/>
    <xf numFmtId="0" fontId="88" fillId="0" borderId="216" applyBorder="0"/>
    <xf numFmtId="0" fontId="18" fillId="7" borderId="218" applyNumberFormat="0" applyAlignment="0" applyProtection="0"/>
    <xf numFmtId="0" fontId="11" fillId="16" borderId="213" applyNumberFormat="0" applyAlignment="0" applyProtection="0"/>
    <xf numFmtId="0" fontId="21" fillId="16" borderId="215" applyNumberFormat="0" applyAlignment="0" applyProtection="0"/>
    <xf numFmtId="0" fontId="4" fillId="18" borderId="219" applyNumberFormat="0" applyFon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11" fillId="16" borderId="218" applyNumberFormat="0" applyAlignment="0" applyProtection="0"/>
    <xf numFmtId="0" fontId="2" fillId="0" borderId="222" applyNumberFormat="0" applyFill="0" applyAlignment="0" applyProtection="0"/>
    <xf numFmtId="0" fontId="18" fillId="7" borderId="218" applyNumberFormat="0" applyAlignment="0" applyProtection="0"/>
    <xf numFmtId="0" fontId="88" fillId="0" borderId="221" applyBorder="0"/>
    <xf numFmtId="0" fontId="88" fillId="0" borderId="221" applyBorder="0"/>
    <xf numFmtId="0" fontId="88" fillId="0" borderId="221" applyBorder="0"/>
    <xf numFmtId="0" fontId="18" fillId="7" borderId="218" applyNumberFormat="0" applyAlignment="0" applyProtection="0"/>
    <xf numFmtId="0" fontId="11" fillId="16" borderId="213" applyNumberFormat="0" applyAlignment="0" applyProtection="0"/>
    <xf numFmtId="0" fontId="4" fillId="18" borderId="214" applyNumberFormat="0" applyFont="0" applyAlignment="0" applyProtection="0"/>
    <xf numFmtId="0" fontId="11" fillId="16" borderId="218" applyNumberFormat="0" applyAlignment="0" applyProtection="0"/>
    <xf numFmtId="0" fontId="88" fillId="0" borderId="221" applyBorder="0"/>
    <xf numFmtId="0" fontId="4" fillId="18" borderId="214" applyNumberFormat="0" applyFont="0" applyAlignment="0" applyProtection="0"/>
    <xf numFmtId="0" fontId="18" fillId="7" borderId="213" applyNumberFormat="0" applyAlignment="0" applyProtection="0"/>
    <xf numFmtId="0" fontId="11" fillId="16" borderId="218" applyNumberFormat="0" applyAlignment="0" applyProtection="0"/>
    <xf numFmtId="0" fontId="11" fillId="16" borderId="213" applyNumberFormat="0" applyAlignment="0" applyProtection="0"/>
    <xf numFmtId="0" fontId="88" fillId="0" borderId="221" applyBorder="0"/>
    <xf numFmtId="0" fontId="88" fillId="0" borderId="221" applyBorder="0"/>
    <xf numFmtId="0" fontId="88" fillId="0" borderId="221" applyBorder="0"/>
    <xf numFmtId="0" fontId="88" fillId="0" borderId="216" applyBorder="0"/>
    <xf numFmtId="0" fontId="11" fillId="16" borderId="213" applyNumberFormat="0" applyAlignment="0" applyProtection="0"/>
    <xf numFmtId="0" fontId="21" fillId="16" borderId="215" applyNumberFormat="0" applyAlignment="0" applyProtection="0"/>
    <xf numFmtId="0" fontId="21" fillId="16" borderId="215" applyNumberFormat="0" applyAlignment="0" applyProtection="0"/>
    <xf numFmtId="0" fontId="11" fillId="16" borderId="213" applyNumberFormat="0" applyAlignment="0" applyProtection="0"/>
    <xf numFmtId="0" fontId="88" fillId="0" borderId="216" applyBorder="0"/>
    <xf numFmtId="0" fontId="88" fillId="0" borderId="216" applyBorder="0"/>
    <xf numFmtId="0" fontId="21" fillId="16" borderId="215" applyNumberFormat="0" applyAlignment="0" applyProtection="0"/>
    <xf numFmtId="0" fontId="18" fillId="7" borderId="213" applyNumberFormat="0" applyAlignment="0" applyProtection="0"/>
    <xf numFmtId="0" fontId="2" fillId="0" borderId="217" applyNumberFormat="0" applyFill="0" applyAlignment="0" applyProtection="0"/>
    <xf numFmtId="0" fontId="2" fillId="0" borderId="217" applyNumberFormat="0" applyFill="0" applyAlignment="0" applyProtection="0"/>
    <xf numFmtId="0" fontId="11" fillId="16"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18" fillId="7" borderId="213" applyNumberFormat="0" applyAlignment="0" applyProtection="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21" fillId="16" borderId="215" applyNumberFormat="0" applyAlignment="0" applyProtection="0"/>
    <xf numFmtId="0" fontId="88" fillId="0" borderId="221" applyBorder="0"/>
    <xf numFmtId="0" fontId="88" fillId="0" borderId="221" applyBorder="0"/>
    <xf numFmtId="0" fontId="18" fillId="7" borderId="213" applyNumberFormat="0" applyAlignment="0" applyProtection="0"/>
    <xf numFmtId="0" fontId="88" fillId="0" borderId="221" applyBorder="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18" fillId="7"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88" fillId="0" borderId="221" applyBorder="0"/>
    <xf numFmtId="0" fontId="88" fillId="0" borderId="221" applyBorder="0"/>
    <xf numFmtId="0" fontId="2" fillId="0" borderId="222" applyNumberFormat="0" applyFill="0" applyAlignment="0" applyProtection="0"/>
    <xf numFmtId="0" fontId="88" fillId="0" borderId="221" applyBorder="0"/>
    <xf numFmtId="0" fontId="11" fillId="16" borderId="218" applyNumberFormat="0" applyAlignment="0" applyProtection="0"/>
    <xf numFmtId="0" fontId="2" fillId="0" borderId="222" applyNumberFormat="0" applyFill="0" applyAlignment="0" applyProtection="0"/>
    <xf numFmtId="0" fontId="4" fillId="18" borderId="219" applyNumberFormat="0" applyFont="0" applyAlignment="0" applyProtection="0"/>
    <xf numFmtId="0" fontId="2" fillId="0" borderId="222" applyNumberFormat="0" applyFill="0" applyAlignment="0" applyProtection="0"/>
    <xf numFmtId="0" fontId="11" fillId="16" borderId="218"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4" fillId="18" borderId="219" applyNumberFormat="0" applyFont="0" applyAlignment="0" applyProtection="0"/>
    <xf numFmtId="0" fontId="21" fillId="16" borderId="215" applyNumberFormat="0" applyAlignment="0" applyProtection="0"/>
    <xf numFmtId="0" fontId="2" fillId="0" borderId="217" applyNumberFormat="0" applyFill="0" applyAlignment="0" applyProtection="0"/>
    <xf numFmtId="0" fontId="2" fillId="0" borderId="217" applyNumberFormat="0" applyFill="0" applyAlignment="0" applyProtection="0"/>
    <xf numFmtId="0" fontId="88" fillId="0" borderId="216" applyBorder="0"/>
    <xf numFmtId="0" fontId="88" fillId="0" borderId="216" applyBorder="0"/>
    <xf numFmtId="0" fontId="88" fillId="0" borderId="221" applyBorder="0"/>
    <xf numFmtId="0" fontId="2" fillId="0" borderId="222" applyNumberFormat="0" applyFill="0" applyAlignment="0" applyProtection="0"/>
    <xf numFmtId="0" fontId="18" fillId="7" borderId="218" applyNumberFormat="0" applyAlignment="0" applyProtection="0"/>
    <xf numFmtId="0" fontId="11" fillId="16" borderId="218" applyNumberFormat="0" applyAlignment="0" applyProtection="0"/>
    <xf numFmtId="0" fontId="11" fillId="16" borderId="218" applyNumberFormat="0" applyAlignment="0" applyProtection="0"/>
    <xf numFmtId="0" fontId="18" fillId="7" borderId="213" applyNumberFormat="0" applyAlignment="0" applyProtection="0"/>
    <xf numFmtId="0" fontId="11" fillId="16" borderId="213" applyNumberFormat="0" applyAlignment="0" applyProtection="0"/>
    <xf numFmtId="0" fontId="4" fillId="18" borderId="219" applyNumberFormat="0" applyFont="0" applyAlignment="0" applyProtection="0"/>
    <xf numFmtId="0" fontId="11" fillId="16" borderId="213" applyNumberFormat="0" applyAlignment="0" applyProtection="0"/>
    <xf numFmtId="0" fontId="4" fillId="18" borderId="214" applyNumberFormat="0" applyFont="0" applyAlignment="0" applyProtection="0"/>
    <xf numFmtId="0" fontId="88" fillId="0" borderId="216" applyBorder="0"/>
    <xf numFmtId="0" fontId="21" fillId="16" borderId="215"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21" fillId="16" borderId="215" applyNumberFormat="0" applyAlignment="0" applyProtection="0"/>
    <xf numFmtId="0" fontId="18" fillId="7" borderId="218" applyNumberFormat="0" applyAlignment="0" applyProtection="0"/>
    <xf numFmtId="0" fontId="88" fillId="0" borderId="216" applyBorder="0"/>
    <xf numFmtId="0" fontId="4" fillId="18" borderId="219" applyNumberFormat="0" applyFon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21" fillId="16" borderId="215" applyNumberFormat="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2" fillId="0" borderId="217" applyNumberFormat="0" applyFill="0" applyAlignment="0" applyProtection="0"/>
    <xf numFmtId="0" fontId="21" fillId="16" borderId="215" applyNumberFormat="0" applyAlignment="0" applyProtection="0"/>
    <xf numFmtId="0" fontId="18" fillId="7" borderId="213" applyNumberFormat="0" applyAlignment="0" applyProtection="0"/>
    <xf numFmtId="0" fontId="88" fillId="0" borderId="221" applyBorder="0"/>
    <xf numFmtId="0" fontId="11" fillId="16" borderId="218" applyNumberFormat="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21" fillId="16" borderId="215" applyNumberFormat="0" applyAlignment="0" applyProtection="0"/>
    <xf numFmtId="0" fontId="11" fillId="16" borderId="213" applyNumberFormat="0" applyAlignment="0" applyProtection="0"/>
    <xf numFmtId="0" fontId="11" fillId="16" borderId="213" applyNumberFormat="0" applyAlignment="0" applyProtection="0"/>
    <xf numFmtId="0" fontId="4" fillId="18" borderId="219" applyNumberFormat="0" applyFont="0" applyAlignment="0" applyProtection="0"/>
    <xf numFmtId="0" fontId="11" fillId="16" borderId="213" applyNumberFormat="0" applyAlignment="0" applyProtection="0"/>
    <xf numFmtId="0" fontId="4" fillId="18" borderId="219" applyNumberFormat="0" applyFont="0" applyAlignment="0" applyProtection="0"/>
    <xf numFmtId="0" fontId="2" fillId="0" borderId="222" applyNumberFormat="0" applyFill="0" applyAlignment="0" applyProtection="0"/>
    <xf numFmtId="0" fontId="21" fillId="16" borderId="215" applyNumberFormat="0" applyAlignment="0" applyProtection="0"/>
    <xf numFmtId="0" fontId="88" fillId="0" borderId="216" applyBorder="0"/>
    <xf numFmtId="0" fontId="88" fillId="0" borderId="221" applyBorder="0"/>
    <xf numFmtId="0" fontId="88" fillId="0" borderId="216" applyBorder="0"/>
    <xf numFmtId="0" fontId="18" fillId="7" borderId="213" applyNumberFormat="0" applyAlignment="0" applyProtection="0"/>
    <xf numFmtId="0" fontId="88" fillId="0" borderId="216" applyBorder="0"/>
    <xf numFmtId="0" fontId="21" fillId="16" borderId="215" applyNumberFormat="0" applyAlignment="0" applyProtection="0"/>
    <xf numFmtId="0" fontId="88" fillId="0" borderId="221" applyBorder="0"/>
    <xf numFmtId="0" fontId="4" fillId="18" borderId="219" applyNumberFormat="0" applyFont="0" applyAlignment="0" applyProtection="0"/>
    <xf numFmtId="0" fontId="2" fillId="0" borderId="217" applyNumberFormat="0" applyFill="0" applyAlignment="0" applyProtection="0"/>
    <xf numFmtId="0" fontId="88" fillId="0" borderId="216" applyBorder="0"/>
    <xf numFmtId="0" fontId="18" fillId="7"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18" fillId="7" borderId="213" applyNumberFormat="0" applyAlignment="0" applyProtection="0"/>
    <xf numFmtId="0" fontId="21" fillId="16" borderId="215" applyNumberFormat="0" applyAlignment="0" applyProtection="0"/>
    <xf numFmtId="0" fontId="88" fillId="0" borderId="221" applyBorder="0"/>
    <xf numFmtId="0" fontId="88" fillId="0" borderId="221" applyBorder="0"/>
    <xf numFmtId="0" fontId="4" fillId="18" borderId="219" applyNumberFormat="0" applyFont="0" applyAlignment="0" applyProtection="0"/>
    <xf numFmtId="0" fontId="18" fillId="7" borderId="218"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21" applyBorder="0"/>
    <xf numFmtId="0" fontId="18" fillId="7" borderId="218" applyNumberFormat="0" applyAlignment="0" applyProtection="0"/>
    <xf numFmtId="0" fontId="18" fillId="7" borderId="213" applyNumberFormat="0" applyAlignment="0" applyProtection="0"/>
    <xf numFmtId="0" fontId="4" fillId="18" borderId="214" applyNumberFormat="0" applyFont="0" applyAlignment="0" applyProtection="0"/>
    <xf numFmtId="0" fontId="21" fillId="16" borderId="215"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88" fillId="0" borderId="216" applyBorder="0"/>
    <xf numFmtId="0" fontId="88" fillId="0" borderId="216" applyBorder="0"/>
    <xf numFmtId="0" fontId="21" fillId="16" borderId="215" applyNumberFormat="0" applyAlignment="0" applyProtection="0"/>
    <xf numFmtId="0" fontId="18" fillId="7" borderId="213" applyNumberFormat="0" applyAlignment="0" applyProtection="0"/>
    <xf numFmtId="0" fontId="88" fillId="0" borderId="216" applyBorder="0"/>
    <xf numFmtId="0" fontId="21" fillId="16" borderId="215" applyNumberFormat="0" applyAlignment="0" applyProtection="0"/>
    <xf numFmtId="0" fontId="11" fillId="16" borderId="213" applyNumberFormat="0" applyAlignment="0" applyProtection="0"/>
    <xf numFmtId="0" fontId="4" fillId="18" borderId="214" applyNumberFormat="0" applyFont="0" applyAlignment="0" applyProtection="0"/>
    <xf numFmtId="0" fontId="18" fillId="7"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4" fillId="18" borderId="219" applyNumberFormat="0" applyFont="0" applyAlignment="0" applyProtection="0"/>
    <xf numFmtId="0" fontId="11" fillId="16"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4" fillId="18" borderId="219" applyNumberFormat="0" applyFont="0" applyAlignment="0" applyProtection="0"/>
    <xf numFmtId="0" fontId="88" fillId="0" borderId="221" applyBorder="0"/>
    <xf numFmtId="0" fontId="11" fillId="16" borderId="218" applyNumberFormat="0" applyAlignment="0" applyProtection="0"/>
    <xf numFmtId="0" fontId="2" fillId="0" borderId="222" applyNumberFormat="0" applyFill="0" applyAlignment="0" applyProtection="0"/>
    <xf numFmtId="0" fontId="88" fillId="0" borderId="216" applyBorder="0"/>
    <xf numFmtId="0" fontId="4" fillId="18" borderId="214" applyNumberFormat="0" applyFon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88" fillId="0" borderId="221"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2" fillId="0" borderId="217" applyNumberFormat="0" applyFill="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21" fillId="16" borderId="215" applyNumberFormat="0" applyAlignment="0" applyProtection="0"/>
    <xf numFmtId="0" fontId="11" fillId="16" borderId="218" applyNumberFormat="0" applyAlignment="0" applyProtection="0"/>
    <xf numFmtId="0" fontId="4" fillId="0" borderId="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18" applyNumberFormat="0" applyAlignment="0" applyProtection="0"/>
    <xf numFmtId="0" fontId="88" fillId="0" borderId="221" applyBorder="0"/>
    <xf numFmtId="0" fontId="88" fillId="0" borderId="216" applyBorder="0"/>
    <xf numFmtId="0" fontId="88" fillId="0" borderId="216" applyBorder="0"/>
    <xf numFmtId="0" fontId="88" fillId="0" borderId="216" applyBorder="0"/>
    <xf numFmtId="0" fontId="2" fillId="0" borderId="222" applyNumberFormat="0" applyFill="0" applyAlignment="0" applyProtection="0"/>
    <xf numFmtId="0" fontId="88" fillId="0" borderId="221" applyBorder="0"/>
    <xf numFmtId="0" fontId="88" fillId="0" borderId="216" applyBorder="0"/>
    <xf numFmtId="0" fontId="11" fillId="16" borderId="213" applyNumberFormat="0" applyAlignment="0" applyProtection="0"/>
    <xf numFmtId="0" fontId="88" fillId="0" borderId="216" applyBorder="0"/>
    <xf numFmtId="0" fontId="11" fillId="16" borderId="213" applyNumberFormat="0" applyAlignment="0" applyProtection="0"/>
    <xf numFmtId="0" fontId="4" fillId="18" borderId="219" applyNumberFormat="0" applyFont="0" applyAlignment="0" applyProtection="0"/>
    <xf numFmtId="0" fontId="2" fillId="0" borderId="222" applyNumberFormat="0" applyFill="0" applyAlignment="0" applyProtection="0"/>
    <xf numFmtId="0" fontId="18" fillId="7" borderId="213" applyNumberFormat="0" applyAlignment="0" applyProtection="0"/>
    <xf numFmtId="0" fontId="18" fillId="7" borderId="218" applyNumberFormat="0" applyAlignment="0" applyProtection="0"/>
    <xf numFmtId="0" fontId="11" fillId="16" borderId="213" applyNumberFormat="0" applyAlignment="0" applyProtection="0"/>
    <xf numFmtId="0" fontId="88" fillId="0" borderId="221" applyBorder="0"/>
    <xf numFmtId="0" fontId="88" fillId="0" borderId="216" applyBorder="0"/>
    <xf numFmtId="0" fontId="88" fillId="0" borderId="216" applyBorder="0"/>
    <xf numFmtId="0" fontId="2" fillId="0" borderId="217" applyNumberFormat="0" applyFill="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4" fillId="18" borderId="214" applyNumberFormat="0" applyFont="0" applyAlignment="0" applyProtection="0"/>
    <xf numFmtId="0" fontId="88" fillId="0" borderId="216" applyBorder="0"/>
    <xf numFmtId="0" fontId="11" fillId="16" borderId="213" applyNumberFormat="0" applyAlignment="0" applyProtection="0"/>
    <xf numFmtId="0" fontId="4" fillId="18" borderId="214" applyNumberFormat="0" applyFont="0" applyAlignment="0" applyProtection="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6" applyBorder="0"/>
    <xf numFmtId="0" fontId="4" fillId="18" borderId="214" applyNumberFormat="0" applyFon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18" fillId="7" borderId="213" applyNumberFormat="0" applyAlignment="0" applyProtection="0"/>
    <xf numFmtId="0" fontId="18" fillId="7" borderId="213" applyNumberFormat="0" applyAlignment="0" applyProtection="0"/>
    <xf numFmtId="0" fontId="88" fillId="0" borderId="216" applyBorder="0"/>
    <xf numFmtId="0" fontId="11" fillId="16" borderId="218" applyNumberFormat="0" applyAlignment="0" applyProtection="0"/>
    <xf numFmtId="0" fontId="2" fillId="0" borderId="222" applyNumberFormat="0" applyFill="0" applyAlignment="0" applyProtection="0"/>
    <xf numFmtId="0" fontId="21" fillId="16" borderId="215" applyNumberFormat="0" applyAlignment="0" applyProtection="0"/>
    <xf numFmtId="0" fontId="2" fillId="0" borderId="217" applyNumberFormat="0" applyFill="0" applyAlignment="0" applyProtection="0"/>
    <xf numFmtId="0" fontId="4" fillId="18" borderId="214" applyNumberFormat="0" applyFont="0" applyAlignment="0" applyProtection="0"/>
    <xf numFmtId="0" fontId="88" fillId="0" borderId="221" applyBorder="0"/>
    <xf numFmtId="0" fontId="2" fillId="0" borderId="222" applyNumberFormat="0" applyFill="0" applyAlignment="0" applyProtection="0"/>
    <xf numFmtId="0" fontId="4" fillId="18" borderId="219" applyNumberFormat="0" applyFon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2" fillId="0" borderId="217" applyNumberFormat="0" applyFill="0" applyAlignment="0" applyProtection="0"/>
    <xf numFmtId="0" fontId="88" fillId="0" borderId="216" applyBorder="0"/>
    <xf numFmtId="0" fontId="88" fillId="0" borderId="216" applyBorder="0"/>
    <xf numFmtId="0" fontId="11" fillId="16" borderId="213" applyNumberFormat="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21" fillId="16" borderId="215" applyNumberFormat="0" applyAlignment="0" applyProtection="0"/>
    <xf numFmtId="0" fontId="11" fillId="16" borderId="213" applyNumberFormat="0" applyAlignment="0" applyProtection="0"/>
    <xf numFmtId="0" fontId="88" fillId="0" borderId="216" applyBorder="0"/>
    <xf numFmtId="0" fontId="21" fillId="16" borderId="215" applyNumberFormat="0" applyAlignment="0" applyProtection="0"/>
    <xf numFmtId="0" fontId="88" fillId="0" borderId="216" applyBorder="0"/>
    <xf numFmtId="0" fontId="18" fillId="7" borderId="213" applyNumberFormat="0" applyAlignment="0" applyProtection="0"/>
    <xf numFmtId="0" fontId="11" fillId="16" borderId="218" applyNumberFormat="0" applyAlignment="0" applyProtection="0"/>
    <xf numFmtId="0" fontId="88" fillId="0" borderId="221" applyBorder="0"/>
    <xf numFmtId="0" fontId="11" fillId="16" borderId="213" applyNumberFormat="0" applyAlignment="0" applyProtection="0"/>
    <xf numFmtId="0" fontId="2" fillId="0" borderId="222" applyNumberFormat="0" applyFill="0" applyAlignment="0" applyProtection="0"/>
    <xf numFmtId="0" fontId="4" fillId="18" borderId="219" applyNumberFormat="0" applyFont="0" applyAlignment="0" applyProtection="0"/>
    <xf numFmtId="0" fontId="88" fillId="0" borderId="221" applyBorder="0"/>
    <xf numFmtId="0" fontId="88" fillId="0" borderId="221" applyBorder="0"/>
    <xf numFmtId="0" fontId="11" fillId="16" borderId="218" applyNumberFormat="0" applyAlignment="0" applyProtection="0"/>
    <xf numFmtId="0" fontId="88" fillId="0" borderId="221" applyBorder="0"/>
    <xf numFmtId="0" fontId="4" fillId="18" borderId="219" applyNumberFormat="0" applyFon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21" fillId="16" borderId="210" applyNumberFormat="0" applyAlignment="0" applyProtection="0"/>
    <xf numFmtId="0" fontId="21" fillId="16" borderId="210" applyNumberFormat="0" applyAlignment="0" applyProtection="0"/>
    <xf numFmtId="0" fontId="11" fillId="16" borderId="208" applyNumberFormat="0" applyAlignment="0" applyProtection="0"/>
    <xf numFmtId="0" fontId="21" fillId="16" borderId="210" applyNumberFormat="0" applyAlignment="0" applyProtection="0"/>
    <xf numFmtId="0" fontId="88" fillId="0" borderId="211" applyBorder="0"/>
    <xf numFmtId="0" fontId="18" fillId="7"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11" fillId="16" borderId="218" applyNumberFormat="0" applyAlignment="0" applyProtection="0"/>
    <xf numFmtId="0" fontId="21" fillId="16" borderId="210" applyNumberFormat="0" applyAlignment="0" applyProtection="0"/>
    <xf numFmtId="0" fontId="21" fillId="16" borderId="210" applyNumberFormat="0" applyAlignment="0" applyProtection="0"/>
    <xf numFmtId="0" fontId="21" fillId="16" borderId="220" applyNumberFormat="0" applyAlignment="0" applyProtection="0"/>
    <xf numFmtId="0" fontId="21" fillId="16" borderId="210" applyNumberFormat="0" applyAlignment="0" applyProtection="0"/>
    <xf numFmtId="0" fontId="4" fillId="18" borderId="219" applyNumberFormat="0" applyFont="0" applyAlignment="0" applyProtection="0"/>
    <xf numFmtId="0" fontId="11" fillId="16"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2" fillId="0" borderId="222" applyNumberFormat="0" applyFill="0" applyAlignment="0" applyProtection="0"/>
    <xf numFmtId="0" fontId="88" fillId="0" borderId="216" applyBorder="0"/>
    <xf numFmtId="0" fontId="88" fillId="0" borderId="221" applyBorder="0"/>
    <xf numFmtId="0" fontId="4" fillId="18" borderId="214" applyNumberFormat="0" applyFon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1" fillId="16" borderId="218" applyNumberFormat="0" applyAlignment="0" applyProtection="0"/>
    <xf numFmtId="0" fontId="11" fillId="16" borderId="218" applyNumberFormat="0" applyAlignment="0" applyProtection="0"/>
    <xf numFmtId="0" fontId="88" fillId="0" borderId="221" applyBorder="0"/>
    <xf numFmtId="0" fontId="4" fillId="18" borderId="219" applyNumberFormat="0" applyFont="0" applyAlignment="0" applyProtection="0"/>
    <xf numFmtId="0" fontId="18" fillId="7" borderId="21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21" fillId="16" borderId="215"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11" fillId="16" borderId="203" applyNumberFormat="0" applyAlignment="0" applyProtection="0"/>
    <xf numFmtId="0" fontId="88" fillId="0" borderId="216" applyBorder="0"/>
    <xf numFmtId="0" fontId="18" fillId="7" borderId="213" applyNumberFormat="0" applyAlignment="0" applyProtection="0"/>
    <xf numFmtId="0" fontId="88" fillId="0" borderId="216" applyBorder="0"/>
    <xf numFmtId="0" fontId="88" fillId="0" borderId="221" applyBorder="0"/>
    <xf numFmtId="0" fontId="18" fillId="7" borderId="213" applyNumberFormat="0" applyAlignment="0" applyProtection="0"/>
    <xf numFmtId="0" fontId="88" fillId="0" borderId="221" applyBorder="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88" fillId="0" borderId="216" applyBorder="0"/>
    <xf numFmtId="0" fontId="21" fillId="16" borderId="215" applyNumberFormat="0" applyAlignment="0" applyProtection="0"/>
    <xf numFmtId="0" fontId="11" fillId="16" borderId="213" applyNumberFormat="0" applyAlignment="0" applyProtection="0"/>
    <xf numFmtId="0" fontId="88" fillId="0" borderId="221" applyBorder="0"/>
    <xf numFmtId="0" fontId="4" fillId="18" borderId="219" applyNumberFormat="0" applyFont="0" applyAlignment="0" applyProtection="0"/>
    <xf numFmtId="0" fontId="21" fillId="16" borderId="215" applyNumberFormat="0" applyAlignment="0" applyProtection="0"/>
    <xf numFmtId="0" fontId="11" fillId="16" borderId="213" applyNumberFormat="0" applyAlignment="0" applyProtection="0"/>
    <xf numFmtId="0" fontId="11" fillId="16" borderId="213"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16" applyBorder="0"/>
    <xf numFmtId="0" fontId="18" fillId="7" borderId="218" applyNumberFormat="0" applyAlignment="0" applyProtection="0"/>
    <xf numFmtId="0" fontId="88" fillId="0" borderId="216" applyBorder="0"/>
    <xf numFmtId="0" fontId="11" fillId="16" borderId="213" applyNumberFormat="0" applyAlignment="0" applyProtection="0"/>
    <xf numFmtId="0" fontId="21" fillId="16" borderId="215"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3" applyNumberFormat="0" applyAlignment="0" applyProtection="0"/>
    <xf numFmtId="0" fontId="11" fillId="16" borderId="218" applyNumberFormat="0" applyAlignment="0" applyProtection="0"/>
    <xf numFmtId="0" fontId="88" fillId="0" borderId="216" applyBorder="0"/>
    <xf numFmtId="0" fontId="18" fillId="7" borderId="213" applyNumberFormat="0" applyAlignment="0" applyProtection="0"/>
    <xf numFmtId="0" fontId="88" fillId="0" borderId="216" applyBorder="0"/>
    <xf numFmtId="0" fontId="88" fillId="0" borderId="221" applyBorder="0"/>
    <xf numFmtId="0" fontId="88" fillId="0" borderId="221" applyBorder="0"/>
    <xf numFmtId="0" fontId="88" fillId="0" borderId="216" applyBorder="0"/>
    <xf numFmtId="0" fontId="11" fillId="16" borderId="218" applyNumberFormat="0" applyAlignment="0" applyProtection="0"/>
    <xf numFmtId="0" fontId="18" fillId="7" borderId="213" applyNumberFormat="0" applyAlignment="0" applyProtection="0"/>
    <xf numFmtId="0" fontId="21" fillId="16" borderId="215" applyNumberFormat="0" applyAlignment="0" applyProtection="0"/>
    <xf numFmtId="0" fontId="2" fillId="0" borderId="222" applyNumberFormat="0" applyFill="0" applyAlignment="0" applyProtection="0"/>
    <xf numFmtId="0" fontId="21" fillId="16" borderId="215" applyNumberFormat="0" applyAlignment="0" applyProtection="0"/>
    <xf numFmtId="0" fontId="4" fillId="18" borderId="214" applyNumberFormat="0" applyFon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1" fillId="16" borderId="21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18" fillId="7" borderId="203" applyNumberFormat="0" applyAlignment="0" applyProtection="0"/>
    <xf numFmtId="0" fontId="88" fillId="0" borderId="221" applyBorder="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18" fillId="7" borderId="213"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11" applyBorder="0"/>
    <xf numFmtId="0" fontId="88" fillId="0" borderId="211" applyBorder="0"/>
    <xf numFmtId="0" fontId="11" fillId="16"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2" fillId="0" borderId="212" applyNumberFormat="0" applyFill="0" applyAlignment="0" applyProtection="0"/>
    <xf numFmtId="0" fontId="88" fillId="0" borderId="211" applyBorder="0"/>
    <xf numFmtId="0" fontId="11" fillId="16" borderId="208" applyNumberFormat="0" applyAlignment="0" applyProtection="0"/>
    <xf numFmtId="0" fontId="88" fillId="0" borderId="211" applyBorder="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88" fillId="0" borderId="211" applyBorder="0"/>
    <xf numFmtId="0" fontId="2" fillId="0" borderId="212" applyNumberFormat="0" applyFill="0" applyAlignment="0" applyProtection="0"/>
    <xf numFmtId="0" fontId="18" fillId="7" borderId="208" applyNumberFormat="0" applyAlignment="0" applyProtection="0"/>
    <xf numFmtId="0" fontId="18" fillId="7" borderId="218" applyNumberFormat="0" applyAlignment="0" applyProtection="0"/>
    <xf numFmtId="0" fontId="4" fillId="18" borderId="209" applyNumberFormat="0" applyFon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11" fillId="16"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2" fillId="0" borderId="212" applyNumberFormat="0" applyFill="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2" fillId="0" borderId="212" applyNumberFormat="0" applyFill="0" applyAlignment="0" applyProtection="0"/>
    <xf numFmtId="0" fontId="18" fillId="7" borderId="208" applyNumberFormat="0" applyAlignment="0" applyProtection="0"/>
    <xf numFmtId="0" fontId="11" fillId="16" borderId="208" applyNumberFormat="0" applyAlignment="0" applyProtection="0"/>
    <xf numFmtId="0" fontId="2" fillId="0" borderId="212" applyNumberFormat="0" applyFill="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2" fillId="0" borderId="212" applyNumberFormat="0" applyFill="0" applyAlignment="0" applyProtection="0"/>
    <xf numFmtId="0" fontId="88" fillId="0" borderId="211" applyBorder="0"/>
    <xf numFmtId="0" fontId="18" fillId="7" borderId="208" applyNumberFormat="0" applyAlignment="0" applyProtection="0"/>
    <xf numFmtId="0" fontId="88" fillId="0" borderId="211" applyBorder="0"/>
    <xf numFmtId="0" fontId="4" fillId="18" borderId="209" applyNumberFormat="0" applyFon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2" fillId="0" borderId="212" applyNumberFormat="0" applyFill="0" applyAlignment="0" applyProtection="0"/>
    <xf numFmtId="0" fontId="88" fillId="0" borderId="211" applyBorder="0"/>
    <xf numFmtId="0" fontId="11" fillId="16" borderId="208" applyNumberFormat="0" applyAlignment="0" applyProtection="0"/>
    <xf numFmtId="0" fontId="88" fillId="0" borderId="211" applyBorder="0"/>
    <xf numFmtId="0" fontId="2" fillId="0" borderId="212" applyNumberFormat="0" applyFill="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8" fillId="7"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88" fillId="0" borderId="211" applyBorder="0"/>
    <xf numFmtId="0" fontId="2" fillId="0" borderId="212" applyNumberFormat="0" applyFill="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2" fillId="0" borderId="212" applyNumberFormat="0" applyFill="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4" fillId="18" borderId="209" applyNumberFormat="0" applyFont="0" applyAlignment="0" applyProtection="0"/>
    <xf numFmtId="0" fontId="18" fillId="7" borderId="208" applyNumberFormat="0" applyAlignment="0" applyProtection="0"/>
    <xf numFmtId="0" fontId="18" fillId="7" borderId="208" applyNumberFormat="0" applyAlignment="0" applyProtection="0"/>
    <xf numFmtId="0" fontId="2" fillId="0" borderId="212" applyNumberFormat="0" applyFill="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1" fillId="16" borderId="208" applyNumberFormat="0" applyAlignment="0" applyProtection="0"/>
    <xf numFmtId="0" fontId="2" fillId="0" borderId="212" applyNumberFormat="0" applyFill="0" applyAlignment="0" applyProtection="0"/>
    <xf numFmtId="0" fontId="11" fillId="16" borderId="208" applyNumberFormat="0" applyAlignment="0" applyProtection="0"/>
    <xf numFmtId="0" fontId="11" fillId="16" borderId="208" applyNumberFormat="0" applyAlignment="0" applyProtection="0"/>
    <xf numFmtId="0" fontId="2" fillId="0" borderId="212" applyNumberFormat="0" applyFill="0" applyAlignment="0" applyProtection="0"/>
    <xf numFmtId="0" fontId="18" fillId="7"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8" fillId="7" borderId="208" applyNumberFormat="0" applyAlignment="0" applyProtection="0"/>
    <xf numFmtId="0" fontId="88" fillId="0" borderId="221" applyBorder="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4" fillId="18" borderId="209" applyNumberFormat="0" applyFont="0" applyAlignment="0" applyProtection="0"/>
    <xf numFmtId="0" fontId="4" fillId="18" borderId="209" applyNumberFormat="0" applyFont="0" applyAlignment="0" applyProtection="0"/>
    <xf numFmtId="0" fontId="11" fillId="16" borderId="208" applyNumberFormat="0" applyAlignment="0" applyProtection="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21" applyBorder="0"/>
    <xf numFmtId="0" fontId="4" fillId="18" borderId="209" applyNumberFormat="0" applyFont="0" applyAlignment="0" applyProtection="0"/>
    <xf numFmtId="0" fontId="88" fillId="0" borderId="211" applyBorder="0"/>
    <xf numFmtId="0" fontId="18" fillId="7" borderId="208" applyNumberFormat="0" applyAlignment="0" applyProtection="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4" fillId="18" borderId="209" applyNumberFormat="0" applyFon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18" fillId="7" borderId="208" applyNumberFormat="0" applyAlignment="0" applyProtection="0"/>
    <xf numFmtId="0" fontId="2" fillId="0" borderId="212" applyNumberFormat="0" applyFill="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18" applyNumberFormat="0" applyAlignment="0" applyProtection="0"/>
    <xf numFmtId="0" fontId="11" fillId="16" borderId="20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8" fillId="7" borderId="208" applyNumberFormat="0" applyAlignment="0" applyProtection="0"/>
    <xf numFmtId="0" fontId="4" fillId="18" borderId="209" applyNumberFormat="0" applyFont="0" applyAlignment="0" applyProtection="0"/>
    <xf numFmtId="0" fontId="88" fillId="0" borderId="211" applyBorder="0"/>
    <xf numFmtId="0" fontId="11" fillId="16" borderId="208" applyNumberFormat="0" applyAlignment="0" applyProtection="0"/>
    <xf numFmtId="0" fontId="88" fillId="0" borderId="211" applyBorder="0"/>
    <xf numFmtId="0" fontId="11" fillId="16"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18" fillId="7" borderId="208" applyNumberFormat="0" applyAlignment="0" applyProtection="0"/>
    <xf numFmtId="0" fontId="11" fillId="16" borderId="208" applyNumberFormat="0" applyAlignment="0" applyProtection="0"/>
    <xf numFmtId="0" fontId="88" fillId="0" borderId="211" applyBorder="0"/>
    <xf numFmtId="0" fontId="2" fillId="0" borderId="212" applyNumberFormat="0" applyFill="0" applyAlignment="0" applyProtection="0"/>
    <xf numFmtId="0" fontId="18" fillId="7" borderId="208" applyNumberFormat="0" applyAlignment="0" applyProtection="0"/>
    <xf numFmtId="0" fontId="88" fillId="0" borderId="211" applyBorder="0"/>
    <xf numFmtId="0" fontId="88" fillId="0" borderId="221" applyBorder="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4" fillId="18" borderId="209" applyNumberFormat="0" applyFont="0" applyAlignment="0" applyProtection="0"/>
    <xf numFmtId="0" fontId="88" fillId="0" borderId="211" applyBorder="0"/>
    <xf numFmtId="0" fontId="88" fillId="0" borderId="211" applyBorder="0"/>
    <xf numFmtId="0" fontId="18" fillId="7" borderId="208" applyNumberFormat="0" applyAlignment="0" applyProtection="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4" fillId="18" borderId="209" applyNumberFormat="0" applyFont="0" applyAlignment="0" applyProtection="0"/>
    <xf numFmtId="0" fontId="11" fillId="16" borderId="208" applyNumberFormat="0" applyAlignment="0" applyProtection="0"/>
    <xf numFmtId="0" fontId="18" fillId="7" borderId="208" applyNumberFormat="0" applyAlignment="0" applyProtection="0"/>
    <xf numFmtId="0" fontId="88" fillId="0" borderId="211" applyBorder="0"/>
    <xf numFmtId="0" fontId="4" fillId="18" borderId="209" applyNumberFormat="0" applyFont="0" applyAlignment="0" applyProtection="0"/>
    <xf numFmtId="0" fontId="2" fillId="0" borderId="212" applyNumberFormat="0" applyFill="0" applyAlignment="0" applyProtection="0"/>
    <xf numFmtId="0" fontId="2" fillId="0" borderId="212" applyNumberFormat="0" applyFill="0" applyAlignment="0" applyProtection="0"/>
    <xf numFmtId="0" fontId="18" fillId="7" borderId="208" applyNumberFormat="0" applyAlignment="0" applyProtection="0"/>
    <xf numFmtId="0" fontId="18" fillId="7" borderId="208" applyNumberFormat="0" applyAlignment="0" applyProtection="0"/>
    <xf numFmtId="0" fontId="88" fillId="0" borderId="211" applyBorder="0"/>
    <xf numFmtId="0" fontId="88" fillId="0" borderId="211" applyBorder="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11" applyBorder="0"/>
    <xf numFmtId="0" fontId="88" fillId="0" borderId="211" applyBorder="0"/>
    <xf numFmtId="0" fontId="88" fillId="0" borderId="211" applyBorder="0"/>
    <xf numFmtId="0" fontId="88" fillId="0" borderId="211" applyBorder="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08" applyNumberFormat="0" applyAlignment="0" applyProtection="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88" fillId="0" borderId="206" applyBorder="0"/>
    <xf numFmtId="0" fontId="4" fillId="18" borderId="219" applyNumberFormat="0" applyFon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88" fillId="0" borderId="216" applyBorder="0"/>
    <xf numFmtId="0" fontId="4" fillId="18" borderId="219" applyNumberFormat="0" applyFont="0" applyAlignment="0" applyProtection="0"/>
    <xf numFmtId="0" fontId="18" fillId="7" borderId="218" applyNumberFormat="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88" fillId="0" borderId="221" applyBorder="0"/>
    <xf numFmtId="0" fontId="18" fillId="7" borderId="218" applyNumberForma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11" fillId="16" borderId="218" applyNumberFormat="0" applyAlignment="0" applyProtection="0"/>
    <xf numFmtId="0" fontId="2" fillId="0" borderId="222" applyNumberFormat="0" applyFill="0" applyAlignment="0" applyProtection="0"/>
    <xf numFmtId="0" fontId="11" fillId="16" borderId="218" applyNumberFormat="0" applyAlignment="0" applyProtection="0"/>
    <xf numFmtId="0" fontId="88" fillId="0" borderId="221" applyBorder="0"/>
    <xf numFmtId="0" fontId="88" fillId="0" borderId="221" applyBorder="0"/>
    <xf numFmtId="0" fontId="2" fillId="0" borderId="222" applyNumberFormat="0" applyFill="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88" fillId="0" borderId="221" applyBorder="0"/>
    <xf numFmtId="0" fontId="88" fillId="0" borderId="221" applyBorder="0"/>
    <xf numFmtId="0" fontId="18" fillId="7"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16" applyBorder="0"/>
    <xf numFmtId="0" fontId="88" fillId="0" borderId="221" applyBorder="0"/>
    <xf numFmtId="0" fontId="88" fillId="0" borderId="216" applyBorder="0"/>
    <xf numFmtId="0" fontId="4" fillId="18" borderId="219" applyNumberFormat="0" applyFon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21" fillId="16" borderId="215"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4" fillId="18" borderId="219" applyNumberFormat="0" applyFont="0" applyAlignment="0" applyProtection="0"/>
    <xf numFmtId="0" fontId="11" fillId="16" borderId="208" applyNumberFormat="0" applyAlignment="0" applyProtection="0"/>
    <xf numFmtId="0" fontId="11" fillId="16" borderId="208" applyNumberFormat="0" applyAlignment="0" applyProtection="0"/>
    <xf numFmtId="0" fontId="11" fillId="16" borderId="208" applyNumberFormat="0" applyAlignment="0" applyProtection="0"/>
    <xf numFmtId="0" fontId="88" fillId="0" borderId="221" applyBorder="0"/>
    <xf numFmtId="0" fontId="11" fillId="16" borderId="208" applyNumberFormat="0" applyAlignment="0" applyProtection="0"/>
    <xf numFmtId="0" fontId="11" fillId="16" borderId="208" applyNumberFormat="0" applyAlignment="0" applyProtection="0"/>
    <xf numFmtId="0" fontId="88" fillId="0" borderId="221" applyBorder="0"/>
    <xf numFmtId="0" fontId="2" fillId="0" borderId="222" applyNumberFormat="0" applyFill="0" applyAlignment="0" applyProtection="0"/>
    <xf numFmtId="0" fontId="18" fillId="7" borderId="218" applyNumberFormat="0" applyAlignment="0" applyProtection="0"/>
    <xf numFmtId="0" fontId="21" fillId="16" borderId="215"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1" fillId="16" borderId="213" applyNumberForma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4" fillId="18" borderId="204" applyNumberFormat="0" applyFon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4" fillId="18" borderId="219" applyNumberFormat="0" applyFont="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2" fillId="0" borderId="207" applyNumberFormat="0" applyFill="0" applyAlignment="0" applyProtection="0"/>
    <xf numFmtId="0" fontId="4" fillId="18" borderId="219" applyNumberFormat="0" applyFont="0" applyAlignment="0" applyProtection="0"/>
    <xf numFmtId="0" fontId="18" fillId="7" borderId="213" applyNumberFormat="0" applyAlignment="0" applyProtection="0"/>
    <xf numFmtId="0" fontId="4" fillId="18" borderId="214" applyNumberFormat="0" applyFont="0" applyAlignment="0" applyProtection="0"/>
    <xf numFmtId="0" fontId="88" fillId="0" borderId="216" applyBorder="0"/>
    <xf numFmtId="0" fontId="21" fillId="16" borderId="215" applyNumberFormat="0" applyAlignment="0" applyProtection="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11" fillId="16" borderId="213" applyNumberFormat="0" applyAlignment="0" applyProtection="0"/>
    <xf numFmtId="0" fontId="11" fillId="16"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4" fillId="18" borderId="219" applyNumberFormat="0" applyFont="0" applyAlignment="0" applyProtection="0"/>
    <xf numFmtId="0" fontId="18" fillId="7" borderId="213" applyNumberFormat="0" applyAlignment="0" applyProtection="0"/>
    <xf numFmtId="0" fontId="11" fillId="16" borderId="218" applyNumberFormat="0" applyAlignment="0" applyProtection="0"/>
    <xf numFmtId="0" fontId="18" fillId="7" borderId="218" applyNumberFormat="0" applyAlignment="0" applyProtection="0"/>
    <xf numFmtId="0" fontId="4" fillId="0" borderId="0"/>
    <xf numFmtId="0" fontId="2" fillId="0" borderId="217" applyNumberFormat="0" applyFill="0" applyAlignment="0" applyProtection="0"/>
    <xf numFmtId="0" fontId="88" fillId="0" borderId="221" applyBorder="0"/>
    <xf numFmtId="0" fontId="18" fillId="7" borderId="213" applyNumberFormat="0" applyAlignment="0" applyProtection="0"/>
    <xf numFmtId="0" fontId="4" fillId="18" borderId="214" applyNumberFormat="0" applyFon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21" applyBorder="0"/>
    <xf numFmtId="0" fontId="88" fillId="0" borderId="216" applyBorder="0"/>
    <xf numFmtId="0" fontId="88" fillId="0" borderId="216" applyBorder="0"/>
    <xf numFmtId="0" fontId="11" fillId="16" borderId="218" applyNumberFormat="0" applyAlignment="0" applyProtection="0"/>
    <xf numFmtId="0" fontId="18" fillId="7" borderId="213" applyNumberFormat="0" applyAlignment="0" applyProtection="0"/>
    <xf numFmtId="0" fontId="2" fillId="0" borderId="217" applyNumberFormat="0" applyFill="0" applyAlignment="0" applyProtection="0"/>
    <xf numFmtId="0" fontId="11" fillId="16" borderId="218" applyNumberFormat="0" applyAlignment="0" applyProtection="0"/>
    <xf numFmtId="0" fontId="21" fillId="16" borderId="215" applyNumberFormat="0" applyAlignment="0" applyProtection="0"/>
    <xf numFmtId="0" fontId="11" fillId="16" borderId="218" applyNumberFormat="0" applyAlignment="0" applyProtection="0"/>
    <xf numFmtId="0" fontId="21" fillId="16" borderId="215" applyNumberFormat="0" applyAlignment="0" applyProtection="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2" fillId="0" borderId="222" applyNumberFormat="0" applyFill="0" applyAlignment="0" applyProtection="0"/>
    <xf numFmtId="0" fontId="18" fillId="7" borderId="218" applyNumberFormat="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11" fillId="16" borderId="218" applyNumberFormat="0" applyAlignment="0" applyProtection="0"/>
    <xf numFmtId="0" fontId="88" fillId="0" borderId="221" applyBorder="0"/>
    <xf numFmtId="0" fontId="4" fillId="18" borderId="219" applyNumberFormat="0" applyFont="0" applyAlignment="0" applyProtection="0"/>
    <xf numFmtId="0" fontId="11" fillId="16" borderId="218"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11" fillId="16" borderId="213" applyNumberFormat="0" applyAlignment="0" applyProtection="0"/>
    <xf numFmtId="0" fontId="18" fillId="7" borderId="218" applyNumberFormat="0" applyAlignment="0" applyProtection="0"/>
    <xf numFmtId="0" fontId="2" fillId="0" borderId="222" applyNumberFormat="0" applyFill="0" applyAlignment="0" applyProtection="0"/>
    <xf numFmtId="0" fontId="88" fillId="0" borderId="216" applyBorder="0"/>
    <xf numFmtId="0" fontId="18" fillId="7"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4" fillId="18" borderId="219" applyNumberFormat="0" applyFont="0" applyAlignment="0" applyProtection="0"/>
    <xf numFmtId="0" fontId="11" fillId="16" borderId="218" applyNumberFormat="0" applyAlignment="0" applyProtection="0"/>
    <xf numFmtId="0" fontId="11" fillId="16" borderId="218" applyNumberFormat="0" applyAlignment="0" applyProtection="0"/>
    <xf numFmtId="0" fontId="88" fillId="0" borderId="221" applyBorder="0"/>
    <xf numFmtId="0" fontId="21" fillId="16" borderId="215"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21" applyBorder="0"/>
    <xf numFmtId="0" fontId="11" fillId="16" borderId="213" applyNumberFormat="0" applyAlignment="0" applyProtection="0"/>
    <xf numFmtId="0" fontId="18" fillId="7" borderId="218" applyNumberFormat="0" applyAlignment="0" applyProtection="0"/>
    <xf numFmtId="0" fontId="88" fillId="0" borderId="221" applyBorder="0"/>
    <xf numFmtId="0" fontId="21" fillId="16" borderId="215" applyNumberFormat="0" applyAlignment="0" applyProtection="0"/>
    <xf numFmtId="0" fontId="21" fillId="16" borderId="215" applyNumberFormat="0" applyAlignment="0" applyProtection="0"/>
    <xf numFmtId="0" fontId="18" fillId="7" borderId="218" applyNumberFormat="0" applyAlignment="0" applyProtection="0"/>
    <xf numFmtId="0" fontId="18" fillId="7" borderId="213" applyNumberFormat="0" applyAlignment="0" applyProtection="0"/>
    <xf numFmtId="0" fontId="88" fillId="0" borderId="216" applyBorder="0"/>
    <xf numFmtId="0" fontId="88" fillId="0" borderId="216" applyBorder="0"/>
    <xf numFmtId="0" fontId="4" fillId="18" borderId="219" applyNumberFormat="0" applyFont="0" applyAlignment="0" applyProtection="0"/>
    <xf numFmtId="0" fontId="11" fillId="16" borderId="213" applyNumberFormat="0" applyAlignment="0" applyProtection="0"/>
    <xf numFmtId="0" fontId="18" fillId="7" borderId="213" applyNumberFormat="0" applyAlignment="0" applyProtection="0"/>
    <xf numFmtId="0" fontId="4" fillId="18" borderId="219" applyNumberFormat="0" applyFont="0" applyAlignment="0" applyProtection="0"/>
    <xf numFmtId="0" fontId="88" fillId="0" borderId="221" applyBorder="0"/>
    <xf numFmtId="0" fontId="11" fillId="16" borderId="213" applyNumberFormat="0" applyAlignment="0" applyProtection="0"/>
    <xf numFmtId="0" fontId="21" fillId="16" borderId="215" applyNumberFormat="0" applyAlignment="0" applyProtection="0"/>
    <xf numFmtId="0" fontId="2" fillId="0" borderId="217" applyNumberFormat="0" applyFill="0" applyAlignment="0" applyProtection="0"/>
    <xf numFmtId="0" fontId="21" fillId="16" borderId="215" applyNumberFormat="0" applyAlignment="0" applyProtection="0"/>
    <xf numFmtId="0" fontId="88" fillId="0" borderId="221" applyBorder="0"/>
    <xf numFmtId="0" fontId="88" fillId="0" borderId="221" applyBorder="0"/>
    <xf numFmtId="0" fontId="18" fillId="7" borderId="218" applyNumberFormat="0" applyAlignment="0" applyProtection="0"/>
    <xf numFmtId="0" fontId="18" fillId="7" borderId="213" applyNumberFormat="0" applyAlignment="0" applyProtection="0"/>
    <xf numFmtId="0" fontId="18" fillId="7" borderId="218" applyNumberFormat="0" applyAlignment="0" applyProtection="0"/>
    <xf numFmtId="0" fontId="88" fillId="0" borderId="216" applyBorder="0"/>
    <xf numFmtId="0" fontId="21" fillId="16" borderId="215" applyNumberFormat="0" applyAlignment="0" applyProtection="0"/>
    <xf numFmtId="0" fontId="88" fillId="0" borderId="216" applyBorder="0"/>
    <xf numFmtId="0" fontId="4" fillId="18" borderId="219" applyNumberFormat="0" applyFont="0" applyAlignment="0" applyProtection="0"/>
    <xf numFmtId="0" fontId="88" fillId="0" borderId="221" applyBorder="0"/>
    <xf numFmtId="0" fontId="88" fillId="0" borderId="221" applyBorder="0"/>
    <xf numFmtId="0" fontId="88" fillId="0" borderId="221" applyBorder="0"/>
    <xf numFmtId="0" fontId="4" fillId="18" borderId="219" applyNumberFormat="0" applyFont="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88" fillId="0" borderId="221" applyBorder="0"/>
    <xf numFmtId="0" fontId="4" fillId="18" borderId="219" applyNumberFormat="0" applyFon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4" fillId="18" borderId="204" applyNumberFormat="0" applyFont="0" applyAlignment="0" applyProtection="0"/>
    <xf numFmtId="0" fontId="88" fillId="0" borderId="206" applyBorder="0"/>
    <xf numFmtId="0" fontId="88" fillId="0" borderId="206" applyBorder="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83" fillId="0" borderId="0"/>
    <xf numFmtId="0" fontId="83" fillId="0" borderId="0"/>
    <xf numFmtId="0" fontId="83" fillId="0" borderId="0"/>
    <xf numFmtId="0" fontId="32" fillId="0" borderId="0"/>
    <xf numFmtId="0" fontId="32" fillId="0" borderId="0"/>
    <xf numFmtId="0" fontId="32" fillId="0" borderId="0"/>
    <xf numFmtId="0" fontId="88" fillId="0" borderId="216" applyBorder="0"/>
    <xf numFmtId="0" fontId="11" fillId="16" borderId="213"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08" applyNumberFormat="0" applyAlignment="0" applyProtection="0"/>
    <xf numFmtId="0" fontId="18" fillId="7"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11" fillId="16"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2" fillId="0" borderId="217" applyNumberFormat="0" applyFill="0" applyAlignment="0" applyProtection="0"/>
    <xf numFmtId="0" fontId="4" fillId="18" borderId="214" applyNumberFormat="0" applyFont="0" applyAlignment="0" applyProtection="0"/>
    <xf numFmtId="0" fontId="88" fillId="0" borderId="216" applyBorder="0"/>
    <xf numFmtId="0" fontId="4" fillId="18" borderId="214" applyNumberFormat="0" applyFon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4" fillId="18" borderId="214" applyNumberFormat="0" applyFont="0" applyAlignment="0" applyProtection="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16" applyBorder="0"/>
    <xf numFmtId="0" fontId="88" fillId="0" borderId="216" applyBorder="0"/>
    <xf numFmtId="0" fontId="21" fillId="16" borderId="215" applyNumberFormat="0" applyAlignment="0" applyProtection="0"/>
    <xf numFmtId="0" fontId="21" fillId="16" borderId="215" applyNumberFormat="0" applyAlignment="0" applyProtection="0"/>
    <xf numFmtId="0" fontId="18" fillId="7" borderId="213" applyNumberFormat="0" applyAlignment="0" applyProtection="0"/>
    <xf numFmtId="0" fontId="21" fillId="16" borderId="215"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16" applyBorder="0"/>
    <xf numFmtId="0" fontId="88" fillId="0" borderId="216" applyBorder="0"/>
    <xf numFmtId="0" fontId="21" fillId="16" borderId="215"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16" applyBorder="0"/>
    <xf numFmtId="0" fontId="88" fillId="0" borderId="216" applyBorder="0"/>
    <xf numFmtId="0" fontId="11" fillId="16" borderId="213" applyNumberFormat="0" applyAlignment="0" applyProtection="0"/>
    <xf numFmtId="0" fontId="88" fillId="0" borderId="216" applyBorder="0"/>
    <xf numFmtId="0" fontId="11" fillId="16" borderId="213" applyNumberFormat="0" applyAlignment="0" applyProtection="0"/>
    <xf numFmtId="0" fontId="18" fillId="7"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88" fillId="0" borderId="216" applyBorder="0"/>
    <xf numFmtId="0" fontId="4" fillId="18" borderId="214" applyNumberFormat="0" applyFont="0" applyAlignment="0" applyProtection="0"/>
    <xf numFmtId="0" fontId="18" fillId="7" borderId="213" applyNumberFormat="0" applyAlignment="0" applyProtection="0"/>
    <xf numFmtId="0" fontId="21" fillId="16" borderId="215" applyNumberForma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4" fillId="18" borderId="214" applyNumberFormat="0" applyFont="0" applyAlignment="0" applyProtection="0"/>
    <xf numFmtId="0" fontId="88" fillId="0" borderId="216" applyBorder="0"/>
    <xf numFmtId="0" fontId="21" fillId="16" borderId="215" applyNumberForma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88" fillId="0" borderId="216" applyBorder="0"/>
    <xf numFmtId="0" fontId="18" fillId="7" borderId="213" applyNumberFormat="0" applyAlignment="0" applyProtection="0"/>
    <xf numFmtId="0" fontId="21" fillId="16" borderId="215" applyNumberFormat="0" applyAlignment="0" applyProtection="0"/>
    <xf numFmtId="0" fontId="18" fillId="7" borderId="213" applyNumberFormat="0" applyAlignment="0" applyProtection="0"/>
    <xf numFmtId="0" fontId="88" fillId="0" borderId="216" applyBorder="0"/>
    <xf numFmtId="0" fontId="4" fillId="18" borderId="214" applyNumberFormat="0" applyFon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21" fillId="16" borderId="215" applyNumberFormat="0" applyAlignment="0" applyProtection="0"/>
    <xf numFmtId="0" fontId="88" fillId="0" borderId="216" applyBorder="0"/>
    <xf numFmtId="0" fontId="18" fillId="7" borderId="213" applyNumberFormat="0" applyAlignment="0" applyProtection="0"/>
    <xf numFmtId="0" fontId="88" fillId="0" borderId="216" applyBorder="0"/>
    <xf numFmtId="0" fontId="11" fillId="16" borderId="213" applyNumberFormat="0" applyAlignment="0" applyProtection="0"/>
    <xf numFmtId="0" fontId="21" fillId="16" borderId="215" applyNumberFormat="0" applyAlignment="0" applyProtection="0"/>
    <xf numFmtId="0" fontId="21" fillId="16" borderId="215" applyNumberFormat="0" applyAlignment="0" applyProtection="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11" fillId="16" borderId="213" applyNumberForma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21" fillId="16" borderId="215" applyNumberFormat="0" applyAlignment="0" applyProtection="0"/>
    <xf numFmtId="0" fontId="4" fillId="18" borderId="214" applyNumberFormat="0" applyFon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88" fillId="0" borderId="216" applyBorder="0"/>
    <xf numFmtId="0" fontId="21" fillId="16" borderId="215" applyNumberFormat="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88" fillId="0" borderId="216" applyBorder="0"/>
    <xf numFmtId="0" fontId="88" fillId="0" borderId="216" applyBorder="0"/>
    <xf numFmtId="0" fontId="2" fillId="0" borderId="217" applyNumberFormat="0" applyFill="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2" fillId="0" borderId="217" applyNumberFormat="0" applyFill="0" applyAlignment="0" applyProtection="0"/>
    <xf numFmtId="0" fontId="88" fillId="0" borderId="216" applyBorder="0"/>
    <xf numFmtId="0" fontId="2" fillId="0" borderId="217" applyNumberFormat="0" applyFill="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88" fillId="0" borderId="216" applyBorder="0"/>
    <xf numFmtId="0" fontId="88" fillId="0" borderId="216" applyBorder="0"/>
    <xf numFmtId="0" fontId="11" fillId="16" borderId="213" applyNumberFormat="0" applyAlignment="0" applyProtection="0"/>
    <xf numFmtId="0" fontId="4" fillId="18" borderId="214" applyNumberFormat="0" applyFont="0" applyAlignment="0" applyProtection="0"/>
    <xf numFmtId="0" fontId="88" fillId="0" borderId="216" applyBorder="0"/>
    <xf numFmtId="0" fontId="88" fillId="0" borderId="216" applyBorder="0"/>
    <xf numFmtId="0" fontId="88" fillId="0" borderId="216" applyBorder="0"/>
    <xf numFmtId="0" fontId="2" fillId="0" borderId="217" applyNumberFormat="0" applyFill="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4" fillId="18" borderId="214" applyNumberFormat="0" applyFont="0" applyAlignment="0" applyProtection="0"/>
    <xf numFmtId="0" fontId="2" fillId="0" borderId="217" applyNumberFormat="0" applyFill="0" applyAlignment="0" applyProtection="0"/>
    <xf numFmtId="0" fontId="88" fillId="0" borderId="216" applyBorder="0"/>
    <xf numFmtId="0" fontId="11" fillId="16" borderId="213" applyNumberFormat="0" applyAlignment="0" applyProtection="0"/>
    <xf numFmtId="0" fontId="4" fillId="18" borderId="214" applyNumberFormat="0" applyFont="0" applyAlignment="0" applyProtection="0"/>
    <xf numFmtId="0" fontId="2" fillId="0" borderId="217" applyNumberFormat="0" applyFill="0" applyAlignment="0" applyProtection="0"/>
    <xf numFmtId="0" fontId="4" fillId="18" borderId="214" applyNumberFormat="0" applyFont="0" applyAlignment="0" applyProtection="0"/>
    <xf numFmtId="0" fontId="88" fillId="0" borderId="216" applyBorder="0"/>
    <xf numFmtId="0" fontId="88" fillId="0" borderId="216" applyBorder="0"/>
    <xf numFmtId="0" fontId="88" fillId="0" borderId="216" applyBorder="0"/>
    <xf numFmtId="0" fontId="21" fillId="16" borderId="215" applyNumberFormat="0" applyAlignment="0" applyProtection="0"/>
    <xf numFmtId="0" fontId="11" fillId="16" borderId="213" applyNumberFormat="0" applyAlignment="0" applyProtection="0"/>
    <xf numFmtId="0" fontId="88" fillId="0" borderId="216" applyBorder="0"/>
    <xf numFmtId="0" fontId="88" fillId="0" borderId="216" applyBorder="0"/>
    <xf numFmtId="0" fontId="4" fillId="18" borderId="214" applyNumberFormat="0" applyFont="0" applyAlignment="0" applyProtection="0"/>
    <xf numFmtId="0" fontId="18" fillId="7" borderId="213" applyNumberFormat="0" applyAlignment="0" applyProtection="0"/>
    <xf numFmtId="0" fontId="88" fillId="0" borderId="216" applyBorder="0"/>
    <xf numFmtId="0" fontId="88" fillId="0" borderId="216" applyBorder="0"/>
    <xf numFmtId="0" fontId="88" fillId="0" borderId="216" applyBorder="0"/>
    <xf numFmtId="0" fontId="18" fillId="7" borderId="213" applyNumberFormat="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2" fillId="0" borderId="217" applyNumberFormat="0" applyFill="0" applyAlignment="0" applyProtection="0"/>
    <xf numFmtId="0" fontId="88" fillId="0" borderId="216" applyBorder="0"/>
    <xf numFmtId="0" fontId="88" fillId="0" borderId="216" applyBorder="0"/>
    <xf numFmtId="0" fontId="88" fillId="0" borderId="216" applyBorder="0"/>
    <xf numFmtId="0" fontId="2" fillId="0" borderId="217" applyNumberFormat="0" applyFill="0" applyAlignment="0" applyProtection="0"/>
    <xf numFmtId="0" fontId="88" fillId="0" borderId="216" applyBorder="0"/>
    <xf numFmtId="0" fontId="88" fillId="0" borderId="216" applyBorder="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88" fillId="0" borderId="216" applyBorder="0"/>
    <xf numFmtId="0" fontId="4" fillId="18" borderId="214" applyNumberFormat="0" applyFon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2" fillId="0" borderId="217" applyNumberFormat="0" applyFill="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2" fillId="0" borderId="217" applyNumberFormat="0" applyFill="0" applyAlignment="0" applyProtection="0"/>
    <xf numFmtId="0" fontId="4" fillId="18" borderId="214" applyNumberFormat="0" applyFont="0" applyAlignment="0" applyProtection="0"/>
    <xf numFmtId="0" fontId="88" fillId="0" borderId="216" applyBorder="0"/>
    <xf numFmtId="0" fontId="88" fillId="0" borderId="216" applyBorder="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2" fillId="0" borderId="217" applyNumberFormat="0" applyFill="0" applyAlignment="0" applyProtection="0"/>
    <xf numFmtId="0" fontId="2" fillId="0" borderId="217" applyNumberFormat="0" applyFill="0" applyAlignment="0" applyProtection="0"/>
    <xf numFmtId="0" fontId="11" fillId="16" borderId="213" applyNumberFormat="0" applyAlignment="0" applyProtection="0"/>
    <xf numFmtId="0" fontId="2" fillId="0" borderId="217" applyNumberFormat="0" applyFill="0" applyAlignment="0" applyProtection="0"/>
    <xf numFmtId="0" fontId="88" fillId="0" borderId="216" applyBorder="0"/>
    <xf numFmtId="0" fontId="18" fillId="7" borderId="213" applyNumberFormat="0" applyAlignment="0" applyProtection="0"/>
    <xf numFmtId="0" fontId="2" fillId="0" borderId="217" applyNumberFormat="0" applyFill="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88" fillId="0" borderId="216" applyBorder="0"/>
    <xf numFmtId="0" fontId="4" fillId="18" borderId="214" applyNumberFormat="0" applyFont="0" applyAlignment="0" applyProtection="0"/>
    <xf numFmtId="0" fontId="18" fillId="7" borderId="213" applyNumberFormat="0" applyAlignment="0" applyProtection="0"/>
    <xf numFmtId="0" fontId="88" fillId="0" borderId="216" applyBorder="0"/>
    <xf numFmtId="0" fontId="88" fillId="0" borderId="216" applyBorder="0"/>
    <xf numFmtId="0" fontId="11" fillId="16" borderId="213" applyNumberFormat="0" applyAlignment="0" applyProtection="0"/>
    <xf numFmtId="0" fontId="88" fillId="0" borderId="216" applyBorder="0"/>
    <xf numFmtId="0" fontId="4" fillId="18" borderId="214" applyNumberFormat="0" applyFon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88" fillId="0" borderId="216" applyBorder="0"/>
    <xf numFmtId="0" fontId="4" fillId="18" borderId="214" applyNumberFormat="0" applyFont="0" applyAlignment="0" applyProtection="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 fillId="0" borderId="217" applyNumberFormat="0" applyFill="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21" fillId="16" borderId="215" applyNumberFormat="0" applyAlignment="0" applyProtection="0"/>
    <xf numFmtId="0" fontId="88" fillId="0" borderId="216" applyBorder="0"/>
    <xf numFmtId="0" fontId="18" fillId="7" borderId="213" applyNumberFormat="0" applyAlignment="0" applyProtection="0"/>
    <xf numFmtId="0" fontId="21" fillId="16" borderId="215"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21" fillId="16" borderId="215" applyNumberFormat="0" applyAlignment="0" applyProtection="0"/>
    <xf numFmtId="0" fontId="88" fillId="0" borderId="216" applyBorder="0"/>
    <xf numFmtId="0" fontId="4" fillId="18" borderId="214" applyNumberFormat="0" applyFont="0" applyAlignment="0" applyProtection="0"/>
    <xf numFmtId="0" fontId="21" fillId="16" borderId="215" applyNumberFormat="0" applyAlignment="0" applyProtection="0"/>
    <xf numFmtId="0" fontId="11" fillId="16" borderId="213" applyNumberFormat="0" applyAlignment="0" applyProtection="0"/>
    <xf numFmtId="0" fontId="21" fillId="16" borderId="215" applyNumberFormat="0" applyAlignment="0" applyProtection="0"/>
    <xf numFmtId="0" fontId="4" fillId="18" borderId="214" applyNumberFormat="0" applyFont="0" applyAlignment="0" applyProtection="0"/>
    <xf numFmtId="0" fontId="88" fillId="0" borderId="216" applyBorder="0"/>
    <xf numFmtId="0" fontId="21" fillId="16" borderId="215" applyNumberFormat="0" applyAlignment="0" applyProtection="0"/>
    <xf numFmtId="0" fontId="18" fillId="7" borderId="213" applyNumberFormat="0" applyAlignment="0" applyProtection="0"/>
    <xf numFmtId="0" fontId="88" fillId="0" borderId="216" applyBorder="0"/>
    <xf numFmtId="0" fontId="18" fillId="7" borderId="213"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4" fillId="18" borderId="214" applyNumberFormat="0" applyFon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4" fillId="18" borderId="214" applyNumberFormat="0" applyFont="0" applyAlignment="0" applyProtection="0"/>
    <xf numFmtId="0" fontId="11" fillId="16" borderId="213" applyNumberFormat="0" applyAlignment="0" applyProtection="0"/>
    <xf numFmtId="0" fontId="88" fillId="0" borderId="216" applyBorder="0"/>
    <xf numFmtId="0" fontId="88" fillId="0" borderId="216" applyBorder="0"/>
    <xf numFmtId="0" fontId="21" fillId="16" borderId="215" applyNumberFormat="0" applyAlignment="0" applyProtection="0"/>
    <xf numFmtId="0" fontId="18" fillId="7" borderId="213" applyNumberFormat="0" applyAlignment="0" applyProtection="0"/>
    <xf numFmtId="0" fontId="11" fillId="16" borderId="213" applyNumberFormat="0" applyAlignment="0" applyProtection="0"/>
    <xf numFmtId="0" fontId="21" fillId="16" borderId="215" applyNumberFormat="0" applyAlignment="0" applyProtection="0"/>
    <xf numFmtId="0" fontId="4" fillId="18" borderId="214" applyNumberFormat="0" applyFont="0" applyAlignment="0" applyProtection="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21" fillId="16" borderId="215" applyNumberFormat="0" applyAlignment="0" applyProtection="0"/>
    <xf numFmtId="0" fontId="21" fillId="16" borderId="215" applyNumberFormat="0" applyAlignment="0" applyProtection="0"/>
    <xf numFmtId="0" fontId="11" fillId="16" borderId="213" applyNumberFormat="0" applyAlignment="0" applyProtection="0"/>
    <xf numFmtId="0" fontId="18" fillId="7" borderId="213" applyNumberFormat="0" applyAlignment="0" applyProtection="0"/>
    <xf numFmtId="0" fontId="11" fillId="16" borderId="213" applyNumberFormat="0" applyAlignment="0" applyProtection="0"/>
    <xf numFmtId="0" fontId="88" fillId="0" borderId="216" applyBorder="0"/>
    <xf numFmtId="0" fontId="18" fillId="7" borderId="213" applyNumberFormat="0" applyAlignment="0" applyProtection="0"/>
    <xf numFmtId="0" fontId="88" fillId="0" borderId="216" applyBorder="0"/>
    <xf numFmtId="0" fontId="2" fillId="0" borderId="217" applyNumberFormat="0" applyFill="0" applyAlignment="0" applyProtection="0"/>
    <xf numFmtId="0" fontId="88" fillId="0" borderId="216" applyBorder="0"/>
    <xf numFmtId="0" fontId="4" fillId="18" borderId="214" applyNumberFormat="0" applyFont="0" applyAlignment="0" applyProtection="0"/>
    <xf numFmtId="0" fontId="18" fillId="7" borderId="213" applyNumberFormat="0" applyAlignment="0" applyProtection="0"/>
    <xf numFmtId="0" fontId="88" fillId="0" borderId="216" applyBorder="0"/>
    <xf numFmtId="0" fontId="11" fillId="16" borderId="213" applyNumberFormat="0" applyAlignment="0" applyProtection="0"/>
    <xf numFmtId="0" fontId="21" fillId="16" borderId="215" applyNumberForma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21" fillId="16" borderId="215" applyNumberFormat="0" applyAlignment="0" applyProtection="0"/>
    <xf numFmtId="0" fontId="88" fillId="0" borderId="216" applyBorder="0"/>
    <xf numFmtId="0" fontId="88" fillId="0" borderId="216" applyBorder="0"/>
    <xf numFmtId="0" fontId="18" fillId="7" borderId="213" applyNumberFormat="0" applyAlignment="0" applyProtection="0"/>
    <xf numFmtId="0" fontId="11" fillId="16" borderId="213" applyNumberFormat="0" applyAlignment="0" applyProtection="0"/>
    <xf numFmtId="0" fontId="11" fillId="16"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88" fillId="0" borderId="216" applyBorder="0"/>
    <xf numFmtId="0" fontId="4" fillId="18" borderId="214" applyNumberFormat="0" applyFont="0" applyAlignment="0" applyProtection="0"/>
    <xf numFmtId="0" fontId="21" fillId="16" borderId="215" applyNumberFormat="0" applyAlignment="0" applyProtection="0"/>
    <xf numFmtId="0" fontId="21" fillId="16" borderId="215" applyNumberFormat="0" applyAlignment="0" applyProtection="0"/>
    <xf numFmtId="0" fontId="88" fillId="0" borderId="216" applyBorder="0"/>
    <xf numFmtId="0" fontId="21" fillId="16" borderId="215" applyNumberFormat="0" applyAlignment="0" applyProtection="0"/>
    <xf numFmtId="0" fontId="11" fillId="16" borderId="213" applyNumberFormat="0" applyAlignment="0" applyProtection="0"/>
    <xf numFmtId="0" fontId="4" fillId="18" borderId="214" applyNumberFormat="0" applyFont="0" applyAlignment="0" applyProtection="0"/>
    <xf numFmtId="0" fontId="18" fillId="7" borderId="213" applyNumberFormat="0" applyAlignment="0" applyProtection="0"/>
    <xf numFmtId="0" fontId="88" fillId="0" borderId="216" applyBorder="0"/>
    <xf numFmtId="0" fontId="18" fillId="7" borderId="213" applyNumberFormat="0" applyAlignment="0" applyProtection="0"/>
    <xf numFmtId="0" fontId="18" fillId="7" borderId="213" applyNumberFormat="0" applyAlignment="0" applyProtection="0"/>
    <xf numFmtId="0" fontId="88" fillId="0" borderId="216" applyBorder="0"/>
    <xf numFmtId="0" fontId="88" fillId="0" borderId="216" applyBorder="0"/>
    <xf numFmtId="0" fontId="11" fillId="16" borderId="213" applyNumberFormat="0" applyAlignment="0" applyProtection="0"/>
    <xf numFmtId="0" fontId="88" fillId="0" borderId="216" applyBorder="0"/>
    <xf numFmtId="0" fontId="88" fillId="0" borderId="216" applyBorder="0"/>
    <xf numFmtId="0" fontId="18" fillId="7" borderId="213" applyNumberFormat="0" applyAlignment="0" applyProtection="0"/>
    <xf numFmtId="0" fontId="21" fillId="16" borderId="215" applyNumberFormat="0" applyAlignment="0" applyProtection="0"/>
    <xf numFmtId="0" fontId="11" fillId="16" borderId="213" applyNumberFormat="0" applyAlignment="0" applyProtection="0"/>
    <xf numFmtId="0" fontId="21" fillId="16" borderId="215" applyNumberFormat="0" applyAlignment="0" applyProtection="0"/>
    <xf numFmtId="0" fontId="11" fillId="16" borderId="213" applyNumberFormat="0" applyAlignment="0" applyProtection="0"/>
    <xf numFmtId="0" fontId="21" fillId="16" borderId="215" applyNumberFormat="0" applyAlignment="0" applyProtection="0"/>
    <xf numFmtId="0" fontId="18" fillId="7" borderId="213" applyNumberFormat="0" applyAlignment="0" applyProtection="0"/>
    <xf numFmtId="0" fontId="18" fillId="7" borderId="213"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18" fillId="7" borderId="213" applyNumberFormat="0" applyAlignment="0" applyProtection="0"/>
    <xf numFmtId="0" fontId="88" fillId="0" borderId="216" applyBorder="0"/>
    <xf numFmtId="0" fontId="88" fillId="0" borderId="216" applyBorder="0"/>
    <xf numFmtId="0" fontId="88" fillId="0" borderId="216" applyBorder="0"/>
    <xf numFmtId="0" fontId="11" fillId="16" borderId="213" applyNumberFormat="0" applyAlignment="0" applyProtection="0"/>
    <xf numFmtId="0" fontId="11" fillId="16" borderId="213" applyNumberFormat="0" applyAlignment="0" applyProtection="0"/>
    <xf numFmtId="0" fontId="88" fillId="0" borderId="216" applyBorder="0"/>
    <xf numFmtId="0" fontId="88" fillId="0" borderId="216" applyBorder="0"/>
    <xf numFmtId="0" fontId="2" fillId="0" borderId="217" applyNumberFormat="0" applyFill="0" applyAlignment="0" applyProtection="0"/>
    <xf numFmtId="0" fontId="2" fillId="0" borderId="217" applyNumberFormat="0" applyFill="0" applyAlignment="0" applyProtection="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1" fillId="16" borderId="213" applyNumberFormat="0" applyAlignment="0" applyProtection="0"/>
    <xf numFmtId="0" fontId="18" fillId="7" borderId="213" applyNumberFormat="0" applyAlignment="0" applyProtection="0"/>
    <xf numFmtId="0" fontId="4" fillId="18" borderId="214" applyNumberFormat="0" applyFont="0" applyAlignment="0" applyProtection="0"/>
    <xf numFmtId="0" fontId="11" fillId="16" borderId="213" applyNumberFormat="0" applyAlignment="0" applyProtection="0"/>
    <xf numFmtId="0" fontId="4" fillId="18" borderId="214" applyNumberFormat="0" applyFont="0" applyAlignment="0" applyProtection="0"/>
    <xf numFmtId="0" fontId="21" fillId="16" borderId="215" applyNumberFormat="0" applyAlignment="0" applyProtection="0"/>
    <xf numFmtId="0" fontId="18" fillId="7" borderId="213" applyNumberFormat="0" applyAlignment="0" applyProtection="0"/>
    <xf numFmtId="0" fontId="21" fillId="16" borderId="215" applyNumberFormat="0" applyAlignment="0" applyProtection="0"/>
    <xf numFmtId="0" fontId="21" fillId="16" borderId="215" applyNumberFormat="0" applyAlignment="0" applyProtection="0"/>
    <xf numFmtId="0" fontId="88" fillId="0" borderId="216" applyBorder="0"/>
    <xf numFmtId="0" fontId="11" fillId="16" borderId="213" applyNumberFormat="0" applyAlignment="0" applyProtection="0"/>
    <xf numFmtId="0" fontId="11" fillId="16" borderId="213" applyNumberFormat="0" applyAlignment="0" applyProtection="0"/>
    <xf numFmtId="0" fontId="88" fillId="0" borderId="216" applyBorder="0"/>
    <xf numFmtId="0" fontId="11" fillId="16" borderId="213" applyNumberFormat="0" applyAlignment="0" applyProtection="0"/>
    <xf numFmtId="0" fontId="18" fillId="7" borderId="213" applyNumberFormat="0" applyAlignment="0" applyProtection="0"/>
    <xf numFmtId="0" fontId="88" fillId="0" borderId="216"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11" applyBorder="0"/>
    <xf numFmtId="0" fontId="88" fillId="0" borderId="221" applyBorder="0"/>
    <xf numFmtId="0" fontId="88" fillId="0" borderId="221" applyBorder="0"/>
    <xf numFmtId="0" fontId="2" fillId="0" borderId="222" applyNumberFormat="0" applyFill="0" applyAlignment="0" applyProtection="0"/>
    <xf numFmtId="0" fontId="21" fillId="16" borderId="220"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1" fillId="16"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18" fillId="7" borderId="213" applyNumberFormat="0" applyAlignment="0" applyProtection="0"/>
    <xf numFmtId="0" fontId="21" fillId="16" borderId="220" applyNumberFormat="0" applyAlignment="0" applyProtection="0"/>
    <xf numFmtId="0" fontId="88" fillId="0" borderId="221" applyBorder="0"/>
    <xf numFmtId="0" fontId="11" fillId="16" borderId="218" applyNumberFormat="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88" fillId="0" borderId="221" applyBorder="0"/>
    <xf numFmtId="0" fontId="88" fillId="0" borderId="221" applyBorder="0"/>
    <xf numFmtId="0" fontId="11" fillId="16" borderId="218" applyNumberFormat="0" applyAlignment="0" applyProtection="0"/>
    <xf numFmtId="0" fontId="4" fillId="18" borderId="219" applyNumberFormat="0" applyFont="0" applyAlignment="0" applyProtection="0"/>
    <xf numFmtId="0" fontId="4" fillId="18" borderId="219" applyNumberFormat="0" applyFont="0" applyAlignment="0" applyProtection="0"/>
    <xf numFmtId="0" fontId="11" fillId="16" borderId="218" applyNumberFormat="0" applyAlignment="0" applyProtection="0"/>
    <xf numFmtId="0" fontId="2" fillId="0" borderId="222" applyNumberFormat="0" applyFill="0" applyAlignment="0" applyProtection="0"/>
    <xf numFmtId="0" fontId="88" fillId="0" borderId="221" applyBorder="0"/>
    <xf numFmtId="0" fontId="11" fillId="16" borderId="218" applyNumberFormat="0" applyAlignment="0" applyProtection="0"/>
    <xf numFmtId="0" fontId="4" fillId="18" borderId="219" applyNumberFormat="0" applyFont="0" applyAlignment="0" applyProtection="0"/>
    <xf numFmtId="0" fontId="88" fillId="0" borderId="221" applyBorder="0"/>
    <xf numFmtId="0" fontId="18" fillId="7" borderId="218" applyNumberFormat="0" applyAlignment="0" applyProtection="0"/>
    <xf numFmtId="0" fontId="2" fillId="0" borderId="222" applyNumberFormat="0" applyFill="0" applyAlignment="0" applyProtection="0"/>
    <xf numFmtId="0" fontId="88" fillId="0" borderId="221" applyBorder="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4" fillId="18" borderId="209" applyNumberFormat="0" applyFont="0" applyAlignment="0" applyProtection="0"/>
    <xf numFmtId="0" fontId="2" fillId="0" borderId="222" applyNumberFormat="0" applyFill="0" applyAlignment="0" applyProtection="0"/>
    <xf numFmtId="0" fontId="4" fillId="18" borderId="219" applyNumberFormat="0" applyFont="0" applyAlignment="0" applyProtection="0"/>
    <xf numFmtId="0" fontId="18" fillId="7" borderId="218" applyNumberFormat="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12" applyNumberFormat="0" applyFill="0" applyAlignment="0" applyProtection="0"/>
    <xf numFmtId="0" fontId="2" fillId="0" borderId="222" applyNumberFormat="0" applyFill="0" applyAlignment="0" applyProtection="0"/>
    <xf numFmtId="0" fontId="4" fillId="18" borderId="214" applyNumberFormat="0" applyFont="0" applyAlignment="0" applyProtection="0"/>
    <xf numFmtId="0" fontId="11" fillId="16" borderId="218" applyNumberFormat="0" applyAlignment="0" applyProtection="0"/>
    <xf numFmtId="0" fontId="2" fillId="0" borderId="222" applyNumberFormat="0" applyFill="0" applyAlignment="0" applyProtection="0"/>
    <xf numFmtId="0" fontId="88" fillId="0" borderId="221" applyBorder="0"/>
    <xf numFmtId="0" fontId="2" fillId="0" borderId="222" applyNumberFormat="0" applyFill="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88" fillId="0" borderId="221" applyBorder="0"/>
    <xf numFmtId="0" fontId="88" fillId="0" borderId="221" applyBorder="0"/>
    <xf numFmtId="0" fontId="2" fillId="0" borderId="222" applyNumberFormat="0" applyFill="0" applyAlignment="0" applyProtection="0"/>
    <xf numFmtId="0" fontId="4" fillId="18" borderId="219" applyNumberFormat="0" applyFont="0" applyAlignment="0" applyProtection="0"/>
    <xf numFmtId="0" fontId="88" fillId="0" borderId="221" applyBorder="0"/>
    <xf numFmtId="0" fontId="18" fillId="7" borderId="218" applyNumberFormat="0" applyAlignment="0" applyProtection="0"/>
    <xf numFmtId="0" fontId="88" fillId="0" borderId="221" applyBorder="0"/>
    <xf numFmtId="0" fontId="11" fillId="16" borderId="218" applyNumberFormat="0" applyAlignment="0" applyProtection="0"/>
    <xf numFmtId="0" fontId="4" fillId="18" borderId="219" applyNumberFormat="0" applyFont="0" applyAlignment="0" applyProtection="0"/>
    <xf numFmtId="0" fontId="88" fillId="0" borderId="221" applyBorder="0"/>
    <xf numFmtId="0" fontId="18" fillId="7" borderId="218" applyNumberFormat="0" applyAlignment="0" applyProtection="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4" fillId="18" borderId="219" applyNumberFormat="0" applyFont="0" applyAlignment="0" applyProtection="0"/>
    <xf numFmtId="0" fontId="4" fillId="18" borderId="219" applyNumberFormat="0" applyFont="0" applyAlignment="0" applyProtection="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4" fillId="18" borderId="219" applyNumberFormat="0" applyFon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4" fillId="18" borderId="219" applyNumberFormat="0" applyFont="0" applyAlignment="0" applyProtection="0"/>
    <xf numFmtId="0" fontId="4" fillId="18" borderId="209" applyNumberFormat="0" applyFont="0" applyAlignment="0" applyProtection="0"/>
    <xf numFmtId="0" fontId="18" fillId="7" borderId="218" applyNumberFormat="0" applyAlignment="0" applyProtection="0"/>
    <xf numFmtId="0" fontId="88" fillId="0" borderId="211" applyBorder="0"/>
    <xf numFmtId="0" fontId="88" fillId="0" borderId="211" applyBorder="0"/>
    <xf numFmtId="0" fontId="88" fillId="0" borderId="221" applyBorder="0"/>
    <xf numFmtId="0" fontId="88" fillId="0" borderId="221" applyBorder="0"/>
    <xf numFmtId="0" fontId="88" fillId="0" borderId="221" applyBorder="0"/>
    <xf numFmtId="0" fontId="88" fillId="0" borderId="221" applyBorder="0"/>
    <xf numFmtId="0" fontId="2" fillId="0" borderId="222" applyNumberFormat="0" applyFill="0" applyAlignment="0" applyProtection="0"/>
    <xf numFmtId="0" fontId="18" fillId="7"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4" fillId="18" borderId="219" applyNumberFormat="0" applyFon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4" fillId="18" borderId="219" applyNumberFormat="0" applyFon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4" fillId="18" borderId="219" applyNumberFormat="0" applyFont="0" applyAlignment="0" applyProtection="0"/>
    <xf numFmtId="0" fontId="18" fillId="7" borderId="218" applyNumberFormat="0" applyAlignment="0" applyProtection="0"/>
    <xf numFmtId="0" fontId="2" fillId="0" borderId="222" applyNumberFormat="0" applyFill="0" applyAlignment="0" applyProtection="0"/>
    <xf numFmtId="0" fontId="11" fillId="16" borderId="218" applyNumberFormat="0" applyAlignment="0" applyProtection="0"/>
    <xf numFmtId="0" fontId="88" fillId="0" borderId="221" applyBorder="0"/>
    <xf numFmtId="0" fontId="2" fillId="0" borderId="222" applyNumberFormat="0" applyFill="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11" fillId="16" borderId="218" applyNumberFormat="0" applyAlignment="0" applyProtection="0"/>
    <xf numFmtId="0" fontId="18" fillId="7" borderId="218" applyNumberFormat="0" applyAlignment="0" applyProtection="0"/>
    <xf numFmtId="0" fontId="2" fillId="0" borderId="222" applyNumberFormat="0" applyFill="0" applyAlignment="0" applyProtection="0"/>
    <xf numFmtId="0" fontId="4" fillId="18" borderId="219" applyNumberFormat="0" applyFont="0" applyAlignment="0" applyProtection="0"/>
    <xf numFmtId="0" fontId="4" fillId="18" borderId="219" applyNumberFormat="0" applyFont="0" applyAlignment="0" applyProtection="0"/>
    <xf numFmtId="0" fontId="11" fillId="16" borderId="218" applyNumberFormat="0" applyAlignment="0" applyProtection="0"/>
    <xf numFmtId="0" fontId="88" fillId="0" borderId="221" applyBorder="0"/>
    <xf numFmtId="0" fontId="11" fillId="16" borderId="218" applyNumberFormat="0" applyAlignment="0" applyProtection="0"/>
    <xf numFmtId="0" fontId="88" fillId="0" borderId="221" applyBorder="0"/>
    <xf numFmtId="0" fontId="2" fillId="0" borderId="222" applyNumberFormat="0" applyFill="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11" fillId="16" borderId="218" applyNumberFormat="0" applyAlignment="0" applyProtection="0"/>
    <xf numFmtId="0" fontId="88" fillId="0" borderId="221" applyBorder="0"/>
    <xf numFmtId="0" fontId="4" fillId="18" borderId="219" applyNumberFormat="0" applyFont="0" applyAlignment="0" applyProtection="0"/>
    <xf numFmtId="0" fontId="11" fillId="16"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4" fillId="18" borderId="219" applyNumberFormat="0" applyFon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18" fillId="7" borderId="218" applyNumberFormat="0" applyAlignment="0" applyProtection="0"/>
    <xf numFmtId="0" fontId="88" fillId="0" borderId="221" applyBorder="0"/>
    <xf numFmtId="0" fontId="88" fillId="0" borderId="221" applyBorder="0"/>
    <xf numFmtId="0" fontId="11" fillId="16" borderId="218" applyNumberFormat="0" applyAlignment="0" applyProtection="0"/>
    <xf numFmtId="0" fontId="2" fillId="0" borderId="222" applyNumberFormat="0" applyFill="0" applyAlignment="0" applyProtection="0"/>
    <xf numFmtId="0" fontId="88" fillId="0" borderId="221" applyBorder="0"/>
    <xf numFmtId="0" fontId="11" fillId="16" borderId="218" applyNumberForma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4" fillId="18" borderId="219" applyNumberFormat="0" applyFon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88" fillId="0" borderId="221" applyBorder="0"/>
    <xf numFmtId="0" fontId="88" fillId="0" borderId="221" applyBorder="0"/>
    <xf numFmtId="0" fontId="4" fillId="18" borderId="219" applyNumberFormat="0" applyFont="0" applyAlignment="0" applyProtection="0"/>
    <xf numFmtId="0" fontId="88" fillId="0" borderId="221" applyBorder="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11" fillId="16" borderId="218" applyNumberFormat="0" applyAlignment="0" applyProtection="0"/>
    <xf numFmtId="0" fontId="88" fillId="0" borderId="221" applyBorder="0"/>
    <xf numFmtId="0" fontId="11" fillId="16" borderId="218" applyNumberFormat="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11" fillId="16" borderId="218" applyNumberFormat="0" applyAlignment="0" applyProtection="0"/>
    <xf numFmtId="0" fontId="88" fillId="0" borderId="221" applyBorder="0"/>
    <xf numFmtId="0" fontId="11" fillId="16" borderId="218" applyNumberFormat="0" applyAlignment="0" applyProtection="0"/>
    <xf numFmtId="0" fontId="4" fillId="18" borderId="219" applyNumberFormat="0" applyFon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88" fillId="0" borderId="221" applyBorder="0"/>
    <xf numFmtId="0" fontId="18" fillId="7" borderId="218" applyNumberFormat="0" applyAlignment="0" applyProtection="0"/>
    <xf numFmtId="0" fontId="11" fillId="16" borderId="218" applyNumberFormat="0" applyAlignment="0" applyProtection="0"/>
    <xf numFmtId="0" fontId="88" fillId="0" borderId="221" applyBorder="0"/>
    <xf numFmtId="0" fontId="4" fillId="18" borderId="219" applyNumberFormat="0" applyFont="0" applyAlignment="0" applyProtection="0"/>
    <xf numFmtId="0" fontId="4" fillId="18" borderId="219" applyNumberFormat="0" applyFont="0" applyAlignment="0" applyProtection="0"/>
    <xf numFmtId="0" fontId="88" fillId="0" borderId="221" applyBorder="0"/>
    <xf numFmtId="0" fontId="2" fillId="0" borderId="222" applyNumberFormat="0" applyFill="0" applyAlignment="0" applyProtection="0"/>
    <xf numFmtId="0" fontId="4" fillId="18" borderId="219" applyNumberFormat="0" applyFont="0" applyAlignment="0" applyProtection="0"/>
    <xf numFmtId="0" fontId="88" fillId="0" borderId="221" applyBorder="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4" fillId="18" borderId="219" applyNumberFormat="0" applyFont="0" applyAlignment="0" applyProtection="0"/>
    <xf numFmtId="0" fontId="88" fillId="0" borderId="221" applyBorder="0"/>
    <xf numFmtId="0" fontId="88" fillId="0" borderId="221" applyBorder="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88" fillId="0" borderId="221" applyBorder="0"/>
    <xf numFmtId="0" fontId="88" fillId="0" borderId="221" applyBorder="0"/>
    <xf numFmtId="0" fontId="18" fillId="7" borderId="218" applyNumberFormat="0" applyAlignment="0" applyProtection="0"/>
    <xf numFmtId="0" fontId="88" fillId="0" borderId="221" applyBorder="0"/>
    <xf numFmtId="0" fontId="88" fillId="0" borderId="221" applyBorder="0"/>
    <xf numFmtId="0" fontId="11" fillId="16" borderId="218" applyNumberFormat="0" applyAlignment="0" applyProtection="0"/>
    <xf numFmtId="0" fontId="88" fillId="0" borderId="221" applyBorder="0"/>
    <xf numFmtId="0" fontId="11" fillId="16" borderId="218" applyNumberFormat="0" applyAlignment="0" applyProtection="0"/>
    <xf numFmtId="0" fontId="88" fillId="0" borderId="221" applyBorder="0"/>
    <xf numFmtId="0" fontId="88" fillId="0" borderId="221" applyBorder="0"/>
    <xf numFmtId="0" fontId="11" fillId="16" borderId="218" applyNumberFormat="0" applyAlignment="0" applyProtection="0"/>
    <xf numFmtId="0" fontId="88" fillId="0" borderId="221" applyBorder="0"/>
    <xf numFmtId="0" fontId="88" fillId="0" borderId="221" applyBorder="0"/>
    <xf numFmtId="0" fontId="11" fillId="16" borderId="218" applyNumberFormat="0" applyAlignment="0" applyProtection="0"/>
    <xf numFmtId="0" fontId="11" fillId="16"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2" fillId="0" borderId="222" applyNumberFormat="0" applyFill="0" applyAlignment="0" applyProtection="0"/>
    <xf numFmtId="0" fontId="88" fillId="0" borderId="221" applyBorder="0"/>
    <xf numFmtId="0" fontId="18" fillId="7" borderId="218" applyNumberFormat="0" applyAlignment="0" applyProtection="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11" fillId="16" borderId="218" applyNumberFormat="0" applyAlignment="0" applyProtection="0"/>
    <xf numFmtId="0" fontId="88" fillId="0" borderId="221" applyBorder="0"/>
    <xf numFmtId="0" fontId="88" fillId="0" borderId="221" applyBorder="0"/>
    <xf numFmtId="0" fontId="88" fillId="0" borderId="221" applyBorder="0"/>
    <xf numFmtId="0" fontId="4" fillId="18" borderId="219" applyNumberFormat="0" applyFont="0" applyAlignment="0" applyProtection="0"/>
    <xf numFmtId="0" fontId="18" fillId="7" borderId="218" applyNumberFormat="0" applyAlignment="0" applyProtection="0"/>
    <xf numFmtId="0" fontId="11" fillId="16" borderId="218" applyNumberFormat="0" applyAlignment="0" applyProtection="0"/>
    <xf numFmtId="0" fontId="88" fillId="0" borderId="221" applyBorder="0"/>
    <xf numFmtId="0" fontId="18" fillId="7" borderId="218" applyNumberFormat="0" applyAlignment="0" applyProtection="0"/>
    <xf numFmtId="0" fontId="18" fillId="7" borderId="218" applyNumberFormat="0" applyAlignment="0" applyProtection="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2" fillId="0" borderId="222" applyNumberFormat="0" applyFill="0" applyAlignment="0" applyProtection="0"/>
    <xf numFmtId="0" fontId="18" fillId="7" borderId="218" applyNumberFormat="0" applyAlignment="0" applyProtection="0"/>
    <xf numFmtId="0" fontId="88" fillId="0" borderId="221" applyBorder="0"/>
    <xf numFmtId="0" fontId="88" fillId="0" borderId="221" applyBorder="0"/>
    <xf numFmtId="0" fontId="11" fillId="16" borderId="218" applyNumberFormat="0" applyAlignment="0" applyProtection="0"/>
    <xf numFmtId="0" fontId="18" fillId="7" borderId="218" applyNumberFormat="0" applyAlignment="0" applyProtection="0"/>
    <xf numFmtId="0" fontId="11" fillId="16" borderId="218" applyNumberFormat="0" applyAlignment="0" applyProtection="0"/>
    <xf numFmtId="0" fontId="11" fillId="16" borderId="218" applyNumberFormat="0" applyAlignment="0" applyProtection="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88" fillId="0" borderId="216" applyBorder="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11" fillId="16" borderId="218" applyNumberForma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4" fillId="18" borderId="214" applyNumberFormat="0" applyFon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1" fillId="16" borderId="215" applyNumberFormat="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2" fillId="0" borderId="217" applyNumberFormat="0" applyFill="0" applyAlignment="0" applyProtection="0"/>
    <xf numFmtId="0" fontId="88" fillId="0" borderId="221" applyBorder="0"/>
    <xf numFmtId="0" fontId="4" fillId="18" borderId="214" applyNumberFormat="0" applyFont="0" applyAlignment="0" applyProtection="0"/>
    <xf numFmtId="0" fontId="18" fillId="7" borderId="218" applyNumberFormat="0" applyAlignment="0" applyProtection="0"/>
    <xf numFmtId="0" fontId="88" fillId="0" borderId="216" applyBorder="0"/>
    <xf numFmtId="0" fontId="88" fillId="0" borderId="216" applyBorder="0"/>
    <xf numFmtId="0" fontId="88" fillId="0" borderId="221" applyBorder="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18" fillId="7" borderId="218" applyNumberFormat="0" applyAlignment="0" applyProtection="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88" fillId="0" borderId="221" applyBorder="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4" fillId="18" borderId="219" applyNumberFormat="0" applyFont="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2" fillId="0" borderId="222" applyNumberFormat="0" applyFill="0" applyAlignment="0" applyProtection="0"/>
    <xf numFmtId="0" fontId="4" fillId="18" borderId="219" applyNumberFormat="0" applyFont="0" applyAlignment="0" applyProtection="0"/>
    <xf numFmtId="0" fontId="88" fillId="0" borderId="221" applyBorder="0"/>
    <xf numFmtId="0" fontId="88" fillId="0" borderId="221" applyBorder="0"/>
    <xf numFmtId="0" fontId="21" fillId="16" borderId="220" applyNumberFormat="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21" fillId="16" borderId="220" applyNumberFormat="0" applyAlignment="0" applyProtection="0"/>
    <xf numFmtId="0" fontId="4" fillId="0" borderId="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5"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5" applyNumberFormat="0" applyAlignment="0" applyProtection="0"/>
    <xf numFmtId="0" fontId="18" fillId="7" borderId="223" applyNumberFormat="0" applyAlignment="0" applyProtection="0"/>
    <xf numFmtId="0" fontId="21" fillId="16" borderId="225"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5"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5"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5"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5"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5" applyNumberFormat="0" applyAlignment="0" applyProtection="0"/>
    <xf numFmtId="0" fontId="4" fillId="18" borderId="224" applyNumberFormat="0" applyFont="0" applyAlignment="0" applyProtection="0"/>
    <xf numFmtId="0" fontId="21" fillId="16" borderId="225"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5"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5"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83" fillId="0" borderId="0"/>
    <xf numFmtId="43" fontId="4" fillId="0" borderId="0" applyFont="0" applyFill="0" applyBorder="0" applyAlignment="0" applyProtection="0"/>
    <xf numFmtId="0" fontId="4" fillId="0" borderId="0"/>
    <xf numFmtId="0" fontId="4" fillId="18" borderId="224" applyNumberFormat="0" applyFont="0" applyAlignment="0" applyProtection="0"/>
    <xf numFmtId="0" fontId="88" fillId="0" borderId="226" applyBorder="0"/>
    <xf numFmtId="0" fontId="88" fillId="0" borderId="226" applyBorder="0"/>
    <xf numFmtId="0" fontId="4" fillId="0" borderId="0"/>
    <xf numFmtId="0" fontId="4" fillId="0" borderId="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4" fillId="0" borderId="0"/>
    <xf numFmtId="0" fontId="4" fillId="0" borderId="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 fillId="0" borderId="227" applyNumberFormat="0" applyFill="0" applyAlignment="0" applyProtection="0"/>
    <xf numFmtId="0" fontId="21" fillId="16" borderId="220"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2" fillId="0" borderId="227" applyNumberFormat="0" applyFill="0" applyAlignment="0" applyProtection="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21" fillId="16" borderId="220"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2" fillId="0" borderId="227" applyNumberFormat="0" applyFill="0" applyAlignment="0" applyProtection="0"/>
    <xf numFmtId="0" fontId="2" fillId="0" borderId="227" applyNumberFormat="0" applyFill="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2" fillId="0" borderId="227" applyNumberFormat="0" applyFill="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21" fillId="16" borderId="220"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21" fillId="16" borderId="220" applyNumberForma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 fillId="0" borderId="227" applyNumberFormat="0" applyFill="0" applyAlignment="0" applyProtection="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88" fillId="0" borderId="226" applyBorder="0"/>
    <xf numFmtId="0" fontId="4" fillId="18" borderId="224" applyNumberFormat="0" applyFon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1" fillId="16" borderId="220"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88" fillId="0" borderId="226" applyBorder="0"/>
    <xf numFmtId="0" fontId="21" fillId="16" borderId="220" applyNumberForma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4" fillId="18" borderId="224" applyNumberFormat="0" applyFon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21" fillId="16" borderId="220" applyNumberFormat="0" applyAlignment="0" applyProtection="0"/>
    <xf numFmtId="0" fontId="18" fillId="7" borderId="223" applyNumberFormat="0" applyAlignment="0" applyProtection="0"/>
    <xf numFmtId="0" fontId="11" fillId="16" borderId="223" applyNumberFormat="0" applyAlignment="0" applyProtection="0"/>
    <xf numFmtId="0" fontId="21" fillId="16" borderId="220" applyNumberFormat="0" applyAlignment="0" applyProtection="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21" fillId="16" borderId="220"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21" fillId="16" borderId="220"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1" fillId="16" borderId="223" applyNumberFormat="0" applyAlignment="0" applyProtection="0"/>
    <xf numFmtId="0" fontId="21" fillId="16" borderId="220"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4" fillId="18" borderId="224" applyNumberFormat="0" applyFont="0" applyAlignment="0" applyProtection="0"/>
    <xf numFmtId="0" fontId="21" fillId="16" borderId="220" applyNumberFormat="0" applyAlignment="0" applyProtection="0"/>
    <xf numFmtId="0" fontId="18" fillId="7" borderId="223" applyNumberFormat="0" applyAlignment="0" applyProtection="0"/>
    <xf numFmtId="0" fontId="21" fillId="16" borderId="220" applyNumberFormat="0" applyAlignment="0" applyProtection="0"/>
    <xf numFmtId="0" fontId="21" fillId="16" borderId="220"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2" fillId="0" borderId="227" applyNumberFormat="0" applyFill="0" applyAlignment="0" applyProtection="0"/>
    <xf numFmtId="0" fontId="4" fillId="18" borderId="224" applyNumberFormat="0" applyFont="0" applyAlignment="0" applyProtection="0"/>
    <xf numFmtId="0" fontId="18" fillId="7" borderId="223"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4" fillId="18" borderId="224" applyNumberFormat="0" applyFon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2" fillId="0" borderId="227" applyNumberFormat="0" applyFill="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4" fillId="18" borderId="224" applyNumberFormat="0" applyFont="0" applyAlignment="0" applyProtection="0"/>
    <xf numFmtId="0" fontId="18" fillId="7" borderId="223" applyNumberFormat="0" applyAlignment="0" applyProtection="0"/>
    <xf numFmtId="0" fontId="2" fillId="0" borderId="227" applyNumberFormat="0" applyFill="0" applyAlignment="0" applyProtection="0"/>
    <xf numFmtId="0" fontId="11" fillId="16" borderId="223" applyNumberForma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2" fillId="0" borderId="227" applyNumberFormat="0" applyFill="0" applyAlignment="0" applyProtection="0"/>
    <xf numFmtId="0" fontId="4" fillId="18" borderId="224" applyNumberFormat="0" applyFon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2" fillId="0" borderId="227" applyNumberFormat="0" applyFill="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2" fillId="0" borderId="227" applyNumberFormat="0" applyFill="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4" fillId="18" borderId="224" applyNumberFormat="0" applyFon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4" fillId="18" borderId="224" applyNumberFormat="0" applyFont="0" applyAlignment="0" applyProtection="0"/>
    <xf numFmtId="0" fontId="88" fillId="0" borderId="226" applyBorder="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4" fillId="18" borderId="224" applyNumberFormat="0" applyFon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88" fillId="0" borderId="226" applyBorder="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88" fillId="0" borderId="226" applyBorder="0"/>
    <xf numFmtId="0" fontId="18" fillId="7"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18" fillId="7" borderId="223" applyNumberFormat="0" applyAlignment="0" applyProtection="0"/>
    <xf numFmtId="0" fontId="11" fillId="16" borderId="223" applyNumberFormat="0" applyAlignment="0" applyProtection="0"/>
    <xf numFmtId="0" fontId="88" fillId="0" borderId="226" applyBorder="0"/>
    <xf numFmtId="0" fontId="18" fillId="7" borderId="223" applyNumberFormat="0" applyAlignment="0" applyProtection="0"/>
    <xf numFmtId="0" fontId="18" fillId="7" borderId="223" applyNumberFormat="0" applyAlignment="0" applyProtection="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2" fillId="0" borderId="227" applyNumberFormat="0" applyFill="0" applyAlignment="0" applyProtection="0"/>
    <xf numFmtId="0" fontId="18" fillId="7" borderId="223" applyNumberFormat="0" applyAlignment="0" applyProtection="0"/>
    <xf numFmtId="0" fontId="88" fillId="0" borderId="226" applyBorder="0"/>
    <xf numFmtId="0" fontId="88" fillId="0" borderId="226" applyBorder="0"/>
    <xf numFmtId="0" fontId="11" fillId="16" borderId="223" applyNumberFormat="0" applyAlignment="0" applyProtection="0"/>
    <xf numFmtId="0" fontId="18" fillId="7" borderId="223" applyNumberFormat="0" applyAlignment="0" applyProtection="0"/>
    <xf numFmtId="0" fontId="11" fillId="16" borderId="223" applyNumberFormat="0" applyAlignment="0" applyProtection="0"/>
    <xf numFmtId="0" fontId="11" fillId="16"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11" fillId="16" borderId="223" applyNumberForma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1" fillId="16" borderId="220" applyNumberFormat="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88" fillId="0" borderId="226" applyBorder="0"/>
    <xf numFmtId="0" fontId="4" fillId="18" borderId="224" applyNumberFormat="0" applyFon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18" fillId="7" borderId="223" applyNumberFormat="0" applyAlignment="0" applyProtection="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88" fillId="0" borderId="226" applyBorder="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4" fillId="18" borderId="224" applyNumberFormat="0" applyFont="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2" fillId="0" borderId="227" applyNumberFormat="0" applyFill="0" applyAlignment="0" applyProtection="0"/>
    <xf numFmtId="0" fontId="4" fillId="18" borderId="224" applyNumberFormat="0" applyFont="0" applyAlignment="0" applyProtection="0"/>
    <xf numFmtId="0" fontId="88" fillId="0" borderId="226" applyBorder="0"/>
    <xf numFmtId="0" fontId="88" fillId="0" borderId="226" applyBorder="0"/>
    <xf numFmtId="0" fontId="21" fillId="16" borderId="225" applyNumberFormat="0" applyAlignment="0" applyProtection="0"/>
    <xf numFmtId="0" fontId="4" fillId="0" borderId="0"/>
    <xf numFmtId="0" fontId="4" fillId="0" borderId="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30"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30" applyNumberFormat="0" applyAlignment="0" applyProtection="0"/>
    <xf numFmtId="0" fontId="18" fillId="7" borderId="228" applyNumberFormat="0" applyAlignment="0" applyProtection="0"/>
    <xf numFmtId="0" fontId="21" fillId="16" borderId="230" applyNumberFormat="0" applyAlignment="0" applyProtection="0"/>
    <xf numFmtId="0" fontId="88" fillId="0" borderId="231" applyBorder="0"/>
    <xf numFmtId="0" fontId="21" fillId="16" borderId="225" applyNumberForma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2" fillId="0" borderId="232" applyNumberFormat="0" applyFill="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30" applyNumberFormat="0" applyAlignment="0" applyProtection="0"/>
    <xf numFmtId="0" fontId="11" fillId="16" borderId="228" applyNumberForma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30"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30"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30"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30" applyNumberFormat="0" applyAlignment="0" applyProtection="0"/>
    <xf numFmtId="0" fontId="4" fillId="18" borderId="229" applyNumberFormat="0" applyFont="0" applyAlignment="0" applyProtection="0"/>
    <xf numFmtId="0" fontId="21" fillId="16" borderId="230" applyNumberFormat="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30"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30"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11" fillId="16" borderId="228" applyNumberFormat="0" applyAlignment="0" applyProtection="0"/>
    <xf numFmtId="0" fontId="11" fillId="16" borderId="228"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88" fillId="0" borderId="231" applyBorder="0"/>
    <xf numFmtId="0" fontId="18" fillId="7" borderId="228" applyNumberFormat="0" applyAlignment="0" applyProtection="0"/>
    <xf numFmtId="0" fontId="2" fillId="0" borderId="232" applyNumberFormat="0" applyFill="0" applyAlignment="0" applyProtection="0"/>
    <xf numFmtId="0" fontId="88" fillId="0" borderId="231" applyBorder="0"/>
    <xf numFmtId="0" fontId="88" fillId="0" borderId="231" applyBorder="0"/>
    <xf numFmtId="0" fontId="4" fillId="18" borderId="229" applyNumberFormat="0" applyFont="0" applyAlignment="0" applyProtection="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4" fillId="18" borderId="229" applyNumberFormat="0" applyFont="0" applyAlignment="0" applyProtection="0"/>
    <xf numFmtId="0" fontId="18" fillId="7" borderId="228" applyNumberFormat="0" applyAlignment="0" applyProtection="0"/>
    <xf numFmtId="0" fontId="4" fillId="18" borderId="229" applyNumberFormat="0" applyFon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88" fillId="0" borderId="231" applyBorder="0"/>
    <xf numFmtId="0" fontId="4" fillId="18" borderId="229" applyNumberFormat="0" applyFont="0" applyAlignment="0" applyProtection="0"/>
    <xf numFmtId="0" fontId="4" fillId="18" borderId="229" applyNumberFormat="0" applyFon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4" fillId="18" borderId="229" applyNumberFormat="0" applyFont="0" applyAlignment="0" applyProtection="0"/>
    <xf numFmtId="0" fontId="2" fillId="0" borderId="232" applyNumberFormat="0" applyFill="0" applyAlignment="0" applyProtection="0"/>
    <xf numFmtId="0" fontId="4" fillId="18" borderId="229" applyNumberFormat="0" applyFont="0" applyAlignment="0" applyProtection="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4" fillId="18" borderId="229" applyNumberFormat="0" applyFont="0" applyAlignment="0" applyProtection="0"/>
    <xf numFmtId="0" fontId="88" fillId="0" borderId="231" applyBorder="0"/>
    <xf numFmtId="0" fontId="88" fillId="0" borderId="231" applyBorder="0"/>
    <xf numFmtId="0" fontId="21" fillId="16" borderId="225"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88" fillId="0" borderId="231" applyBorder="0"/>
    <xf numFmtId="0" fontId="4" fillId="18" borderId="229" applyNumberFormat="0" applyFon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2" fillId="0" borderId="232" applyNumberFormat="0" applyFill="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8" fillId="7" borderId="228" applyNumberFormat="0" applyAlignment="0" applyProtection="0"/>
    <xf numFmtId="0" fontId="88" fillId="0" borderId="231" applyBorder="0"/>
    <xf numFmtId="0" fontId="4" fillId="18" borderId="229" applyNumberFormat="0" applyFont="0" applyAlignment="0" applyProtection="0"/>
    <xf numFmtId="0" fontId="18" fillId="7" borderId="228" applyNumberFormat="0" applyAlignment="0" applyProtection="0"/>
    <xf numFmtId="0" fontId="11" fillId="16" borderId="228" applyNumberFormat="0" applyAlignment="0" applyProtection="0"/>
    <xf numFmtId="0" fontId="2" fillId="0" borderId="232" applyNumberFormat="0" applyFill="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8" fillId="7"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88" fillId="0" borderId="231" applyBorder="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88" fillId="0" borderId="231" applyBorder="0"/>
    <xf numFmtId="0" fontId="21" fillId="16" borderId="225"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8" fillId="7" borderId="228" applyNumberFormat="0" applyAlignment="0" applyProtection="0"/>
    <xf numFmtId="0" fontId="4" fillId="18" borderId="229" applyNumberFormat="0" applyFon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2" fillId="0" borderId="232" applyNumberFormat="0" applyFill="0" applyAlignment="0" applyProtection="0"/>
    <xf numFmtId="0" fontId="2" fillId="0" borderId="232" applyNumberFormat="0" applyFill="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4" fillId="18" borderId="229" applyNumberFormat="0" applyFont="0" applyAlignment="0" applyProtection="0"/>
    <xf numFmtId="0" fontId="88" fillId="0" borderId="231" applyBorder="0"/>
    <xf numFmtId="0" fontId="18" fillId="7"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18" fillId="7"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88" fillId="0" borderId="231" applyBorder="0"/>
    <xf numFmtId="0" fontId="11" fillId="16" borderId="228" applyNumberFormat="0" applyAlignment="0" applyProtection="0"/>
    <xf numFmtId="0" fontId="88" fillId="0" borderId="231" applyBorder="0"/>
    <xf numFmtId="0" fontId="4" fillId="18" borderId="229" applyNumberFormat="0" applyFont="0" applyAlignment="0" applyProtection="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4" fillId="18" borderId="229" applyNumberFormat="0" applyFon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2" fillId="0" borderId="232" applyNumberFormat="0" applyFill="0" applyAlignment="0" applyProtection="0"/>
    <xf numFmtId="0" fontId="21" fillId="16" borderId="225" applyNumberFormat="0" applyAlignment="0" applyProtection="0"/>
    <xf numFmtId="0" fontId="4" fillId="18" borderId="229" applyNumberFormat="0" applyFont="0" applyAlignment="0" applyProtection="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88" fillId="0" borderId="231" applyBorder="0"/>
    <xf numFmtId="0" fontId="11" fillId="16" borderId="228" applyNumberFormat="0" applyAlignment="0" applyProtection="0"/>
    <xf numFmtId="0" fontId="88" fillId="0" borderId="231" applyBorder="0"/>
    <xf numFmtId="0" fontId="11" fillId="16"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88" fillId="0" borderId="231" applyBorder="0"/>
    <xf numFmtId="0" fontId="11" fillId="16"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8" fillId="7"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4" fillId="18" borderId="229" applyNumberFormat="0" applyFont="0" applyAlignment="0" applyProtection="0"/>
    <xf numFmtId="0" fontId="11" fillId="16" borderId="228" applyNumberFormat="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 fillId="0" borderId="232" applyNumberFormat="0" applyFill="0" applyAlignment="0" applyProtection="0"/>
    <xf numFmtId="0" fontId="88" fillId="0" borderId="231" applyBorder="0"/>
    <xf numFmtId="0" fontId="18" fillId="7" borderId="228" applyNumberFormat="0" applyAlignment="0" applyProtection="0"/>
    <xf numFmtId="0" fontId="4" fillId="18" borderId="229" applyNumberFormat="0" applyFont="0" applyAlignment="0" applyProtection="0"/>
    <xf numFmtId="0" fontId="88" fillId="0" borderId="231" applyBorder="0"/>
    <xf numFmtId="0" fontId="18" fillId="7" borderId="228" applyNumberFormat="0" applyAlignment="0" applyProtection="0"/>
    <xf numFmtId="0" fontId="4" fillId="18" borderId="229" applyNumberFormat="0" applyFont="0" applyAlignment="0" applyProtection="0"/>
    <xf numFmtId="0" fontId="88" fillId="0" borderId="231" applyBorder="0"/>
    <xf numFmtId="0" fontId="21" fillId="16" borderId="225"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4" fillId="18" borderId="229" applyNumberFormat="0" applyFont="0" applyAlignment="0" applyProtection="0"/>
    <xf numFmtId="0" fontId="2" fillId="0" borderId="232" applyNumberFormat="0" applyFill="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88" fillId="0" borderId="231" applyBorder="0"/>
    <xf numFmtId="0" fontId="4" fillId="18" borderId="229" applyNumberFormat="0" applyFont="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4" fillId="18" borderId="229" applyNumberFormat="0" applyFont="0" applyAlignment="0" applyProtection="0"/>
    <xf numFmtId="0" fontId="11" fillId="16" borderId="228" applyNumberFormat="0" applyAlignment="0" applyProtection="0"/>
    <xf numFmtId="0" fontId="11" fillId="16"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88" fillId="0" borderId="231" applyBorder="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4" fillId="18" borderId="229" applyNumberFormat="0" applyFont="0" applyAlignment="0" applyProtection="0"/>
    <xf numFmtId="0" fontId="88" fillId="0" borderId="231" applyBorder="0"/>
    <xf numFmtId="0" fontId="88" fillId="0" borderId="231" applyBorder="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8" fillId="7"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4" fillId="18" borderId="229" applyNumberFormat="0" applyFon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 fillId="0" borderId="232" applyNumberFormat="0" applyFill="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 fillId="0" borderId="232" applyNumberFormat="0" applyFill="0" applyAlignment="0" applyProtection="0"/>
    <xf numFmtId="0" fontId="4" fillId="18" borderId="229" applyNumberFormat="0" applyFont="0" applyAlignment="0" applyProtection="0"/>
    <xf numFmtId="0" fontId="11" fillId="16"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21" fillId="16" borderId="225" applyNumberFormat="0" applyAlignment="0" applyProtection="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18" fillId="7" borderId="228" applyNumberFormat="0" applyAlignment="0" applyProtection="0"/>
    <xf numFmtId="0" fontId="4" fillId="18" borderId="229" applyNumberFormat="0" applyFont="0" applyAlignment="0" applyProtection="0"/>
    <xf numFmtId="0" fontId="4" fillId="18" borderId="229" applyNumberFormat="0" applyFont="0" applyAlignment="0" applyProtection="0"/>
    <xf numFmtId="0" fontId="21" fillId="16" borderId="225" applyNumberFormat="0" applyAlignment="0" applyProtection="0"/>
    <xf numFmtId="0" fontId="4" fillId="18" borderId="229" applyNumberFormat="0" applyFont="0" applyAlignment="0" applyProtection="0"/>
    <xf numFmtId="0" fontId="11" fillId="16" borderId="228"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11" fillId="16"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88" fillId="0" borderId="231" applyBorder="0"/>
    <xf numFmtId="0" fontId="88" fillId="0" borderId="231" applyBorder="0"/>
    <xf numFmtId="0" fontId="21" fillId="16" borderId="225" applyNumberFormat="0" applyAlignment="0" applyProtection="0"/>
    <xf numFmtId="0" fontId="88" fillId="0" borderId="231" applyBorder="0"/>
    <xf numFmtId="0" fontId="88" fillId="0" borderId="231" applyBorder="0"/>
    <xf numFmtId="0" fontId="18" fillId="7"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1" fillId="16" borderId="228"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2" fillId="0" borderId="232" applyNumberFormat="0" applyFill="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8" fillId="7"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88" fillId="0" borderId="231" applyBorder="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18" fillId="7"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11" fillId="16" borderId="228" applyNumberFormat="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88" fillId="0" borderId="231" applyBorder="0"/>
    <xf numFmtId="0" fontId="11" fillId="16" borderId="228" applyNumberFormat="0" applyAlignment="0" applyProtection="0"/>
    <xf numFmtId="0" fontId="18" fillId="7"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88" fillId="0" borderId="231" applyBorder="0"/>
    <xf numFmtId="0" fontId="11" fillId="16" borderId="228" applyNumberFormat="0" applyAlignment="0" applyProtection="0"/>
    <xf numFmtId="0" fontId="18" fillId="7" borderId="228" applyNumberFormat="0" applyAlignment="0" applyProtection="0"/>
    <xf numFmtId="0" fontId="2" fillId="0" borderId="232" applyNumberFormat="0" applyFill="0" applyAlignment="0" applyProtection="0"/>
    <xf numFmtId="0" fontId="11" fillId="16" borderId="228" applyNumberFormat="0" applyAlignment="0" applyProtection="0"/>
    <xf numFmtId="0" fontId="18" fillId="7"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4" fillId="18" borderId="229" applyNumberFormat="0" applyFont="0" applyAlignment="0" applyProtection="0"/>
    <xf numFmtId="0" fontId="11" fillId="16" borderId="228" applyNumberFormat="0" applyAlignment="0" applyProtection="0"/>
    <xf numFmtId="0" fontId="4" fillId="18" borderId="229" applyNumberFormat="0" applyFont="0" applyAlignment="0" applyProtection="0"/>
    <xf numFmtId="0" fontId="21" fillId="16" borderId="225" applyNumberFormat="0" applyAlignment="0" applyProtection="0"/>
    <xf numFmtId="0" fontId="18" fillId="7" borderId="228" applyNumberFormat="0" applyAlignment="0" applyProtection="0"/>
    <xf numFmtId="0" fontId="11" fillId="16" borderId="228" applyNumberFormat="0" applyAlignment="0" applyProtection="0"/>
    <xf numFmtId="0" fontId="88" fillId="0" borderId="231" applyBorder="0"/>
    <xf numFmtId="0" fontId="21" fillId="16" borderId="225" applyNumberFormat="0" applyAlignment="0" applyProtection="0"/>
    <xf numFmtId="0" fontId="11" fillId="16" borderId="228" applyNumberFormat="0" applyAlignment="0" applyProtection="0"/>
    <xf numFmtId="0" fontId="88" fillId="0" borderId="231" applyBorder="0"/>
    <xf numFmtId="0" fontId="18" fillId="7" borderId="228" applyNumberFormat="0" applyAlignment="0" applyProtection="0"/>
    <xf numFmtId="0" fontId="88" fillId="0" borderId="231" applyBorder="0"/>
    <xf numFmtId="0" fontId="11" fillId="16" borderId="228" applyNumberFormat="0" applyAlignment="0" applyProtection="0"/>
    <xf numFmtId="0" fontId="21" fillId="16" borderId="225" applyNumberFormat="0" applyAlignment="0" applyProtection="0"/>
    <xf numFmtId="0" fontId="4" fillId="18" borderId="229" applyNumberFormat="0" applyFont="0" applyAlignment="0" applyProtection="0"/>
    <xf numFmtId="0" fontId="2" fillId="0" borderId="232" applyNumberFormat="0" applyFill="0" applyAlignment="0" applyProtection="0"/>
    <xf numFmtId="0" fontId="18" fillId="7" borderId="228" applyNumberFormat="0" applyAlignment="0" applyProtection="0"/>
    <xf numFmtId="0" fontId="21" fillId="16" borderId="225" applyNumberFormat="0" applyAlignment="0" applyProtection="0"/>
    <xf numFmtId="0" fontId="88" fillId="0" borderId="231" applyBorder="0"/>
    <xf numFmtId="0" fontId="21" fillId="16" borderId="225" applyNumberFormat="0" applyAlignment="0" applyProtection="0"/>
    <xf numFmtId="0" fontId="88" fillId="0" borderId="231" applyBorder="0"/>
    <xf numFmtId="0" fontId="11" fillId="16" borderId="228" applyNumberFormat="0" applyAlignment="0" applyProtection="0"/>
    <xf numFmtId="0" fontId="21" fillId="16" borderId="225" applyNumberFormat="0" applyAlignment="0" applyProtection="0"/>
    <xf numFmtId="0" fontId="88" fillId="0" borderId="231" applyBorder="0"/>
    <xf numFmtId="0" fontId="88" fillId="0" borderId="231" applyBorder="0"/>
    <xf numFmtId="0" fontId="88" fillId="0" borderId="231" applyBorder="0"/>
    <xf numFmtId="0" fontId="21" fillId="16" borderId="225" applyNumberFormat="0" applyAlignment="0" applyProtection="0"/>
    <xf numFmtId="0" fontId="4" fillId="18" borderId="229" applyNumberFormat="0" applyFont="0" applyAlignment="0" applyProtection="0"/>
    <xf numFmtId="0" fontId="21" fillId="16" borderId="225" applyNumberFormat="0" applyAlignment="0" applyProtection="0"/>
    <xf numFmtId="0" fontId="11" fillId="16" borderId="228" applyNumberFormat="0" applyAlignment="0" applyProtection="0"/>
    <xf numFmtId="0" fontId="88" fillId="0" borderId="231" applyBorder="0"/>
    <xf numFmtId="0" fontId="88" fillId="0" borderId="231" applyBorder="0"/>
    <xf numFmtId="0" fontId="18" fillId="7" borderId="228" applyNumberFormat="0" applyAlignment="0" applyProtection="0"/>
    <xf numFmtId="0" fontId="11" fillId="16" borderId="228" applyNumberFormat="0" applyAlignment="0" applyProtection="0"/>
    <xf numFmtId="0" fontId="4" fillId="18" borderId="229" applyNumberFormat="0" applyFon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11" fillId="16" borderId="228" applyNumberFormat="0" applyAlignment="0" applyProtection="0"/>
    <xf numFmtId="0" fontId="88" fillId="0" borderId="231" applyBorder="0"/>
    <xf numFmtId="0" fontId="2" fillId="0" borderId="232" applyNumberFormat="0" applyFill="0" applyAlignment="0" applyProtection="0"/>
    <xf numFmtId="0" fontId="18" fillId="7" borderId="228" applyNumberFormat="0" applyAlignment="0" applyProtection="0"/>
    <xf numFmtId="0" fontId="18" fillId="7"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1" fillId="16"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18" fillId="7" borderId="228" applyNumberFormat="0" applyAlignment="0" applyProtection="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88" fillId="0" borderId="231" applyBorder="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4" fillId="18" borderId="229" applyNumberFormat="0" applyFon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1" fillId="16" borderId="225" applyNumberFormat="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2" fillId="0" borderId="232" applyNumberFormat="0" applyFill="0" applyAlignment="0" applyProtection="0"/>
    <xf numFmtId="0" fontId="4" fillId="18" borderId="229" applyNumberFormat="0" applyFont="0" applyAlignment="0" applyProtection="0"/>
    <xf numFmtId="0" fontId="88" fillId="0" borderId="231" applyBorder="0"/>
    <xf numFmtId="0" fontId="88" fillId="0" borderId="231" applyBorder="0"/>
    <xf numFmtId="0" fontId="4" fillId="0" borderId="0" applyNumberFormat="0" applyFill="0" applyBorder="0" applyAlignment="0" applyProtection="0"/>
    <xf numFmtId="0" fontId="4" fillId="0" borderId="0" applyNumberFormat="0" applyFill="0" applyBorder="0" applyAlignment="0" applyProtection="0"/>
    <xf numFmtId="0" fontId="1" fillId="6"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alignment horizontal="left" wrapText="1"/>
    </xf>
    <xf numFmtId="0" fontId="4" fillId="0" borderId="0">
      <alignment horizontal="left" wrapText="1"/>
    </xf>
    <xf numFmtId="0" fontId="4" fillId="0" borderId="0">
      <alignment vertical="center"/>
    </xf>
    <xf numFmtId="0" fontId="4" fillId="0" borderId="0">
      <alignment vertical="center"/>
    </xf>
    <xf numFmtId="0" fontId="4" fillId="0" borderId="0">
      <alignment horizontal="left" wrapText="1"/>
    </xf>
    <xf numFmtId="0" fontId="4" fillId="0" borderId="0">
      <alignment horizontal="left" wrapText="1"/>
    </xf>
    <xf numFmtId="0" fontId="4" fillId="0" borderId="0"/>
    <xf numFmtId="0" fontId="4"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4"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1" fillId="16" borderId="230" applyNumberFormat="0" applyAlignment="0" applyProtection="0"/>
    <xf numFmtId="0" fontId="1" fillId="11" borderId="0" applyNumberFormat="0" applyBorder="0" applyAlignment="0" applyProtection="0"/>
    <xf numFmtId="0" fontId="4" fillId="0" borderId="0" applyNumberFormat="0" applyFill="0" applyBorder="0" applyAlignment="0" applyProtection="0"/>
    <xf numFmtId="0" fontId="1" fillId="4" borderId="0" applyNumberFormat="0" applyBorder="0" applyAlignment="0" applyProtection="0"/>
    <xf numFmtId="0" fontId="4" fillId="0" borderId="0" applyNumberFormat="0" applyFill="0" applyBorder="0" applyAlignment="0" applyProtection="0"/>
    <xf numFmtId="0" fontId="1" fillId="5" borderId="0" applyNumberFormat="0" applyBorder="0" applyAlignment="0" applyProtection="0"/>
    <xf numFmtId="0" fontId="1" fillId="8" borderId="0" applyNumberFormat="0" applyBorder="0" applyAlignment="0" applyProtection="0"/>
    <xf numFmtId="0" fontId="4" fillId="0" borderId="0" applyNumberFormat="0" applyFill="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7" borderId="0" applyNumberFormat="0" applyBorder="0" applyAlignment="0" applyProtection="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1" fillId="8"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10" borderId="0" applyNumberFormat="0" applyBorder="0" applyAlignment="0" applyProtection="0"/>
    <xf numFmtId="0" fontId="4"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1" fillId="16" borderId="233" applyNumberFormat="0" applyAlignment="0" applyProtection="0"/>
    <xf numFmtId="0" fontId="18" fillId="7" borderId="233" applyNumberFormat="0" applyAlignment="0" applyProtection="0"/>
    <xf numFmtId="0" fontId="1" fillId="8" borderId="0" applyNumberFormat="0" applyBorder="0" applyAlignment="0" applyProtection="0"/>
    <xf numFmtId="0" fontId="1" fillId="4"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18" borderId="234" applyNumberFormat="0" applyFont="0" applyAlignment="0" applyProtection="0"/>
    <xf numFmtId="0" fontId="21" fillId="16" borderId="235" applyNumberFormat="0" applyAlignment="0" applyProtection="0"/>
    <xf numFmtId="0" fontId="1" fillId="10" borderId="0" applyNumberFormat="0" applyBorder="0" applyAlignment="0" applyProtection="0"/>
    <xf numFmtId="0" fontId="88" fillId="0" borderId="239" applyBorder="0"/>
    <xf numFmtId="0" fontId="4" fillId="0" borderId="0">
      <alignment horizontal="left" wrapText="1"/>
    </xf>
    <xf numFmtId="0" fontId="88" fillId="0" borderId="236" applyBorder="0"/>
    <xf numFmtId="0" fontId="1" fillId="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5" borderId="0" applyNumberFormat="0" applyBorder="0" applyAlignment="0" applyProtection="0"/>
    <xf numFmtId="0" fontId="4" fillId="0" borderId="0">
      <alignment vertical="center"/>
    </xf>
    <xf numFmtId="0" fontId="1" fillId="9" borderId="0" applyNumberFormat="0" applyBorder="0" applyAlignment="0" applyProtection="0"/>
    <xf numFmtId="0" fontId="88" fillId="0" borderId="236" applyBorder="0"/>
    <xf numFmtId="0" fontId="1" fillId="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7" borderId="0" applyNumberFormat="0" applyBorder="0" applyAlignment="0" applyProtection="0"/>
    <xf numFmtId="0" fontId="4" fillId="0" borderId="0" applyNumberFormat="0" applyFill="0" applyBorder="0" applyAlignment="0" applyProtection="0"/>
    <xf numFmtId="0" fontId="1" fillId="8"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3" borderId="0" applyNumberFormat="0" applyBorder="0" applyAlignment="0" applyProtection="0"/>
    <xf numFmtId="0" fontId="4" fillId="0" borderId="0"/>
    <xf numFmtId="0" fontId="88" fillId="0" borderId="236" applyBorder="0"/>
    <xf numFmtId="0" fontId="1" fillId="7" borderId="0" applyNumberFormat="0" applyBorder="0" applyAlignment="0" applyProtection="0"/>
    <xf numFmtId="0" fontId="4" fillId="0" borderId="0"/>
    <xf numFmtId="0" fontId="4" fillId="0" borderId="0" applyNumberFormat="0" applyFill="0" applyBorder="0" applyAlignment="0" applyProtection="0"/>
    <xf numFmtId="176" fontId="4" fillId="0" borderId="0" applyFont="0" applyFill="0" applyBorder="0" applyAlignment="0" applyProtection="0"/>
    <xf numFmtId="0" fontId="1" fillId="2" borderId="0" applyNumberFormat="0" applyBorder="0" applyAlignment="0" applyProtection="0"/>
    <xf numFmtId="0" fontId="4" fillId="0" borderId="0" applyNumberFormat="0" applyFill="0" applyBorder="0" applyAlignment="0" applyProtection="0"/>
    <xf numFmtId="0" fontId="1" fillId="5" borderId="0" applyNumberFormat="0" applyBorder="0" applyAlignment="0" applyProtection="0"/>
    <xf numFmtId="0" fontId="88" fillId="0" borderId="236" applyBorder="0"/>
    <xf numFmtId="0" fontId="1" fillId="2" borderId="0" applyNumberFormat="0" applyBorder="0" applyAlignment="0" applyProtection="0"/>
    <xf numFmtId="0" fontId="4" fillId="0" borderId="0">
      <alignment vertical="center"/>
    </xf>
    <xf numFmtId="0" fontId="4" fillId="0" borderId="0" applyNumberFormat="0" applyFill="0" applyBorder="0" applyAlignment="0" applyProtection="0"/>
    <xf numFmtId="0" fontId="4" fillId="0" borderId="0">
      <alignment horizontal="left" wrapText="1"/>
    </xf>
    <xf numFmtId="0" fontId="4" fillId="0" borderId="0" applyNumberFormat="0" applyFill="0" applyBorder="0" applyAlignment="0" applyProtection="0"/>
    <xf numFmtId="0" fontId="4" fillId="0" borderId="0" applyNumberFormat="0" applyFill="0" applyBorder="0" applyAlignment="0" applyProtection="0"/>
    <xf numFmtId="0" fontId="1" fillId="8"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88" fillId="0" borderId="236" applyBorder="0"/>
    <xf numFmtId="0" fontId="1" fillId="3" borderId="0" applyNumberFormat="0" applyBorder="0" applyAlignment="0" applyProtection="0"/>
    <xf numFmtId="0" fontId="4" fillId="0" borderId="0"/>
    <xf numFmtId="0" fontId="88" fillId="0" borderId="239" applyBorder="0"/>
    <xf numFmtId="0" fontId="4" fillId="0" borderId="0" applyNumberFormat="0" applyFill="0" applyBorder="0" applyAlignment="0" applyProtection="0"/>
    <xf numFmtId="0" fontId="4" fillId="0" borderId="0" applyNumberFormat="0" applyFill="0" applyBorder="0" applyAlignment="0" applyProtection="0"/>
    <xf numFmtId="0" fontId="88" fillId="0" borderId="236" applyBorder="0"/>
    <xf numFmtId="0" fontId="4" fillId="0" borderId="0">
      <alignment horizontal="left" wrapText="1"/>
    </xf>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88" fillId="0" borderId="236" applyBorder="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1" fillId="2" borderId="0" applyNumberFormat="0" applyBorder="0" applyAlignment="0" applyProtection="0"/>
    <xf numFmtId="0" fontId="4" fillId="0" borderId="0" applyNumberFormat="0" applyFill="0" applyBorder="0" applyAlignment="0" applyProtection="0"/>
    <xf numFmtId="0" fontId="1" fillId="7" borderId="0" applyNumberFormat="0" applyBorder="0" applyAlignment="0" applyProtection="0"/>
    <xf numFmtId="0" fontId="4" fillId="0" borderId="0" applyNumberFormat="0" applyFill="0" applyBorder="0" applyAlignment="0" applyProtection="0"/>
    <xf numFmtId="0" fontId="88" fillId="0" borderId="236" applyBorder="0"/>
    <xf numFmtId="0" fontId="4" fillId="0" borderId="0" applyNumberFormat="0" applyFill="0" applyBorder="0" applyAlignment="0" applyProtection="0"/>
    <xf numFmtId="0" fontId="88" fillId="0" borderId="236" applyBorder="0"/>
    <xf numFmtId="0" fontId="4" fillId="0" borderId="0">
      <alignment horizontal="left" wrapText="1"/>
    </xf>
    <xf numFmtId="0" fontId="4" fillId="0" borderId="0" applyNumberFormat="0" applyFill="0" applyBorder="0" applyAlignment="0" applyProtection="0"/>
    <xf numFmtId="0" fontId="4" fillId="0" borderId="0"/>
    <xf numFmtId="0" fontId="1" fillId="11" borderId="0" applyNumberFormat="0" applyBorder="0" applyAlignment="0" applyProtection="0"/>
    <xf numFmtId="0" fontId="4" fillId="0" borderId="0">
      <alignment horizontal="left" wrapText="1"/>
    </xf>
    <xf numFmtId="0" fontId="1" fillId="3" borderId="0" applyNumberFormat="0" applyBorder="0" applyAlignment="0" applyProtection="0"/>
    <xf numFmtId="0" fontId="1" fillId="7" borderId="0" applyNumberFormat="0" applyBorder="0" applyAlignment="0" applyProtection="0"/>
    <xf numFmtId="0" fontId="4" fillId="0" borderId="0" applyNumberFormat="0" applyFill="0" applyBorder="0" applyAlignment="0" applyProtection="0"/>
    <xf numFmtId="0" fontId="88" fillId="0" borderId="236" applyBorder="0"/>
    <xf numFmtId="0" fontId="1" fillId="5" borderId="0" applyNumberFormat="0" applyBorder="0" applyAlignment="0" applyProtection="0"/>
    <xf numFmtId="0" fontId="88" fillId="0" borderId="239" applyBorder="0"/>
    <xf numFmtId="0" fontId="1" fillId="5"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18" borderId="238" applyNumberFormat="0" applyFont="0" applyAlignment="0" applyProtection="0"/>
    <xf numFmtId="0" fontId="4" fillId="0" borderId="0" applyNumberFormat="0" applyFill="0" applyBorder="0" applyAlignment="0" applyProtection="0"/>
    <xf numFmtId="0" fontId="88" fillId="0" borderId="239" applyBorder="0"/>
    <xf numFmtId="0" fontId="1" fillId="8" borderId="0" applyNumberFormat="0" applyBorder="0" applyAlignment="0" applyProtection="0"/>
    <xf numFmtId="0" fontId="1" fillId="6" borderId="0" applyNumberFormat="0" applyBorder="0" applyAlignment="0" applyProtection="0"/>
    <xf numFmtId="0" fontId="4" fillId="0" borderId="0">
      <alignment horizontal="left" wrapText="1"/>
    </xf>
    <xf numFmtId="0" fontId="4" fillId="0" borderId="0">
      <alignment horizontal="left" wrapText="1"/>
    </xf>
    <xf numFmtId="0" fontId="1" fillId="6"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4" fillId="0" borderId="0">
      <alignment horizontal="left" wrapText="1"/>
    </xf>
    <xf numFmtId="0" fontId="88" fillId="0" borderId="239" applyBorder="0"/>
    <xf numFmtId="0" fontId="1" fillId="9" borderId="0" applyNumberFormat="0" applyBorder="0" applyAlignment="0" applyProtection="0"/>
    <xf numFmtId="0" fontId="4" fillId="0" borderId="0" applyNumberFormat="0" applyFill="0" applyBorder="0" applyAlignment="0" applyProtection="0"/>
    <xf numFmtId="0" fontId="1" fillId="5" borderId="0" applyNumberFormat="0" applyBorder="0" applyAlignment="0" applyProtection="0"/>
    <xf numFmtId="0" fontId="4" fillId="0" borderId="0">
      <alignment horizontal="left" wrapText="1"/>
    </xf>
    <xf numFmtId="0" fontId="4" fillId="0" borderId="0" applyNumberFormat="0" applyFill="0" applyBorder="0" applyAlignment="0" applyProtection="0"/>
    <xf numFmtId="0" fontId="88" fillId="0" borderId="239" applyBorder="0"/>
    <xf numFmtId="0" fontId="1" fillId="9"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2" borderId="0" applyNumberFormat="0" applyBorder="0" applyAlignment="0" applyProtection="0"/>
    <xf numFmtId="0" fontId="4" fillId="0" borderId="0" applyNumberFormat="0" applyFill="0" applyBorder="0" applyAlignment="0" applyProtection="0"/>
    <xf numFmtId="0" fontId="1" fillId="4" borderId="0" applyNumberFormat="0" applyBorder="0" applyAlignment="0" applyProtection="0"/>
    <xf numFmtId="0" fontId="4" fillId="0" borderId="0">
      <alignment horizontal="left" wrapText="1"/>
    </xf>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88" fillId="0" borderId="236" applyBorder="0"/>
    <xf numFmtId="0" fontId="4" fillId="0" borderId="0" applyNumberFormat="0" applyFill="0" applyBorder="0" applyAlignment="0" applyProtection="0"/>
    <xf numFmtId="0" fontId="4" fillId="0" borderId="0" applyNumberFormat="0" applyFill="0" applyBorder="0" applyAlignment="0" applyProtection="0"/>
    <xf numFmtId="0" fontId="4" fillId="0" borderId="0">
      <alignment horizontal="left" wrapText="1"/>
    </xf>
    <xf numFmtId="0" fontId="4" fillId="0" borderId="0">
      <alignment horizontal="left" wrapText="1"/>
    </xf>
    <xf numFmtId="0" fontId="4" fillId="0" borderId="0">
      <alignment vertical="center"/>
    </xf>
    <xf numFmtId="0" fontId="21" fillId="16" borderId="230" applyNumberFormat="0" applyAlignment="0" applyProtection="0"/>
    <xf numFmtId="0" fontId="11" fillId="16" borderId="233" applyNumberFormat="0" applyAlignment="0" applyProtection="0"/>
    <xf numFmtId="0" fontId="18" fillId="7" borderId="233"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1" fillId="16" borderId="235" applyNumberFormat="0" applyAlignment="0" applyProtection="0"/>
    <xf numFmtId="0" fontId="2" fillId="0" borderId="237" applyNumberFormat="0" applyFill="0" applyAlignment="0" applyProtection="0"/>
    <xf numFmtId="0" fontId="4" fillId="0" borderId="0">
      <alignment horizontal="left" wrapText="1"/>
    </xf>
    <xf numFmtId="0" fontId="1" fillId="6" borderId="0" applyNumberFormat="0" applyBorder="0" applyAlignment="0" applyProtection="0"/>
    <xf numFmtId="0" fontId="11" fillId="16" borderId="233" applyNumberFormat="0" applyAlignment="0" applyProtection="0"/>
    <xf numFmtId="0" fontId="18" fillId="7" borderId="233" applyNumberFormat="0" applyAlignment="0" applyProtection="0"/>
    <xf numFmtId="0" fontId="88" fillId="0" borderId="239" applyBorder="0"/>
    <xf numFmtId="0" fontId="4" fillId="18" borderId="234"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1" fillId="9" borderId="0" applyNumberFormat="0" applyBorder="0" applyAlignment="0" applyProtection="0"/>
    <xf numFmtId="0" fontId="4" fillId="0" borderId="0"/>
    <xf numFmtId="0" fontId="4" fillId="0" borderId="0"/>
    <xf numFmtId="0" fontId="4" fillId="0" borderId="0"/>
    <xf numFmtId="0" fontId="4" fillId="18" borderId="234" applyNumberFormat="0" applyFon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lignment horizontal="left" wrapText="1"/>
    </xf>
    <xf numFmtId="0" fontId="4" fillId="0" borderId="0"/>
    <xf numFmtId="0" fontId="4" fillId="0" borderId="0"/>
    <xf numFmtId="0" fontId="4" fillId="0" borderId="0">
      <alignment horizontal="left" wrapText="1"/>
    </xf>
    <xf numFmtId="0" fontId="4" fillId="0" borderId="0"/>
    <xf numFmtId="0" fontId="4" fillId="0" borderId="0"/>
    <xf numFmtId="0" fontId="4" fillId="0" borderId="0"/>
    <xf numFmtId="0" fontId="4" fillId="18" borderId="238" applyNumberFormat="0" applyFont="0" applyAlignment="0" applyProtection="0"/>
    <xf numFmtId="0" fontId="21" fillId="16" borderId="230" applyNumberFormat="0" applyAlignment="0" applyProtection="0"/>
    <xf numFmtId="0" fontId="21" fillId="16" borderId="230"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alignment horizontal="left" wrapText="1"/>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alignment horizontal="left" wrapText="1"/>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3" fillId="0" borderId="0"/>
    <xf numFmtId="43" fontId="33" fillId="0" borderId="0" applyFont="0" applyFill="0" applyBorder="0" applyAlignment="0" applyProtection="0"/>
    <xf numFmtId="43" fontId="4" fillId="0" borderId="0" applyFont="0" applyFill="0" applyBorder="0" applyAlignment="0" applyProtection="0"/>
    <xf numFmtId="0" fontId="4" fillId="0" borderId="0"/>
    <xf numFmtId="0" fontId="33" fillId="0" borderId="0"/>
    <xf numFmtId="0" fontId="88" fillId="0" borderId="0">
      <alignment vertical="top"/>
    </xf>
    <xf numFmtId="0" fontId="4" fillId="0" borderId="0"/>
    <xf numFmtId="0" fontId="4" fillId="0" borderId="0"/>
    <xf numFmtId="0" fontId="109" fillId="0" borderId="0"/>
    <xf numFmtId="43" fontId="109" fillId="0" borderId="0" applyFont="0" applyFill="0" applyBorder="0" applyAlignment="0" applyProtection="0"/>
    <xf numFmtId="0" fontId="4" fillId="0" borderId="0"/>
    <xf numFmtId="43" fontId="32" fillId="0" borderId="0" applyFont="0" applyFill="0" applyBorder="0" applyAlignment="0" applyProtection="0"/>
    <xf numFmtId="0" fontId="4" fillId="18" borderId="238" applyNumberFormat="0" applyFont="0" applyAlignment="0" applyProtection="0"/>
    <xf numFmtId="0" fontId="4" fillId="0" borderId="0"/>
    <xf numFmtId="0" fontId="4" fillId="0" borderId="0"/>
    <xf numFmtId="0" fontId="21" fillId="16" borderId="235" applyNumberFormat="0" applyAlignment="0" applyProtection="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21" fillId="16" borderId="235" applyNumberFormat="0" applyAlignment="0" applyProtection="0"/>
    <xf numFmtId="0" fontId="11" fillId="16" borderId="233" applyNumberFormat="0" applyAlignment="0" applyProtection="0"/>
    <xf numFmtId="0" fontId="11" fillId="16" borderId="233" applyNumberFormat="0" applyAlignment="0" applyProtection="0"/>
    <xf numFmtId="0" fontId="88" fillId="0" borderId="239" applyBorder="0"/>
    <xf numFmtId="0" fontId="18" fillId="7" borderId="233" applyNumberFormat="0" applyAlignment="0" applyProtection="0"/>
    <xf numFmtId="0" fontId="88" fillId="0" borderId="239" applyBorder="0"/>
    <xf numFmtId="0" fontId="18" fillId="7" borderId="233" applyNumberFormat="0" applyAlignment="0" applyProtection="0"/>
    <xf numFmtId="0" fontId="18" fillId="7" borderId="233" applyNumberFormat="0" applyAlignment="0" applyProtection="0"/>
    <xf numFmtId="0" fontId="11" fillId="16"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2" fillId="0" borderId="237" applyNumberFormat="0" applyFill="0" applyAlignment="0" applyProtection="0"/>
    <xf numFmtId="0" fontId="11" fillId="16" borderId="233" applyNumberFormat="0" applyAlignment="0" applyProtection="0"/>
    <xf numFmtId="0" fontId="88" fillId="0" borderId="239" applyBorder="0"/>
    <xf numFmtId="0" fontId="21" fillId="16" borderId="235" applyNumberFormat="0" applyAlignment="0" applyProtection="0"/>
    <xf numFmtId="0" fontId="11" fillId="16" borderId="233" applyNumberFormat="0" applyAlignment="0" applyProtection="0"/>
    <xf numFmtId="0" fontId="88" fillId="0" borderId="239" applyBorder="0"/>
    <xf numFmtId="0" fontId="88" fillId="0" borderId="239" applyBorder="0"/>
    <xf numFmtId="0" fontId="21" fillId="16" borderId="235" applyNumberFormat="0" applyAlignment="0" applyProtection="0"/>
    <xf numFmtId="0" fontId="18" fillId="7" borderId="233" applyNumberFormat="0" applyAlignment="0" applyProtection="0"/>
    <xf numFmtId="0" fontId="88" fillId="0" borderId="239" applyBorder="0"/>
    <xf numFmtId="0" fontId="88" fillId="0" borderId="239" applyBorder="0"/>
    <xf numFmtId="0" fontId="88" fillId="0" borderId="239" applyBorder="0"/>
    <xf numFmtId="0" fontId="88" fillId="0" borderId="239" applyBorder="0"/>
    <xf numFmtId="0" fontId="11" fillId="16" borderId="233" applyNumberFormat="0" applyAlignment="0" applyProtection="0"/>
    <xf numFmtId="0" fontId="21" fillId="16" borderId="235" applyNumberFormat="0" applyAlignment="0" applyProtection="0"/>
    <xf numFmtId="0" fontId="18" fillId="7" borderId="233" applyNumberFormat="0" applyAlignment="0" applyProtection="0"/>
    <xf numFmtId="0" fontId="88" fillId="0" borderId="239" applyBorder="0"/>
    <xf numFmtId="0" fontId="88" fillId="0" borderId="239" applyBorder="0"/>
    <xf numFmtId="0" fontId="21" fillId="16" borderId="235" applyNumberFormat="0" applyAlignment="0" applyProtection="0"/>
    <xf numFmtId="0" fontId="2" fillId="0" borderId="237" applyNumberFormat="0" applyFill="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2" fillId="0" borderId="237" applyNumberFormat="0" applyFill="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4" fillId="18" borderId="238" applyNumberFormat="0" applyFont="0" applyAlignment="0" applyProtection="0"/>
    <xf numFmtId="0" fontId="21" fillId="16" borderId="235" applyNumberFormat="0" applyAlignment="0" applyProtection="0"/>
    <xf numFmtId="0" fontId="21" fillId="16" borderId="235" applyNumberForma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11" fillId="16" borderId="233" applyNumberFormat="0" applyAlignment="0" applyProtection="0"/>
    <xf numFmtId="0" fontId="21" fillId="16" borderId="235" applyNumberFormat="0" applyAlignment="0" applyProtection="0"/>
    <xf numFmtId="0" fontId="18" fillId="7" borderId="233" applyNumberFormat="0" applyAlignment="0" applyProtection="0"/>
    <xf numFmtId="0" fontId="21" fillId="16" borderId="235" applyNumberFormat="0" applyAlignment="0" applyProtection="0"/>
    <xf numFmtId="0" fontId="88" fillId="0" borderId="239" applyBorder="0"/>
    <xf numFmtId="0" fontId="21" fillId="16" borderId="235" applyNumberFormat="0" applyAlignment="0" applyProtection="0"/>
    <xf numFmtId="0" fontId="21" fillId="16" borderId="235" applyNumberFormat="0" applyAlignment="0" applyProtection="0"/>
    <xf numFmtId="0" fontId="18" fillId="7" borderId="233" applyNumberFormat="0" applyAlignment="0" applyProtection="0"/>
    <xf numFmtId="0" fontId="21" fillId="16" borderId="235" applyNumberFormat="0" applyAlignment="0" applyProtection="0"/>
    <xf numFmtId="0" fontId="88" fillId="0" borderId="239" applyBorder="0"/>
    <xf numFmtId="0" fontId="88" fillId="0" borderId="239" applyBorder="0"/>
    <xf numFmtId="0" fontId="11" fillId="16" borderId="233" applyNumberFormat="0" applyAlignment="0" applyProtection="0"/>
    <xf numFmtId="0" fontId="18" fillId="7" borderId="233" applyNumberFormat="0" applyAlignment="0" applyProtection="0"/>
    <xf numFmtId="0" fontId="88" fillId="0" borderId="239" applyBorder="0"/>
    <xf numFmtId="0" fontId="21" fillId="16" borderId="235" applyNumberFormat="0" applyAlignment="0" applyProtection="0"/>
    <xf numFmtId="0" fontId="18" fillId="7" borderId="233" applyNumberFormat="0" applyAlignment="0" applyProtection="0"/>
    <xf numFmtId="0" fontId="88" fillId="0" borderId="239" applyBorder="0"/>
    <xf numFmtId="0" fontId="4" fillId="18" borderId="238" applyNumberFormat="0" applyFont="0" applyAlignment="0" applyProtection="0"/>
    <xf numFmtId="0" fontId="11" fillId="16"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 fillId="0" borderId="237" applyNumberFormat="0" applyFill="0" applyAlignment="0" applyProtection="0"/>
    <xf numFmtId="0" fontId="88" fillId="0" borderId="239" applyBorder="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2" fillId="0" borderId="237" applyNumberFormat="0" applyFill="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18" fillId="7" borderId="233" applyNumberFormat="0" applyAlignment="0" applyProtection="0"/>
    <xf numFmtId="0" fontId="88" fillId="0" borderId="239" applyBorder="0"/>
    <xf numFmtId="0" fontId="21" fillId="16" borderId="235" applyNumberFormat="0" applyAlignment="0" applyProtection="0"/>
    <xf numFmtId="0" fontId="11" fillId="16" borderId="233" applyNumberFormat="0" applyAlignment="0" applyProtection="0"/>
    <xf numFmtId="0" fontId="88" fillId="0" borderId="239" applyBorder="0"/>
    <xf numFmtId="0" fontId="18" fillId="7" borderId="233" applyNumberFormat="0" applyAlignment="0" applyProtection="0"/>
    <xf numFmtId="0" fontId="88" fillId="0" borderId="239" applyBorder="0"/>
    <xf numFmtId="0" fontId="2" fillId="0" borderId="237" applyNumberFormat="0" applyFill="0" applyAlignment="0" applyProtection="0"/>
    <xf numFmtId="0" fontId="4" fillId="18" borderId="238" applyNumberFormat="0" applyFont="0" applyAlignment="0" applyProtection="0"/>
    <xf numFmtId="0" fontId="88" fillId="0" borderId="239" applyBorder="0"/>
    <xf numFmtId="0" fontId="4" fillId="18" borderId="238" applyNumberFormat="0" applyFont="0" applyAlignment="0" applyProtection="0"/>
    <xf numFmtId="0" fontId="21" fillId="16" borderId="235" applyNumberForma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2" fillId="0" borderId="237" applyNumberFormat="0" applyFill="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176" fontId="4" fillId="0" borderId="0" applyFont="0" applyFill="0" applyBorder="0" applyAlignment="0" applyProtection="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11" fillId="16" borderId="233" applyNumberFormat="0" applyAlignment="0" applyProtection="0"/>
    <xf numFmtId="0" fontId="11" fillId="16" borderId="233" applyNumberFormat="0" applyAlignment="0" applyProtection="0"/>
    <xf numFmtId="0" fontId="18" fillId="7" borderId="233" applyNumberFormat="0" applyAlignment="0" applyProtection="0"/>
    <xf numFmtId="0" fontId="18" fillId="7" borderId="233" applyNumberFormat="0" applyAlignment="0" applyProtection="0"/>
    <xf numFmtId="0" fontId="11" fillId="16" borderId="233" applyNumberFormat="0" applyAlignment="0" applyProtection="0"/>
    <xf numFmtId="0" fontId="4" fillId="18" borderId="238" applyNumberFormat="0" applyFont="0" applyAlignment="0" applyProtection="0"/>
    <xf numFmtId="0" fontId="11" fillId="16" borderId="233" applyNumberFormat="0" applyAlignment="0" applyProtection="0"/>
    <xf numFmtId="0" fontId="2" fillId="0" borderId="237" applyNumberFormat="0" applyFill="0" applyAlignment="0" applyProtection="0"/>
    <xf numFmtId="0" fontId="88" fillId="0" borderId="239" applyBorder="0"/>
    <xf numFmtId="0" fontId="21" fillId="16" borderId="235" applyNumberFormat="0" applyAlignment="0" applyProtection="0"/>
    <xf numFmtId="0" fontId="88" fillId="0" borderId="239" applyBorder="0"/>
    <xf numFmtId="0" fontId="88" fillId="0" borderId="239" applyBorder="0"/>
    <xf numFmtId="0" fontId="21" fillId="16" borderId="235" applyNumberFormat="0" applyAlignment="0" applyProtection="0"/>
    <xf numFmtId="0" fontId="88" fillId="0" borderId="239" applyBorder="0"/>
    <xf numFmtId="0" fontId="88" fillId="0" borderId="239" applyBorder="0"/>
    <xf numFmtId="0" fontId="88" fillId="0" borderId="239" applyBorder="0"/>
    <xf numFmtId="0" fontId="88" fillId="0" borderId="239" applyBorder="0"/>
    <xf numFmtId="0" fontId="21" fillId="16" borderId="235" applyNumberFormat="0" applyAlignment="0" applyProtection="0"/>
    <xf numFmtId="0" fontId="18" fillId="7" borderId="233" applyNumberFormat="0" applyAlignment="0" applyProtection="0"/>
    <xf numFmtId="0" fontId="88" fillId="0" borderId="239" applyBorder="0"/>
    <xf numFmtId="0" fontId="21" fillId="16" borderId="235" applyNumberFormat="0" applyAlignment="0" applyProtection="0"/>
    <xf numFmtId="0" fontId="2" fillId="0" borderId="237" applyNumberFormat="0" applyFill="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21" fillId="16" borderId="235" applyNumberFormat="0" applyAlignment="0" applyProtection="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88" fillId="0" borderId="239" applyBorder="0"/>
    <xf numFmtId="0" fontId="21" fillId="16" borderId="235" applyNumberFormat="0" applyAlignment="0" applyProtection="0"/>
    <xf numFmtId="0" fontId="2" fillId="0" borderId="237" applyNumberFormat="0" applyFill="0" applyAlignment="0" applyProtection="0"/>
    <xf numFmtId="0" fontId="11" fillId="16" borderId="233" applyNumberFormat="0" applyAlignment="0" applyProtection="0"/>
    <xf numFmtId="0" fontId="18" fillId="7"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21" fillId="16" borderId="235" applyNumberFormat="0" applyAlignment="0" applyProtection="0"/>
    <xf numFmtId="0" fontId="21" fillId="16" borderId="235" applyNumberForma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88" fillId="0" borderId="239" applyBorder="0"/>
    <xf numFmtId="0" fontId="21" fillId="16" borderId="235" applyNumberFormat="0" applyAlignment="0" applyProtection="0"/>
    <xf numFmtId="0" fontId="88" fillId="0" borderId="239" applyBorder="0"/>
    <xf numFmtId="0" fontId="11" fillId="16" borderId="233" applyNumberFormat="0" applyAlignment="0" applyProtection="0"/>
    <xf numFmtId="0" fontId="18" fillId="7" borderId="233" applyNumberFormat="0" applyAlignment="0" applyProtection="0"/>
    <xf numFmtId="0" fontId="88" fillId="0" borderId="239" applyBorder="0"/>
    <xf numFmtId="0" fontId="21" fillId="16" borderId="235" applyNumberFormat="0" applyAlignment="0" applyProtection="0"/>
    <xf numFmtId="0" fontId="18" fillId="7" borderId="233" applyNumberFormat="0" applyAlignment="0" applyProtection="0"/>
    <xf numFmtId="0" fontId="11" fillId="16" borderId="233" applyNumberFormat="0" applyAlignment="0" applyProtection="0"/>
    <xf numFmtId="0" fontId="4" fillId="18" borderId="238" applyNumberFormat="0" applyFon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88" fillId="0" borderId="239" applyBorder="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2" fillId="0" borderId="237" applyNumberFormat="0" applyFill="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11" fillId="16" borderId="233" applyNumberFormat="0" applyAlignment="0" applyProtection="0"/>
    <xf numFmtId="0" fontId="18" fillId="7" borderId="233" applyNumberFormat="0" applyAlignment="0" applyProtection="0"/>
    <xf numFmtId="0" fontId="21" fillId="16" borderId="235" applyNumberFormat="0" applyAlignment="0" applyProtection="0"/>
    <xf numFmtId="0" fontId="88" fillId="0" borderId="239" applyBorder="0"/>
    <xf numFmtId="0" fontId="18" fillId="7" borderId="233" applyNumberFormat="0" applyAlignment="0" applyProtection="0"/>
    <xf numFmtId="0" fontId="88" fillId="0" borderId="239" applyBorder="0"/>
    <xf numFmtId="0" fontId="2" fillId="0" borderId="237" applyNumberFormat="0" applyFill="0" applyAlignment="0" applyProtection="0"/>
    <xf numFmtId="0" fontId="4" fillId="18" borderId="238" applyNumberFormat="0" applyFont="0" applyAlignment="0" applyProtection="0"/>
    <xf numFmtId="0" fontId="21" fillId="16" borderId="235" applyNumberFormat="0" applyAlignment="0" applyProtection="0"/>
    <xf numFmtId="0" fontId="21" fillId="16" borderId="235" applyNumberFormat="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11" fillId="16" borderId="244" applyNumberFormat="0" applyAlignment="0" applyProtection="0"/>
    <xf numFmtId="0" fontId="21" fillId="16" borderId="241" applyNumberFormat="0" applyAlignment="0" applyProtection="0"/>
    <xf numFmtId="0" fontId="4" fillId="18" borderId="240" applyNumberFormat="0" applyFont="0" applyAlignment="0" applyProtection="0"/>
    <xf numFmtId="0" fontId="18" fillId="7" borderId="249" applyNumberFormat="0" applyAlignment="0" applyProtection="0"/>
    <xf numFmtId="0" fontId="88" fillId="0" borderId="247" applyBorder="0"/>
    <xf numFmtId="0" fontId="88" fillId="0" borderId="242" applyBorder="0"/>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alignment horizontal="left" wrapText="1"/>
    </xf>
    <xf numFmtId="0" fontId="21" fillId="16" borderId="246" applyNumberFormat="0" applyAlignment="0" applyProtection="0"/>
    <xf numFmtId="0" fontId="115" fillId="43" borderId="89" applyNumberFormat="0" applyAlignment="0" applyProtection="0"/>
    <xf numFmtId="0" fontId="4" fillId="0" borderId="0" applyNumberFormat="0" applyFill="0" applyBorder="0" applyAlignment="0" applyProtection="0"/>
    <xf numFmtId="0" fontId="118" fillId="0" borderId="86" applyNumberFormat="0" applyFill="0" applyAlignment="0" applyProtection="0"/>
    <xf numFmtId="0" fontId="1" fillId="5" borderId="0" applyNumberFormat="0" applyBorder="0" applyAlignment="0" applyProtection="0"/>
    <xf numFmtId="0" fontId="1" fillId="8" borderId="0" applyNumberFormat="0" applyBorder="0" applyAlignment="0" applyProtection="0"/>
    <xf numFmtId="0" fontId="11" fillId="16" borderId="249" applyNumberFormat="0" applyAlignment="0" applyProtection="0"/>
    <xf numFmtId="0" fontId="4" fillId="18" borderId="245" applyNumberFormat="0" applyFont="0" applyAlignment="0" applyProtection="0"/>
    <xf numFmtId="0" fontId="1" fillId="3" borderId="0" applyNumberFormat="0" applyBorder="0" applyAlignment="0" applyProtection="0"/>
    <xf numFmtId="0" fontId="18" fillId="7" borderId="244" applyNumberFormat="0" applyAlignment="0" applyProtection="0"/>
    <xf numFmtId="0" fontId="11" fillId="16" borderId="244" applyNumberFormat="0" applyAlignment="0" applyProtection="0"/>
    <xf numFmtId="0" fontId="21" fillId="16" borderId="241" applyNumberFormat="0" applyAlignment="0" applyProtection="0"/>
    <xf numFmtId="0" fontId="4" fillId="0" borderId="0" applyNumberFormat="0" applyFill="0" applyBorder="0" applyAlignment="0" applyProtection="0"/>
    <xf numFmtId="0" fontId="1" fillId="8" borderId="0" applyNumberFormat="0" applyBorder="0" applyAlignment="0" applyProtection="0"/>
    <xf numFmtId="0" fontId="11" fillId="16" borderId="244" applyNumberFormat="0" applyAlignment="0" applyProtection="0"/>
    <xf numFmtId="0" fontId="1" fillId="8" borderId="0" applyNumberFormat="0" applyBorder="0" applyAlignment="0" applyProtection="0"/>
    <xf numFmtId="0" fontId="18" fillId="7" borderId="244" applyNumberFormat="0" applyAlignment="0" applyProtection="0"/>
    <xf numFmtId="0" fontId="4" fillId="18" borderId="245" applyNumberFormat="0" applyFont="0" applyAlignment="0" applyProtection="0"/>
    <xf numFmtId="0" fontId="113" fillId="41" borderId="0" applyNumberFormat="0" applyBorder="0" applyAlignment="0" applyProtection="0"/>
    <xf numFmtId="0" fontId="88" fillId="0" borderId="247" applyBorder="0"/>
    <xf numFmtId="0" fontId="88" fillId="0" borderId="247" applyBorder="0"/>
    <xf numFmtId="0" fontId="2" fillId="0" borderId="248" applyNumberFormat="0" applyFill="0" applyAlignment="0" applyProtection="0"/>
    <xf numFmtId="0" fontId="113" fillId="41" borderId="0" applyNumberFormat="0" applyBorder="0" applyAlignment="0" applyProtection="0"/>
    <xf numFmtId="176" fontId="4" fillId="0" borderId="0" applyFont="0" applyFill="0" applyBorder="0" applyAlignment="0" applyProtection="0"/>
    <xf numFmtId="0" fontId="4" fillId="0" borderId="0" applyNumberForma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12" fillId="40" borderId="0" applyNumberFormat="0" applyBorder="0" applyAlignment="0" applyProtection="0"/>
    <xf numFmtId="0" fontId="18" fillId="7" borderId="244" applyNumberFormat="0" applyAlignment="0" applyProtection="0"/>
    <xf numFmtId="0" fontId="118" fillId="0" borderId="86" applyNumberFormat="0" applyFill="0" applyAlignment="0" applyProtection="0"/>
    <xf numFmtId="0" fontId="1" fillId="11" borderId="0" applyNumberFormat="0" applyBorder="0" applyAlignment="0" applyProtection="0"/>
    <xf numFmtId="0" fontId="88" fillId="0" borderId="247" applyBorder="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88" fillId="0" borderId="247" applyBorder="0"/>
    <xf numFmtId="0" fontId="88" fillId="0" borderId="242" applyBorder="0"/>
    <xf numFmtId="0" fontId="119" fillId="0" borderId="0" applyNumberFormat="0" applyFill="0" applyBorder="0" applyAlignment="0" applyProtection="0"/>
    <xf numFmtId="0" fontId="11" fillId="16" borderId="249" applyNumberFormat="0" applyAlignment="0" applyProtection="0"/>
    <xf numFmtId="0" fontId="88" fillId="0" borderId="247" applyBorder="0"/>
    <xf numFmtId="0" fontId="4" fillId="18" borderId="240" applyNumberFormat="0" applyFont="0" applyAlignment="0" applyProtection="0"/>
    <xf numFmtId="0" fontId="21" fillId="16" borderId="246" applyNumberFormat="0" applyAlignment="0" applyProtection="0"/>
    <xf numFmtId="0" fontId="1" fillId="8" borderId="0" applyNumberFormat="0" applyBorder="0" applyAlignment="0" applyProtection="0"/>
    <xf numFmtId="0" fontId="11" fillId="16" borderId="244" applyNumberFormat="0" applyAlignment="0" applyProtection="0"/>
    <xf numFmtId="0" fontId="18" fillId="7" borderId="244" applyNumberFormat="0" applyAlignment="0" applyProtection="0"/>
    <xf numFmtId="0" fontId="119" fillId="0" borderId="0" applyNumberFormat="0" applyFill="0" applyBorder="0" applyAlignment="0" applyProtection="0"/>
    <xf numFmtId="0" fontId="114" fillId="39" borderId="0" applyNumberFormat="0" applyBorder="0" applyAlignment="0" applyProtection="0"/>
    <xf numFmtId="0" fontId="4" fillId="18" borderId="240" applyNumberFormat="0" applyFont="0" applyAlignment="0" applyProtection="0"/>
    <xf numFmtId="0" fontId="11" fillId="16" borderId="244" applyNumberFormat="0" applyAlignment="0" applyProtection="0"/>
    <xf numFmtId="0" fontId="4" fillId="0" borderId="0" applyNumberFormat="0" applyFill="0" applyBorder="0" applyAlignment="0" applyProtection="0"/>
    <xf numFmtId="0" fontId="4" fillId="18" borderId="240" applyNumberFormat="0" applyFont="0" applyAlignment="0" applyProtection="0"/>
    <xf numFmtId="0" fontId="1" fillId="5" borderId="0" applyNumberFormat="0" applyBorder="0" applyAlignment="0" applyProtection="0"/>
    <xf numFmtId="0" fontId="115" fillId="43" borderId="89" applyNumberFormat="0" applyAlignment="0" applyProtection="0"/>
    <xf numFmtId="0" fontId="1" fillId="4" borderId="0" applyNumberFormat="0" applyBorder="0" applyAlignment="0" applyProtection="0"/>
    <xf numFmtId="0" fontId="2" fillId="0" borderId="243" applyNumberFormat="0" applyFill="0" applyAlignment="0" applyProtection="0"/>
    <xf numFmtId="0" fontId="1" fillId="10" borderId="0" applyNumberFormat="0" applyBorder="0" applyAlignment="0" applyProtection="0"/>
    <xf numFmtId="0" fontId="4" fillId="0" borderId="0" applyNumberFormat="0" applyFill="0" applyBorder="0" applyAlignment="0" applyProtection="0"/>
    <xf numFmtId="0" fontId="111" fillId="45" borderId="92" applyNumberFormat="0" applyFont="0" applyAlignment="0" applyProtection="0"/>
    <xf numFmtId="0" fontId="118" fillId="0" borderId="86" applyNumberFormat="0" applyFill="0" applyAlignment="0" applyProtection="0"/>
    <xf numFmtId="0" fontId="11" fillId="16" borderId="244" applyNumberFormat="0" applyAlignment="0" applyProtection="0"/>
    <xf numFmtId="0" fontId="11" fillId="16" borderId="249" applyNumberFormat="0" applyAlignment="0" applyProtection="0"/>
    <xf numFmtId="0" fontId="1" fillId="8" borderId="0" applyNumberFormat="0" applyBorder="0" applyAlignment="0" applyProtection="0"/>
    <xf numFmtId="0" fontId="1" fillId="5" borderId="0" applyNumberFormat="0" applyBorder="0" applyAlignment="0" applyProtection="0"/>
    <xf numFmtId="0" fontId="88" fillId="0" borderId="247" applyBorder="0"/>
    <xf numFmtId="0" fontId="21" fillId="16" borderId="241" applyNumberFormat="0" applyAlignment="0" applyProtection="0"/>
    <xf numFmtId="0" fontId="4" fillId="0" borderId="0" applyNumberFormat="0" applyFill="0" applyBorder="0" applyAlignment="0" applyProtection="0"/>
    <xf numFmtId="0" fontId="88" fillId="0" borderId="242" applyBorder="0"/>
    <xf numFmtId="0" fontId="119" fillId="0" borderId="87" applyNumberFormat="0" applyFill="0" applyAlignment="0" applyProtection="0"/>
    <xf numFmtId="0" fontId="1" fillId="5" borderId="0" applyNumberFormat="0" applyBorder="0" applyAlignment="0" applyProtection="0"/>
    <xf numFmtId="0" fontId="115" fillId="43" borderId="89" applyNumberFormat="0" applyAlignment="0" applyProtection="0"/>
    <xf numFmtId="0" fontId="114" fillId="39" borderId="0" applyNumberFormat="0" applyBorder="0" applyAlignment="0" applyProtection="0"/>
    <xf numFmtId="0" fontId="1" fillId="7" borderId="0" applyNumberFormat="0" applyBorder="0" applyAlignment="0" applyProtection="0"/>
    <xf numFmtId="0" fontId="18" fillId="7" borderId="244" applyNumberFormat="0" applyAlignment="0" applyProtection="0"/>
    <xf numFmtId="0" fontId="4" fillId="18" borderId="245" applyNumberFormat="0" applyFont="0" applyAlignment="0" applyProtection="0"/>
    <xf numFmtId="0" fontId="119" fillId="0" borderId="87" applyNumberFormat="0" applyFill="0" applyAlignment="0" applyProtection="0"/>
    <xf numFmtId="0" fontId="1" fillId="4" borderId="0" applyNumberFormat="0" applyBorder="0" applyAlignment="0" applyProtection="0"/>
    <xf numFmtId="0" fontId="21" fillId="16" borderId="241" applyNumberFormat="0" applyAlignment="0" applyProtection="0"/>
    <xf numFmtId="0" fontId="1" fillId="7" borderId="0" applyNumberFormat="0" applyBorder="0" applyAlignment="0" applyProtection="0"/>
    <xf numFmtId="0" fontId="88" fillId="0" borderId="242" applyBorder="0"/>
    <xf numFmtId="0" fontId="88" fillId="0" borderId="242" applyBorder="0"/>
    <xf numFmtId="0" fontId="88" fillId="0" borderId="247" applyBorder="0"/>
    <xf numFmtId="0" fontId="116" fillId="0" borderId="0" applyNumberFormat="0" applyFill="0" applyBorder="0" applyAlignment="0" applyProtection="0"/>
    <xf numFmtId="0" fontId="88" fillId="0" borderId="247" applyBorder="0"/>
    <xf numFmtId="0" fontId="1" fillId="6" borderId="0" applyNumberFormat="0" applyBorder="0" applyAlignment="0" applyProtection="0"/>
    <xf numFmtId="0" fontId="11" fillId="16" borderId="244" applyNumberFormat="0" applyAlignment="0" applyProtection="0"/>
    <xf numFmtId="0" fontId="4" fillId="0" borderId="0"/>
    <xf numFmtId="0" fontId="4" fillId="0" borderId="0"/>
    <xf numFmtId="0" fontId="88" fillId="0" borderId="242" applyBorder="0"/>
    <xf numFmtId="0" fontId="4" fillId="0" borderId="0"/>
    <xf numFmtId="0" fontId="1" fillId="3" borderId="0" applyNumberFormat="0" applyBorder="0" applyAlignment="0" applyProtection="0"/>
    <xf numFmtId="0" fontId="4" fillId="18" borderId="245" applyNumberFormat="0" applyFont="0" applyAlignment="0" applyProtection="0"/>
    <xf numFmtId="0" fontId="21" fillId="16" borderId="241" applyNumberFormat="0" applyAlignment="0" applyProtection="0"/>
    <xf numFmtId="0" fontId="2" fillId="0" borderId="243" applyNumberFormat="0" applyFill="0" applyAlignment="0" applyProtection="0"/>
    <xf numFmtId="0" fontId="18" fillId="7" borderId="244" applyNumberFormat="0" applyAlignment="0" applyProtection="0"/>
    <xf numFmtId="0" fontId="1" fillId="6" borderId="0" applyNumberFormat="0" applyBorder="0" applyAlignment="0" applyProtection="0"/>
    <xf numFmtId="0" fontId="88" fillId="0" borderId="247" applyBorder="0"/>
    <xf numFmtId="0" fontId="88" fillId="0" borderId="242" applyBorder="0"/>
    <xf numFmtId="0" fontId="1" fillId="6" borderId="0" applyNumberFormat="0" applyBorder="0" applyAlignment="0" applyProtection="0"/>
    <xf numFmtId="0" fontId="117" fillId="0" borderId="85" applyNumberFormat="0" applyFill="0" applyAlignment="0" applyProtection="0"/>
    <xf numFmtId="0" fontId="88" fillId="0" borderId="242" applyBorder="0"/>
    <xf numFmtId="0" fontId="11" fillId="16" borderId="244" applyNumberFormat="0" applyAlignment="0" applyProtection="0"/>
    <xf numFmtId="0" fontId="18" fillId="7" borderId="244" applyNumberFormat="0" applyAlignment="0" applyProtection="0"/>
    <xf numFmtId="0" fontId="11" fillId="16" borderId="244" applyNumberFormat="0" applyAlignment="0" applyProtection="0"/>
    <xf numFmtId="0" fontId="120" fillId="44" borderId="91" applyNumberFormat="0" applyAlignment="0" applyProtection="0"/>
    <xf numFmtId="0" fontId="11" fillId="16" borderId="244" applyNumberFormat="0" applyAlignment="0" applyProtection="0"/>
    <xf numFmtId="0" fontId="1" fillId="5" borderId="0" applyNumberFormat="0" applyBorder="0" applyAlignment="0" applyProtection="0"/>
    <xf numFmtId="0" fontId="1" fillId="8" borderId="0" applyNumberFormat="0" applyBorder="0" applyAlignment="0" applyProtection="0"/>
    <xf numFmtId="0" fontId="117" fillId="0" borderId="85" applyNumberFormat="0" applyFill="0" applyAlignment="0" applyProtection="0"/>
    <xf numFmtId="0" fontId="115" fillId="43" borderId="89" applyNumberFormat="0" applyAlignment="0" applyProtection="0"/>
    <xf numFmtId="0" fontId="88" fillId="0" borderId="242" applyBorder="0"/>
    <xf numFmtId="0" fontId="2" fillId="0" borderId="243" applyNumberFormat="0" applyFill="0" applyAlignment="0" applyProtection="0"/>
    <xf numFmtId="0" fontId="4" fillId="18" borderId="240" applyNumberFormat="0" applyFont="0" applyAlignment="0" applyProtection="0"/>
    <xf numFmtId="0" fontId="4" fillId="0" borderId="0">
      <alignment horizontal="left" wrapText="1"/>
    </xf>
    <xf numFmtId="0" fontId="4" fillId="18" borderId="240" applyNumberFormat="0" applyFont="0" applyAlignment="0" applyProtection="0"/>
    <xf numFmtId="0" fontId="116" fillId="0" borderId="0" applyNumberFormat="0" applyFill="0" applyBorder="0" applyAlignment="0" applyProtection="0"/>
    <xf numFmtId="0" fontId="88" fillId="0" borderId="242" applyBorder="0"/>
    <xf numFmtId="176" fontId="4" fillId="0" borderId="0" applyFont="0" applyFill="0" applyBorder="0" applyAlignment="0" applyProtection="0"/>
    <xf numFmtId="0" fontId="88" fillId="0" borderId="247" applyBorder="0"/>
    <xf numFmtId="0" fontId="120" fillId="44" borderId="91" applyNumberFormat="0" applyAlignment="0" applyProtection="0"/>
    <xf numFmtId="0" fontId="116" fillId="0" borderId="0" applyNumberFormat="0" applyFill="0" applyBorder="0" applyAlignment="0" applyProtection="0"/>
    <xf numFmtId="0" fontId="18" fillId="7" borderId="244" applyNumberFormat="0" applyAlignment="0" applyProtection="0"/>
    <xf numFmtId="0" fontId="112" fillId="40" borderId="0" applyNumberFormat="0" applyBorder="0" applyAlignment="0" applyProtection="0"/>
    <xf numFmtId="0" fontId="4" fillId="0" borderId="0">
      <alignment horizontal="left" wrapText="1"/>
    </xf>
    <xf numFmtId="0" fontId="1" fillId="9" borderId="0" applyNumberFormat="0" applyBorder="0" applyAlignment="0" applyProtection="0"/>
    <xf numFmtId="0" fontId="88" fillId="0" borderId="242" applyBorder="0"/>
    <xf numFmtId="0" fontId="1" fillId="8" borderId="0" applyNumberFormat="0" applyBorder="0" applyAlignment="0" applyProtection="0"/>
    <xf numFmtId="0" fontId="88" fillId="0" borderId="242" applyBorder="0"/>
    <xf numFmtId="0" fontId="1" fillId="9" borderId="0" applyNumberFormat="0" applyBorder="0" applyAlignment="0" applyProtection="0"/>
    <xf numFmtId="0" fontId="4" fillId="18" borderId="240" applyNumberFormat="0" applyFont="0" applyAlignment="0" applyProtection="0"/>
    <xf numFmtId="0" fontId="2" fillId="0" borderId="243" applyNumberFormat="0" applyFill="0" applyAlignment="0" applyProtection="0"/>
    <xf numFmtId="0" fontId="18" fillId="7" borderId="249" applyNumberFormat="0" applyAlignment="0" applyProtection="0"/>
    <xf numFmtId="0" fontId="11" fillId="16" borderId="244" applyNumberFormat="0" applyAlignment="0" applyProtection="0"/>
    <xf numFmtId="0" fontId="1" fillId="9" borderId="0" applyNumberFormat="0" applyBorder="0" applyAlignment="0" applyProtection="0"/>
    <xf numFmtId="0" fontId="21" fillId="16" borderId="246" applyNumberFormat="0" applyAlignment="0" applyProtection="0"/>
    <xf numFmtId="0" fontId="4" fillId="0" borderId="0"/>
    <xf numFmtId="0" fontId="1" fillId="8" borderId="0" applyNumberFormat="0" applyBorder="0" applyAlignment="0" applyProtection="0"/>
    <xf numFmtId="0" fontId="120" fillId="44" borderId="91" applyNumberFormat="0" applyAlignment="0" applyProtection="0"/>
    <xf numFmtId="0" fontId="88" fillId="0" borderId="242" applyBorder="0"/>
    <xf numFmtId="0" fontId="4" fillId="0" borderId="0" applyNumberFormat="0" applyFill="0" applyBorder="0" applyAlignment="0" applyProtection="0"/>
    <xf numFmtId="0" fontId="1" fillId="4" borderId="0" applyNumberFormat="0" applyBorder="0" applyAlignment="0" applyProtection="0"/>
    <xf numFmtId="0" fontId="1" fillId="10" borderId="0" applyNumberFormat="0" applyBorder="0" applyAlignment="0" applyProtection="0"/>
    <xf numFmtId="0" fontId="11" fillId="16" borderId="244" applyNumberFormat="0" applyAlignment="0" applyProtection="0"/>
    <xf numFmtId="0" fontId="4" fillId="0" borderId="0">
      <alignment horizontal="left" wrapText="1"/>
    </xf>
    <xf numFmtId="0" fontId="88" fillId="0" borderId="247" applyBorder="0"/>
    <xf numFmtId="0" fontId="18" fillId="7" borderId="244" applyNumberFormat="0" applyAlignment="0" applyProtection="0"/>
    <xf numFmtId="0" fontId="18" fillId="7" borderId="244" applyNumberFormat="0" applyAlignment="0" applyProtection="0"/>
    <xf numFmtId="0" fontId="18" fillId="7" borderId="244" applyNumberFormat="0" applyAlignment="0" applyProtection="0"/>
    <xf numFmtId="0" fontId="119" fillId="0" borderId="0" applyNumberFormat="0" applyFill="0" applyBorder="0" applyAlignment="0" applyProtection="0"/>
    <xf numFmtId="0" fontId="21" fillId="16" borderId="241" applyNumberFormat="0" applyAlignment="0" applyProtection="0"/>
    <xf numFmtId="0" fontId="88" fillId="0" borderId="242" applyBorder="0"/>
    <xf numFmtId="0" fontId="1" fillId="10" borderId="0" applyNumberFormat="0" applyBorder="0" applyAlignment="0" applyProtection="0"/>
    <xf numFmtId="0" fontId="18" fillId="7" borderId="244" applyNumberFormat="0" applyAlignment="0" applyProtection="0"/>
    <xf numFmtId="0" fontId="113" fillId="41" borderId="0" applyNumberFormat="0" applyBorder="0" applyAlignment="0" applyProtection="0"/>
    <xf numFmtId="0" fontId="88" fillId="0" borderId="242" applyBorder="0"/>
    <xf numFmtId="0" fontId="116" fillId="0" borderId="0" applyNumberFormat="0" applyFill="0" applyBorder="0" applyAlignment="0" applyProtection="0"/>
    <xf numFmtId="0" fontId="32" fillId="0" borderId="0"/>
    <xf numFmtId="0" fontId="4" fillId="0" borderId="0" applyNumberFormat="0" applyFill="0" applyBorder="0" applyAlignment="0" applyProtection="0"/>
    <xf numFmtId="0" fontId="4" fillId="0" borderId="0" applyNumberFormat="0" applyFill="0" applyBorder="0" applyAlignment="0" applyProtection="0"/>
    <xf numFmtId="0" fontId="32" fillId="0" borderId="0"/>
    <xf numFmtId="0" fontId="111" fillId="45" borderId="92" applyNumberFormat="0" applyFont="0" applyAlignment="0" applyProtection="0"/>
    <xf numFmtId="0" fontId="112" fillId="40" borderId="0" applyNumberFormat="0" applyBorder="0" applyAlignment="0" applyProtection="0"/>
    <xf numFmtId="0" fontId="113" fillId="41" borderId="0" applyNumberFormat="0" applyBorder="0" applyAlignment="0" applyProtection="0"/>
    <xf numFmtId="0" fontId="114" fillId="39" borderId="0" applyNumberFormat="0" applyBorder="0" applyAlignment="0" applyProtection="0"/>
    <xf numFmtId="0" fontId="115" fillId="43" borderId="89" applyNumberFormat="0" applyAlignment="0" applyProtection="0"/>
    <xf numFmtId="0" fontId="116" fillId="0" borderId="0" applyNumberFormat="0" applyFill="0" applyBorder="0" applyAlignment="0" applyProtection="0"/>
    <xf numFmtId="0" fontId="18" fillId="7" borderId="244" applyNumberFormat="0" applyAlignment="0" applyProtection="0"/>
    <xf numFmtId="0" fontId="117" fillId="0" borderId="85" applyNumberFormat="0" applyFill="0" applyAlignment="0" applyProtection="0"/>
    <xf numFmtId="0" fontId="118" fillId="0" borderId="86" applyNumberFormat="0" applyFill="0" applyAlignment="0" applyProtection="0"/>
    <xf numFmtId="0" fontId="119" fillId="0" borderId="87" applyNumberFormat="0" applyFill="0" applyAlignment="0" applyProtection="0"/>
    <xf numFmtId="0" fontId="119" fillId="0" borderId="0" applyNumberFormat="0" applyFill="0" applyBorder="0" applyAlignment="0" applyProtection="0"/>
    <xf numFmtId="0" fontId="120" fillId="44" borderId="91" applyNumberFormat="0" applyAlignment="0" applyProtection="0"/>
    <xf numFmtId="0" fontId="32" fillId="0" borderId="0"/>
    <xf numFmtId="0" fontId="32" fillId="0" borderId="0"/>
    <xf numFmtId="43" fontId="32" fillId="0" borderId="0" applyFont="0" applyFill="0" applyBorder="0" applyAlignment="0" applyProtection="0"/>
    <xf numFmtId="0" fontId="4" fillId="18" borderId="240" applyNumberFormat="0" applyFont="0" applyAlignment="0" applyProtection="0"/>
    <xf numFmtId="0" fontId="21" fillId="16" borderId="241" applyNumberFormat="0" applyAlignment="0" applyProtection="0"/>
    <xf numFmtId="0" fontId="11" fillId="16" borderId="244" applyNumberFormat="0" applyAlignment="0" applyProtection="0"/>
    <xf numFmtId="0" fontId="88" fillId="0" borderId="242" applyBorder="0"/>
    <xf numFmtId="0" fontId="88" fillId="0" borderId="242" applyBorder="0"/>
    <xf numFmtId="0" fontId="88" fillId="0" borderId="242" applyBorder="0"/>
    <xf numFmtId="0" fontId="18" fillId="7" borderId="244" applyNumberFormat="0" applyAlignment="0" applyProtection="0"/>
    <xf numFmtId="0" fontId="18" fillId="7" borderId="244" applyNumberFormat="0" applyAlignment="0" applyProtection="0"/>
    <xf numFmtId="0" fontId="11" fillId="16" borderId="244" applyNumberFormat="0" applyAlignment="0" applyProtection="0"/>
    <xf numFmtId="0" fontId="4" fillId="18" borderId="240" applyNumberFormat="0" applyFont="0" applyAlignment="0" applyProtection="0"/>
    <xf numFmtId="176" fontId="4" fillId="0" borderId="0" applyFont="0" applyFill="0" applyBorder="0" applyAlignment="0" applyProtection="0"/>
    <xf numFmtId="0" fontId="4" fillId="0" borderId="0"/>
    <xf numFmtId="0" fontId="18" fillId="7" borderId="244" applyNumberFormat="0" applyAlignment="0" applyProtection="0"/>
    <xf numFmtId="0" fontId="4" fillId="0" borderId="0"/>
    <xf numFmtId="0" fontId="18" fillId="7" borderId="244" applyNumberFormat="0" applyAlignment="0" applyProtection="0"/>
    <xf numFmtId="0" fontId="1" fillId="4" borderId="0" applyNumberFormat="0" applyBorder="0" applyAlignment="0" applyProtection="0"/>
    <xf numFmtId="0" fontId="1" fillId="9" borderId="0" applyNumberFormat="0" applyBorder="0" applyAlignment="0" applyProtection="0"/>
    <xf numFmtId="0" fontId="21" fillId="16" borderId="241" applyNumberFormat="0" applyAlignment="0" applyProtection="0"/>
    <xf numFmtId="0" fontId="111" fillId="45" borderId="92" applyNumberFormat="0" applyFont="0" applyAlignment="0" applyProtection="0"/>
    <xf numFmtId="0" fontId="1" fillId="2" borderId="0" applyNumberFormat="0" applyBorder="0" applyAlignment="0" applyProtection="0"/>
    <xf numFmtId="0" fontId="88" fillId="0" borderId="247" applyBorder="0"/>
    <xf numFmtId="0" fontId="4" fillId="18" borderId="245" applyNumberFormat="0" applyFont="0" applyAlignment="0" applyProtection="0"/>
    <xf numFmtId="0" fontId="18" fillId="7" borderId="244" applyNumberFormat="0" applyAlignment="0" applyProtection="0"/>
    <xf numFmtId="0" fontId="4" fillId="18" borderId="245" applyNumberFormat="0" applyFont="0" applyAlignment="0" applyProtection="0"/>
    <xf numFmtId="0" fontId="112" fillId="40" borderId="0" applyNumberFormat="0" applyBorder="0" applyAlignment="0" applyProtection="0"/>
    <xf numFmtId="0" fontId="115" fillId="43" borderId="89" applyNumberFormat="0" applyAlignment="0" applyProtection="0"/>
    <xf numFmtId="0" fontId="117" fillId="0" borderId="85" applyNumberFormat="0" applyFill="0" applyAlignment="0" applyProtection="0"/>
    <xf numFmtId="0" fontId="119" fillId="0" borderId="0" applyNumberFormat="0" applyFill="0" applyBorder="0" applyAlignment="0" applyProtection="0"/>
    <xf numFmtId="0" fontId="1" fillId="6" borderId="0" applyNumberFormat="0" applyBorder="0" applyAlignment="0" applyProtection="0"/>
    <xf numFmtId="0" fontId="88" fillId="0" borderId="242" applyBorder="0"/>
    <xf numFmtId="0" fontId="88" fillId="0" borderId="242" applyBorder="0"/>
    <xf numFmtId="0" fontId="18" fillId="7" borderId="249" applyNumberFormat="0" applyAlignment="0" applyProtection="0"/>
    <xf numFmtId="0" fontId="112" fillId="40" borderId="0" applyNumberFormat="0" applyBorder="0" applyAlignment="0" applyProtection="0"/>
    <xf numFmtId="0" fontId="4" fillId="0" borderId="0"/>
    <xf numFmtId="0" fontId="88" fillId="0" borderId="247" applyBorder="0"/>
    <xf numFmtId="0" fontId="1" fillId="10" borderId="0" applyNumberFormat="0" applyBorder="0" applyAlignment="0" applyProtection="0"/>
    <xf numFmtId="0" fontId="4" fillId="0" borderId="0"/>
    <xf numFmtId="0" fontId="88" fillId="0" borderId="242" applyBorder="0"/>
    <xf numFmtId="0" fontId="88" fillId="0" borderId="242" applyBorder="0"/>
    <xf numFmtId="0" fontId="11" fillId="16" borderId="244" applyNumberFormat="0" applyAlignment="0" applyProtection="0"/>
    <xf numFmtId="0" fontId="88" fillId="0" borderId="247" applyBorder="0"/>
    <xf numFmtId="0" fontId="2" fillId="0" borderId="243" applyNumberFormat="0" applyFill="0" applyAlignment="0" applyProtection="0"/>
    <xf numFmtId="0" fontId="119" fillId="0" borderId="0" applyNumberFormat="0" applyFill="0" applyBorder="0" applyAlignment="0" applyProtection="0"/>
    <xf numFmtId="0" fontId="119" fillId="0" borderId="87" applyNumberFormat="0" applyFill="0" applyAlignment="0" applyProtection="0"/>
    <xf numFmtId="0" fontId="116" fillId="0" borderId="0" applyNumberFormat="0" applyFill="0" applyBorder="0" applyAlignment="0" applyProtection="0"/>
    <xf numFmtId="0" fontId="114" fillId="39" borderId="0" applyNumberFormat="0" applyBorder="0" applyAlignment="0" applyProtection="0"/>
    <xf numFmtId="0" fontId="21" fillId="16" borderId="241" applyNumberFormat="0" applyAlignment="0" applyProtection="0"/>
    <xf numFmtId="0" fontId="18" fillId="7" borderId="244" applyNumberFormat="0" applyAlignment="0" applyProtection="0"/>
    <xf numFmtId="0" fontId="11" fillId="16" borderId="244" applyNumberFormat="0" applyAlignment="0" applyProtection="0"/>
    <xf numFmtId="0" fontId="21" fillId="16" borderId="241" applyNumberFormat="0" applyAlignment="0" applyProtection="0"/>
    <xf numFmtId="0" fontId="18" fillId="7" borderId="244" applyNumberFormat="0" applyAlignment="0" applyProtection="0"/>
    <xf numFmtId="0" fontId="11" fillId="16" borderId="244" applyNumberFormat="0" applyAlignment="0" applyProtection="0"/>
    <xf numFmtId="0" fontId="88" fillId="0" borderId="247" applyBorder="0"/>
    <xf numFmtId="0" fontId="21" fillId="16" borderId="246" applyNumberFormat="0" applyAlignment="0" applyProtection="0"/>
    <xf numFmtId="0" fontId="113" fillId="41" borderId="0" applyNumberFormat="0" applyBorder="0" applyAlignment="0" applyProtection="0"/>
    <xf numFmtId="0" fontId="11" fillId="16" borderId="244" applyNumberFormat="0" applyAlignment="0" applyProtection="0"/>
    <xf numFmtId="0" fontId="88" fillId="0" borderId="247" applyBorder="0"/>
    <xf numFmtId="0" fontId="117" fillId="0" borderId="85" applyNumberFormat="0" applyFill="0" applyAlignment="0" applyProtection="0"/>
    <xf numFmtId="0" fontId="4" fillId="18" borderId="240" applyNumberFormat="0" applyFont="0" applyAlignment="0" applyProtection="0"/>
    <xf numFmtId="0" fontId="11" fillId="16" borderId="244" applyNumberFormat="0" applyAlignment="0" applyProtection="0"/>
    <xf numFmtId="0" fontId="4" fillId="18" borderId="245" applyNumberFormat="0" applyFont="0" applyAlignment="0" applyProtection="0"/>
    <xf numFmtId="0" fontId="1" fillId="6" borderId="0" applyNumberFormat="0" applyBorder="0" applyAlignment="0" applyProtection="0"/>
    <xf numFmtId="0" fontId="1" fillId="5" borderId="0" applyNumberFormat="0" applyBorder="0" applyAlignment="0" applyProtection="0"/>
    <xf numFmtId="0" fontId="111" fillId="45" borderId="92" applyNumberFormat="0" applyFont="0" applyAlignment="0" applyProtection="0"/>
    <xf numFmtId="0" fontId="120" fillId="44" borderId="91" applyNumberFormat="0" applyAlignment="0" applyProtection="0"/>
    <xf numFmtId="0" fontId="120" fillId="44" borderId="91" applyNumberFormat="0" applyAlignment="0" applyProtection="0"/>
    <xf numFmtId="0" fontId="88" fillId="0" borderId="242" applyBorder="0"/>
    <xf numFmtId="0" fontId="88" fillId="0" borderId="242" applyBorder="0"/>
    <xf numFmtId="0" fontId="88" fillId="0" borderId="242" applyBorder="0"/>
    <xf numFmtId="0" fontId="1" fillId="11" borderId="0" applyNumberFormat="0" applyBorder="0" applyAlignment="0" applyProtection="0"/>
    <xf numFmtId="176" fontId="4" fillId="0" borderId="0" applyFont="0" applyFill="0" applyBorder="0" applyAlignment="0" applyProtection="0"/>
    <xf numFmtId="0" fontId="114" fillId="3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2" fillId="0" borderId="0"/>
    <xf numFmtId="0" fontId="32" fillId="0" borderId="0"/>
    <xf numFmtId="0" fontId="1" fillId="2" borderId="0" applyNumberFormat="0" applyBorder="0" applyAlignment="0" applyProtection="0"/>
    <xf numFmtId="0" fontId="1" fillId="8" borderId="0" applyNumberFormat="0" applyBorder="0" applyAlignment="0" applyProtection="0"/>
    <xf numFmtId="0" fontId="88" fillId="0" borderId="242" applyBorder="0"/>
    <xf numFmtId="0" fontId="11" fillId="16" borderId="244" applyNumberFormat="0" applyAlignment="0" applyProtection="0"/>
    <xf numFmtId="0" fontId="18" fillId="7" borderId="244" applyNumberFormat="0" applyAlignment="0" applyProtection="0"/>
    <xf numFmtId="0" fontId="118" fillId="0" borderId="86" applyNumberFormat="0" applyFill="0" applyAlignment="0" applyProtection="0"/>
    <xf numFmtId="0" fontId="21" fillId="16" borderId="246" applyNumberFormat="0" applyAlignment="0" applyProtection="0"/>
    <xf numFmtId="0" fontId="1" fillId="7" borderId="0" applyNumberFormat="0" applyBorder="0" applyAlignment="0" applyProtection="0"/>
    <xf numFmtId="0" fontId="1" fillId="10" borderId="0" applyNumberFormat="0" applyBorder="0" applyAlignment="0" applyProtection="0"/>
    <xf numFmtId="0" fontId="21" fillId="16" borderId="241" applyNumberFormat="0" applyAlignment="0" applyProtection="0"/>
    <xf numFmtId="0" fontId="4" fillId="18" borderId="240" applyNumberFormat="0" applyFont="0" applyAlignment="0" applyProtection="0"/>
    <xf numFmtId="0" fontId="1" fillId="2" borderId="0" applyNumberFormat="0" applyBorder="0" applyAlignment="0" applyProtection="0"/>
    <xf numFmtId="0" fontId="32" fillId="0" borderId="0"/>
    <xf numFmtId="0" fontId="32" fillId="0" borderId="0"/>
    <xf numFmtId="0" fontId="32" fillId="0" borderId="0"/>
    <xf numFmtId="0" fontId="32" fillId="0" borderId="0"/>
    <xf numFmtId="0" fontId="11" fillId="16" borderId="244" applyNumberFormat="0" applyAlignment="0" applyProtection="0"/>
    <xf numFmtId="0" fontId="119" fillId="0" borderId="87" applyNumberFormat="0" applyFill="0" applyAlignment="0" applyProtection="0"/>
    <xf numFmtId="0" fontId="88" fillId="0" borderId="247" applyBorder="0"/>
    <xf numFmtId="0" fontId="1" fillId="9"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4" fillId="0" borderId="0" applyNumberFormat="0" applyFill="0" applyBorder="0" applyAlignment="0" applyProtection="0"/>
    <xf numFmtId="0" fontId="2" fillId="0" borderId="243" applyNumberFormat="0" applyFill="0" applyAlignment="0" applyProtection="0"/>
    <xf numFmtId="0" fontId="88" fillId="0" borderId="242" applyBorder="0"/>
    <xf numFmtId="0" fontId="4" fillId="0" borderId="0" applyNumberFormat="0" applyFill="0" applyBorder="0" applyAlignment="0" applyProtection="0"/>
    <xf numFmtId="0" fontId="1" fillId="5" borderId="0" applyNumberFormat="0" applyBorder="0" applyAlignment="0" applyProtection="0"/>
    <xf numFmtId="0" fontId="113" fillId="41"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1" fillId="16" borderId="244" applyNumberFormat="0" applyAlignment="0" applyProtection="0"/>
    <xf numFmtId="0" fontId="1" fillId="3" borderId="0" applyNumberFormat="0" applyBorder="0" applyAlignment="0" applyProtection="0"/>
    <xf numFmtId="0" fontId="114" fillId="39" borderId="0" applyNumberFormat="0" applyBorder="0" applyAlignment="0" applyProtection="0"/>
    <xf numFmtId="0" fontId="32" fillId="0" borderId="0"/>
    <xf numFmtId="0" fontId="32" fillId="0" borderId="0"/>
    <xf numFmtId="0" fontId="18" fillId="7" borderId="244" applyNumberFormat="0" applyAlignment="0" applyProtection="0"/>
    <xf numFmtId="0" fontId="4" fillId="0" borderId="0">
      <alignment horizontal="left" wrapText="1"/>
    </xf>
    <xf numFmtId="0" fontId="4" fillId="0" borderId="0"/>
    <xf numFmtId="0" fontId="4" fillId="0" borderId="0"/>
    <xf numFmtId="176" fontId="4" fillId="0" borderId="0" applyFont="0" applyFill="0" applyBorder="0" applyAlignment="0" applyProtection="0"/>
    <xf numFmtId="0" fontId="4" fillId="0" borderId="0"/>
    <xf numFmtId="0" fontId="4" fillId="0" borderId="0"/>
    <xf numFmtId="0" fontId="32" fillId="0" borderId="0"/>
    <xf numFmtId="0" fontId="4" fillId="18" borderId="245" applyNumberFormat="0" applyFont="0" applyAlignment="0" applyProtection="0"/>
    <xf numFmtId="0" fontId="1" fillId="11" borderId="0" applyNumberFormat="0" applyBorder="0" applyAlignment="0" applyProtection="0"/>
    <xf numFmtId="0" fontId="118" fillId="0" borderId="86" applyNumberFormat="0" applyFill="0" applyAlignment="0" applyProtection="0"/>
    <xf numFmtId="0" fontId="21" fillId="16" borderId="235" applyNumberFormat="0" applyAlignment="0" applyProtection="0"/>
    <xf numFmtId="0" fontId="88" fillId="0" borderId="239" applyBorder="0"/>
    <xf numFmtId="0" fontId="119" fillId="0" borderId="87" applyNumberFormat="0" applyFill="0" applyAlignment="0" applyProtection="0"/>
    <xf numFmtId="0" fontId="18" fillId="7" borderId="244" applyNumberFormat="0" applyAlignment="0" applyProtection="0"/>
    <xf numFmtId="0" fontId="88" fillId="0" borderId="242" applyBorder="0"/>
    <xf numFmtId="0" fontId="32" fillId="47"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9" borderId="0" applyNumberFormat="0" applyBorder="0" applyAlignment="0" applyProtection="0"/>
    <xf numFmtId="0" fontId="32" fillId="63" borderId="0" applyNumberFormat="0" applyBorder="0" applyAlignment="0" applyProtection="0"/>
    <xf numFmtId="0" fontId="32" fillId="6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112" fillId="40" borderId="0" applyNumberFormat="0" applyBorder="0" applyAlignment="0" applyProtection="0"/>
    <xf numFmtId="0" fontId="32" fillId="56" borderId="0" applyNumberFormat="0" applyBorder="0" applyAlignment="0" applyProtection="0"/>
    <xf numFmtId="0" fontId="11" fillId="16" borderId="244" applyNumberFormat="0" applyAlignment="0" applyProtection="0"/>
    <xf numFmtId="0" fontId="32" fillId="60" borderId="0" applyNumberFormat="0" applyBorder="0" applyAlignment="0" applyProtection="0"/>
    <xf numFmtId="0" fontId="32" fillId="64" borderId="0" applyNumberFormat="0" applyBorder="0" applyAlignment="0" applyProtection="0"/>
    <xf numFmtId="0" fontId="32" fillId="68"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alignment horizontal="left" wrapText="1"/>
    </xf>
    <xf numFmtId="0" fontId="1" fillId="3" borderId="0" applyNumberFormat="0" applyBorder="0" applyAlignment="0" applyProtection="0"/>
    <xf numFmtId="0" fontId="88" fillId="0" borderId="247" applyBorder="0"/>
    <xf numFmtId="0" fontId="88" fillId="0" borderId="247" applyBorder="0"/>
    <xf numFmtId="0" fontId="117" fillId="0" borderId="85" applyNumberFormat="0" applyFill="0" applyAlignment="0" applyProtection="0"/>
    <xf numFmtId="0" fontId="88" fillId="0" borderId="247" applyBorder="0"/>
    <xf numFmtId="0" fontId="1" fillId="5" borderId="0" applyNumberFormat="0" applyBorder="0" applyAlignment="0" applyProtection="0"/>
    <xf numFmtId="0" fontId="1" fillId="5" borderId="0" applyNumberFormat="0" applyBorder="0" applyAlignment="0" applyProtection="0"/>
    <xf numFmtId="0" fontId="4" fillId="0" borderId="0" applyNumberFormat="0" applyFill="0" applyBorder="0" applyAlignment="0" applyProtection="0"/>
    <xf numFmtId="43" fontId="32" fillId="0" borderId="0" applyFont="0" applyFill="0" applyBorder="0" applyAlignment="0" applyProtection="0"/>
    <xf numFmtId="0" fontId="4" fillId="18" borderId="245" applyNumberFormat="0" applyFont="0" applyAlignment="0" applyProtection="0"/>
    <xf numFmtId="0" fontId="4" fillId="0" borderId="0"/>
    <xf numFmtId="0" fontId="4" fillId="0" borderId="0"/>
    <xf numFmtId="0" fontId="88" fillId="0" borderId="247" applyBorder="0"/>
    <xf numFmtId="0" fontId="21" fillId="16" borderId="246" applyNumberFormat="0" applyAlignment="0" applyProtection="0"/>
    <xf numFmtId="0" fontId="11" fillId="16" borderId="249" applyNumberFormat="0" applyAlignment="0" applyProtection="0"/>
    <xf numFmtId="0" fontId="11" fillId="16" borderId="249" applyNumberFormat="0" applyAlignment="0" applyProtection="0"/>
    <xf numFmtId="0" fontId="88" fillId="0" borderId="247" applyBorder="0"/>
    <xf numFmtId="0" fontId="18" fillId="7" borderId="249" applyNumberFormat="0" applyAlignment="0" applyProtection="0"/>
    <xf numFmtId="0" fontId="88" fillId="0" borderId="247" applyBorder="0"/>
    <xf numFmtId="0" fontId="18" fillId="7" borderId="249" applyNumberFormat="0" applyAlignment="0" applyProtection="0"/>
    <xf numFmtId="0" fontId="18" fillId="7" borderId="249" applyNumberFormat="0" applyAlignment="0" applyProtection="0"/>
    <xf numFmtId="0" fontId="11" fillId="16"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2" fillId="0" borderId="248" applyNumberFormat="0" applyFill="0" applyAlignment="0" applyProtection="0"/>
    <xf numFmtId="0" fontId="11" fillId="16" borderId="249" applyNumberFormat="0" applyAlignment="0" applyProtection="0"/>
    <xf numFmtId="0" fontId="88" fillId="0" borderId="247" applyBorder="0"/>
    <xf numFmtId="0" fontId="21" fillId="16" borderId="246" applyNumberFormat="0" applyAlignment="0" applyProtection="0"/>
    <xf numFmtId="0" fontId="11" fillId="16" borderId="249" applyNumberFormat="0" applyAlignment="0" applyProtection="0"/>
    <xf numFmtId="0" fontId="88" fillId="0" borderId="247" applyBorder="0"/>
    <xf numFmtId="0" fontId="88" fillId="0" borderId="247" applyBorder="0"/>
    <xf numFmtId="0" fontId="21" fillId="16" borderId="246" applyNumberFormat="0" applyAlignment="0" applyProtection="0"/>
    <xf numFmtId="0" fontId="18" fillId="7" borderId="249" applyNumberFormat="0" applyAlignment="0" applyProtection="0"/>
    <xf numFmtId="0" fontId="88" fillId="0" borderId="247" applyBorder="0"/>
    <xf numFmtId="0" fontId="88" fillId="0" borderId="247" applyBorder="0"/>
    <xf numFmtId="0" fontId="88" fillId="0" borderId="247" applyBorder="0"/>
    <xf numFmtId="0" fontId="88" fillId="0" borderId="247" applyBorder="0"/>
    <xf numFmtId="0" fontId="11" fillId="16" borderId="249" applyNumberFormat="0" applyAlignment="0" applyProtection="0"/>
    <xf numFmtId="0" fontId="21" fillId="16" borderId="246" applyNumberFormat="0" applyAlignment="0" applyProtection="0"/>
    <xf numFmtId="0" fontId="18" fillId="7" borderId="249" applyNumberFormat="0" applyAlignment="0" applyProtection="0"/>
    <xf numFmtId="0" fontId="88" fillId="0" borderId="247" applyBorder="0"/>
    <xf numFmtId="0" fontId="88" fillId="0" borderId="247" applyBorder="0"/>
    <xf numFmtId="0" fontId="21" fillId="16" borderId="246" applyNumberFormat="0" applyAlignment="0" applyProtection="0"/>
    <xf numFmtId="0" fontId="2" fillId="0" borderId="248" applyNumberFormat="0" applyFill="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2" fillId="0" borderId="248" applyNumberFormat="0" applyFill="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4" fillId="18" borderId="245" applyNumberFormat="0" applyFont="0" applyAlignment="0" applyProtection="0"/>
    <xf numFmtId="0" fontId="21" fillId="16" borderId="246" applyNumberFormat="0" applyAlignment="0" applyProtection="0"/>
    <xf numFmtId="0" fontId="21" fillId="16" borderId="246" applyNumberForma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11" fillId="16" borderId="249" applyNumberFormat="0" applyAlignment="0" applyProtection="0"/>
    <xf numFmtId="0" fontId="21" fillId="16" borderId="246" applyNumberFormat="0" applyAlignment="0" applyProtection="0"/>
    <xf numFmtId="0" fontId="18" fillId="7" borderId="249" applyNumberFormat="0" applyAlignment="0" applyProtection="0"/>
    <xf numFmtId="0" fontId="21" fillId="16" borderId="246" applyNumberFormat="0" applyAlignment="0" applyProtection="0"/>
    <xf numFmtId="0" fontId="88" fillId="0" borderId="247" applyBorder="0"/>
    <xf numFmtId="0" fontId="21" fillId="16" borderId="246" applyNumberFormat="0" applyAlignment="0" applyProtection="0"/>
    <xf numFmtId="0" fontId="21" fillId="16" borderId="246" applyNumberFormat="0" applyAlignment="0" applyProtection="0"/>
    <xf numFmtId="0" fontId="18" fillId="7" borderId="249" applyNumberFormat="0" applyAlignment="0" applyProtection="0"/>
    <xf numFmtId="0" fontId="21" fillId="16" borderId="246" applyNumberFormat="0" applyAlignment="0" applyProtection="0"/>
    <xf numFmtId="0" fontId="88" fillId="0" borderId="247" applyBorder="0"/>
    <xf numFmtId="0" fontId="88" fillId="0" borderId="247" applyBorder="0"/>
    <xf numFmtId="0" fontId="11" fillId="16" borderId="249" applyNumberFormat="0" applyAlignment="0" applyProtection="0"/>
    <xf numFmtId="0" fontId="18" fillId="7" borderId="249" applyNumberFormat="0" applyAlignment="0" applyProtection="0"/>
    <xf numFmtId="0" fontId="88" fillId="0" borderId="247" applyBorder="0"/>
    <xf numFmtId="0" fontId="21" fillId="16" borderId="246" applyNumberFormat="0" applyAlignment="0" applyProtection="0"/>
    <xf numFmtId="0" fontId="18" fillId="7" borderId="249" applyNumberFormat="0" applyAlignment="0" applyProtection="0"/>
    <xf numFmtId="0" fontId="88" fillId="0" borderId="247" applyBorder="0"/>
    <xf numFmtId="0" fontId="4" fillId="18" borderId="245" applyNumberFormat="0" applyFont="0" applyAlignment="0" applyProtection="0"/>
    <xf numFmtId="0" fontId="11" fillId="16"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 fillId="0" borderId="248" applyNumberFormat="0" applyFill="0" applyAlignment="0" applyProtection="0"/>
    <xf numFmtId="0" fontId="88" fillId="0" borderId="247" applyBorder="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2" fillId="0" borderId="248" applyNumberFormat="0" applyFill="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18" fillId="7" borderId="249" applyNumberFormat="0" applyAlignment="0" applyProtection="0"/>
    <xf numFmtId="0" fontId="88" fillId="0" borderId="247" applyBorder="0"/>
    <xf numFmtId="0" fontId="21" fillId="16" borderId="246" applyNumberFormat="0" applyAlignment="0" applyProtection="0"/>
    <xf numFmtId="0" fontId="11" fillId="16" borderId="249" applyNumberFormat="0" applyAlignment="0" applyProtection="0"/>
    <xf numFmtId="0" fontId="88" fillId="0" borderId="247" applyBorder="0"/>
    <xf numFmtId="0" fontId="18" fillId="7" borderId="249" applyNumberFormat="0" applyAlignment="0" applyProtection="0"/>
    <xf numFmtId="0" fontId="88" fillId="0" borderId="247" applyBorder="0"/>
    <xf numFmtId="0" fontId="2" fillId="0" borderId="248" applyNumberFormat="0" applyFill="0" applyAlignment="0" applyProtection="0"/>
    <xf numFmtId="0" fontId="4" fillId="18" borderId="245" applyNumberFormat="0" applyFont="0" applyAlignment="0" applyProtection="0"/>
    <xf numFmtId="0" fontId="88" fillId="0" borderId="247" applyBorder="0"/>
    <xf numFmtId="0" fontId="4" fillId="18" borderId="245" applyNumberFormat="0" applyFont="0" applyAlignment="0" applyProtection="0"/>
    <xf numFmtId="0" fontId="21" fillId="16" borderId="246" applyNumberForma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2" fillId="0" borderId="248" applyNumberFormat="0" applyFill="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11" fillId="16" borderId="249" applyNumberFormat="0" applyAlignment="0" applyProtection="0"/>
    <xf numFmtId="0" fontId="11" fillId="16" borderId="249" applyNumberFormat="0" applyAlignment="0" applyProtection="0"/>
    <xf numFmtId="0" fontId="18" fillId="7" borderId="249" applyNumberFormat="0" applyAlignment="0" applyProtection="0"/>
    <xf numFmtId="0" fontId="18" fillId="7" borderId="249" applyNumberFormat="0" applyAlignment="0" applyProtection="0"/>
    <xf numFmtId="0" fontId="11" fillId="16" borderId="249" applyNumberFormat="0" applyAlignment="0" applyProtection="0"/>
    <xf numFmtId="0" fontId="4" fillId="18" borderId="245" applyNumberFormat="0" applyFont="0" applyAlignment="0" applyProtection="0"/>
    <xf numFmtId="0" fontId="11" fillId="16" borderId="249" applyNumberFormat="0" applyAlignment="0" applyProtection="0"/>
    <xf numFmtId="0" fontId="2" fillId="0" borderId="248" applyNumberFormat="0" applyFill="0" applyAlignment="0" applyProtection="0"/>
    <xf numFmtId="0" fontId="88" fillId="0" borderId="247" applyBorder="0"/>
    <xf numFmtId="0" fontId="21" fillId="16" borderId="246" applyNumberFormat="0" applyAlignment="0" applyProtection="0"/>
    <xf numFmtId="0" fontId="88" fillId="0" borderId="247" applyBorder="0"/>
    <xf numFmtId="0" fontId="88" fillId="0" borderId="247" applyBorder="0"/>
    <xf numFmtId="0" fontId="21" fillId="16" borderId="246" applyNumberFormat="0" applyAlignment="0" applyProtection="0"/>
    <xf numFmtId="0" fontId="88" fillId="0" borderId="247" applyBorder="0"/>
    <xf numFmtId="0" fontId="88" fillId="0" borderId="247" applyBorder="0"/>
    <xf numFmtId="0" fontId="88" fillId="0" borderId="247" applyBorder="0"/>
    <xf numFmtId="0" fontId="88" fillId="0" borderId="247" applyBorder="0"/>
    <xf numFmtId="0" fontId="21" fillId="16" borderId="246" applyNumberFormat="0" applyAlignment="0" applyProtection="0"/>
    <xf numFmtId="0" fontId="18" fillId="7" borderId="249" applyNumberFormat="0" applyAlignment="0" applyProtection="0"/>
    <xf numFmtId="0" fontId="88" fillId="0" borderId="247" applyBorder="0"/>
    <xf numFmtId="0" fontId="21" fillId="16" borderId="246" applyNumberFormat="0" applyAlignment="0" applyProtection="0"/>
    <xf numFmtId="0" fontId="2" fillId="0" borderId="248" applyNumberFormat="0" applyFill="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21" fillId="16" borderId="246" applyNumberFormat="0" applyAlignment="0" applyProtection="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88" fillId="0" borderId="247" applyBorder="0"/>
    <xf numFmtId="0" fontId="21" fillId="16" borderId="246" applyNumberFormat="0" applyAlignment="0" applyProtection="0"/>
    <xf numFmtId="0" fontId="2" fillId="0" borderId="248" applyNumberFormat="0" applyFill="0" applyAlignment="0" applyProtection="0"/>
    <xf numFmtId="0" fontId="11" fillId="16" borderId="249" applyNumberFormat="0" applyAlignment="0" applyProtection="0"/>
    <xf numFmtId="0" fontId="18" fillId="7"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21" fillId="16" borderId="246" applyNumberFormat="0" applyAlignment="0" applyProtection="0"/>
    <xf numFmtId="0" fontId="21" fillId="16" borderId="246" applyNumberForma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88" fillId="0" borderId="247" applyBorder="0"/>
    <xf numFmtId="0" fontId="21" fillId="16" borderId="246" applyNumberFormat="0" applyAlignment="0" applyProtection="0"/>
    <xf numFmtId="0" fontId="88" fillId="0" borderId="247" applyBorder="0"/>
    <xf numFmtId="0" fontId="11" fillId="16" borderId="249" applyNumberFormat="0" applyAlignment="0" applyProtection="0"/>
    <xf numFmtId="0" fontId="18" fillId="7" borderId="249" applyNumberFormat="0" applyAlignment="0" applyProtection="0"/>
    <xf numFmtId="0" fontId="88" fillId="0" borderId="247" applyBorder="0"/>
    <xf numFmtId="0" fontId="21" fillId="16" borderId="246" applyNumberFormat="0" applyAlignment="0" applyProtection="0"/>
    <xf numFmtId="0" fontId="18" fillId="7" borderId="249" applyNumberFormat="0" applyAlignment="0" applyProtection="0"/>
    <xf numFmtId="0" fontId="11" fillId="16" borderId="249" applyNumberFormat="0" applyAlignment="0" applyProtection="0"/>
    <xf numFmtId="0" fontId="4" fillId="18" borderId="245" applyNumberFormat="0" applyFon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88" fillId="0" borderId="247" applyBorder="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2" fillId="0" borderId="248" applyNumberFormat="0" applyFill="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11" fillId="16" borderId="249" applyNumberFormat="0" applyAlignment="0" applyProtection="0"/>
    <xf numFmtId="0" fontId="18" fillId="7" borderId="249" applyNumberFormat="0" applyAlignment="0" applyProtection="0"/>
    <xf numFmtId="0" fontId="21" fillId="16" borderId="246" applyNumberFormat="0" applyAlignment="0" applyProtection="0"/>
    <xf numFmtId="0" fontId="88" fillId="0" borderId="247" applyBorder="0"/>
    <xf numFmtId="0" fontId="18" fillId="7" borderId="249" applyNumberFormat="0" applyAlignment="0" applyProtection="0"/>
    <xf numFmtId="0" fontId="88" fillId="0" borderId="247" applyBorder="0"/>
    <xf numFmtId="0" fontId="2" fillId="0" borderId="248" applyNumberFormat="0" applyFill="0" applyAlignment="0" applyProtection="0"/>
    <xf numFmtId="0" fontId="4" fillId="18" borderId="245" applyNumberFormat="0" applyFont="0" applyAlignment="0" applyProtection="0"/>
    <xf numFmtId="0" fontId="21" fillId="16" borderId="246" applyNumberFormat="0" applyAlignment="0" applyProtection="0"/>
    <xf numFmtId="0" fontId="21" fillId="16" borderId="246" applyNumberFormat="0" applyAlignment="0" applyProtection="0"/>
    <xf numFmtId="0" fontId="126" fillId="0" borderId="0"/>
    <xf numFmtId="0" fontId="4" fillId="0" borderId="0">
      <alignment horizontal="left" wrapText="1"/>
    </xf>
    <xf numFmtId="0" fontId="4" fillId="0" borderId="0">
      <alignment horizontal="left" wrapText="1"/>
    </xf>
    <xf numFmtId="0" fontId="4" fillId="0" borderId="0"/>
    <xf numFmtId="0" fontId="4" fillId="0" borderId="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4" fillId="0" borderId="0"/>
    <xf numFmtId="0" fontId="4" fillId="45" borderId="92" applyNumberFormat="0" applyFont="0" applyAlignment="0" applyProtection="0"/>
    <xf numFmtId="0" fontId="126" fillId="45" borderId="92" applyNumberFormat="0" applyFont="0" applyAlignment="0" applyProtection="0"/>
    <xf numFmtId="0" fontId="4" fillId="45" borderId="92" applyNumberFormat="0" applyFont="0" applyAlignment="0" applyProtection="0"/>
    <xf numFmtId="9" fontId="32" fillId="0" borderId="0" applyFont="0" applyFill="0" applyBorder="0" applyAlignment="0" applyProtection="0"/>
    <xf numFmtId="0" fontId="127" fillId="0" borderId="0" applyNumberFormat="0" applyFill="0" applyBorder="0" applyAlignment="0" applyProtection="0"/>
    <xf numFmtId="0" fontId="1" fillId="4" borderId="0" applyNumberFormat="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alignment horizontal="left" wrapText="1"/>
    </xf>
    <xf numFmtId="0" fontId="1" fillId="4" borderId="0" applyNumberFormat="0" applyBorder="0" applyAlignment="0" applyProtection="0"/>
    <xf numFmtId="0" fontId="4" fillId="0" borderId="0" applyNumberFormat="0" applyFill="0" applyBorder="0" applyAlignment="0" applyProtection="0"/>
    <xf numFmtId="0" fontId="18" fillId="7" borderId="257" applyNumberFormat="0" applyAlignment="0" applyProtection="0"/>
    <xf numFmtId="0" fontId="1" fillId="5" borderId="0" applyNumberFormat="0" applyBorder="0" applyAlignment="0" applyProtection="0"/>
    <xf numFmtId="0" fontId="88" fillId="0" borderId="260" applyBorder="0"/>
    <xf numFmtId="0" fontId="11" fillId="16" borderId="262" applyNumberFormat="0" applyAlignment="0" applyProtection="0"/>
    <xf numFmtId="0" fontId="88" fillId="0" borderId="255" applyBorder="0"/>
    <xf numFmtId="0" fontId="4" fillId="18" borderId="263" applyNumberFormat="0" applyFont="0" applyAlignment="0" applyProtection="0"/>
    <xf numFmtId="0" fontId="2" fillId="0" borderId="261" applyNumberFormat="0" applyFill="0" applyAlignment="0" applyProtection="0"/>
    <xf numFmtId="0" fontId="1" fillId="8" borderId="0" applyNumberFormat="0" applyBorder="0" applyAlignment="0" applyProtection="0"/>
    <xf numFmtId="0" fontId="4" fillId="0" borderId="0">
      <alignment horizontal="left" wrapText="1"/>
    </xf>
    <xf numFmtId="0" fontId="2" fillId="0" borderId="256" applyNumberFormat="0" applyFill="0" applyAlignment="0" applyProtection="0"/>
    <xf numFmtId="0" fontId="88" fillId="0" borderId="260" applyBorder="0"/>
    <xf numFmtId="0" fontId="1" fillId="7" borderId="0" applyNumberFormat="0" applyBorder="0" applyAlignment="0" applyProtection="0"/>
    <xf numFmtId="0" fontId="1" fillId="8" borderId="0" applyNumberFormat="0" applyBorder="0" applyAlignment="0" applyProtection="0"/>
    <xf numFmtId="0" fontId="4" fillId="0" borderId="0" applyNumberFormat="0" applyFill="0" applyBorder="0" applyAlignment="0" applyProtection="0"/>
    <xf numFmtId="0" fontId="1" fillId="4" borderId="0" applyNumberFormat="0" applyBorder="0" applyAlignment="0" applyProtection="0"/>
    <xf numFmtId="0" fontId="18" fillId="7" borderId="262" applyNumberFormat="0" applyAlignment="0" applyProtection="0"/>
    <xf numFmtId="0" fontId="1" fillId="8"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4" fillId="18" borderId="258" applyNumberFormat="0" applyFont="0" applyAlignment="0" applyProtection="0"/>
    <xf numFmtId="176" fontId="4" fillId="0" borderId="0" applyFont="0" applyFill="0" applyBorder="0" applyAlignment="0" applyProtection="0"/>
    <xf numFmtId="0" fontId="1" fillId="8" borderId="0" applyNumberFormat="0" applyBorder="0" applyAlignment="0" applyProtection="0"/>
    <xf numFmtId="0" fontId="4" fillId="18" borderId="258" applyNumberFormat="0" applyFont="0" applyAlignment="0" applyProtection="0"/>
    <xf numFmtId="0" fontId="88" fillId="0" borderId="255" applyBorder="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1" fillId="16" borderId="250" applyNumberFormat="0" applyAlignment="0" applyProtection="0"/>
    <xf numFmtId="0" fontId="18" fillId="7" borderId="250" applyNumberFormat="0" applyAlignment="0" applyProtection="0"/>
    <xf numFmtId="0" fontId="1" fillId="7" borderId="0" applyNumberFormat="0" applyBorder="0" applyAlignment="0" applyProtection="0"/>
    <xf numFmtId="176" fontId="4" fillId="0" borderId="0" applyFont="0" applyFill="0" applyBorder="0" applyAlignment="0" applyProtection="0"/>
    <xf numFmtId="0" fontId="88" fillId="0" borderId="260" applyBorder="0"/>
    <xf numFmtId="0" fontId="4" fillId="0" borderId="0">
      <alignment horizontal="left" wrapText="1"/>
    </xf>
    <xf numFmtId="0" fontId="4" fillId="18" borderId="251" applyNumberFormat="0" applyFont="0" applyAlignment="0" applyProtection="0"/>
    <xf numFmtId="0" fontId="21" fillId="16" borderId="252" applyNumberFormat="0" applyAlignment="0" applyProtection="0"/>
    <xf numFmtId="0" fontId="127" fillId="0" borderId="0" applyNumberFormat="0" applyFill="0" applyBorder="0" applyAlignment="0" applyProtection="0"/>
    <xf numFmtId="0" fontId="88" fillId="0" borderId="260" applyBorder="0"/>
    <xf numFmtId="0" fontId="11" fillId="16" borderId="262" applyNumberFormat="0" applyAlignment="0" applyProtection="0"/>
    <xf numFmtId="0" fontId="1" fillId="9" borderId="0" applyNumberFormat="0" applyBorder="0" applyAlignment="0" applyProtection="0"/>
    <xf numFmtId="0" fontId="21" fillId="16" borderId="26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27" fillId="0" borderId="0" applyNumberForma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88" fillId="0" borderId="253" applyBorder="0"/>
    <xf numFmtId="0" fontId="1" fillId="5" borderId="0" applyNumberFormat="0" applyBorder="0" applyAlignment="0" applyProtection="0"/>
    <xf numFmtId="0" fontId="4" fillId="0" borderId="0" applyNumberFormat="0" applyFill="0" applyBorder="0" applyAlignment="0" applyProtection="0"/>
    <xf numFmtId="0" fontId="18" fillId="7" borderId="262" applyNumberFormat="0" applyAlignment="0" applyProtection="0"/>
    <xf numFmtId="0" fontId="1" fillId="2" borderId="0" applyNumberFormat="0" applyBorder="0" applyAlignment="0" applyProtection="0"/>
    <xf numFmtId="0" fontId="1" fillId="5" borderId="0" applyNumberFormat="0" applyBorder="0" applyAlignment="0" applyProtection="0"/>
    <xf numFmtId="0" fontId="88" fillId="0" borderId="253" applyBorder="0"/>
    <xf numFmtId="0" fontId="88" fillId="0" borderId="255" applyBorder="0"/>
    <xf numFmtId="0" fontId="1" fillId="11" borderId="0" applyNumberFormat="0" applyBorder="0" applyAlignment="0" applyProtection="0"/>
    <xf numFmtId="0" fontId="88" fillId="0" borderId="253" applyBorder="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88" fillId="0" borderId="253" applyBorder="0"/>
    <xf numFmtId="0" fontId="1" fillId="5" borderId="0" applyNumberFormat="0" applyBorder="0" applyAlignment="0" applyProtection="0"/>
    <xf numFmtId="0" fontId="4" fillId="0" borderId="0"/>
    <xf numFmtId="0" fontId="21" fillId="16" borderId="264" applyNumberFormat="0" applyAlignment="0" applyProtection="0"/>
    <xf numFmtId="0" fontId="88" fillId="0" borderId="260" applyBorder="0"/>
    <xf numFmtId="0" fontId="127" fillId="0" borderId="0" applyNumberFormat="0" applyFill="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88" fillId="0" borderId="253" applyBorder="0"/>
    <xf numFmtId="0" fontId="21" fillId="16" borderId="259" applyNumberFormat="0" applyAlignment="0" applyProtection="0"/>
    <xf numFmtId="0" fontId="4" fillId="0" borderId="0"/>
    <xf numFmtId="0" fontId="88" fillId="0" borderId="260" applyBorder="0"/>
    <xf numFmtId="0" fontId="88" fillId="0" borderId="255" applyBorder="0"/>
    <xf numFmtId="0" fontId="4" fillId="0" borderId="0"/>
    <xf numFmtId="0" fontId="88" fillId="0" borderId="255" applyBorder="0"/>
    <xf numFmtId="0" fontId="88" fillId="0" borderId="253" applyBorder="0"/>
    <xf numFmtId="0" fontId="1" fillId="6" borderId="0" applyNumberFormat="0" applyBorder="0" applyAlignment="0" applyProtection="0"/>
    <xf numFmtId="0" fontId="88" fillId="0" borderId="253" applyBorder="0"/>
    <xf numFmtId="0" fontId="1" fillId="11"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1" fillId="16" borderId="257" applyNumberFormat="0" applyAlignment="0" applyProtection="0"/>
    <xf numFmtId="0" fontId="127" fillId="0" borderId="0" applyNumberFormat="0" applyFill="0" applyBorder="0" applyAlignment="0" applyProtection="0"/>
    <xf numFmtId="0" fontId="88" fillId="0" borderId="255" applyBorder="0"/>
    <xf numFmtId="0" fontId="1" fillId="6" borderId="0" applyNumberFormat="0" applyBorder="0" applyAlignment="0" applyProtection="0"/>
    <xf numFmtId="0" fontId="88" fillId="0" borderId="255" applyBorder="0"/>
    <xf numFmtId="0" fontId="1" fillId="5" borderId="0" applyNumberFormat="0" applyBorder="0" applyAlignment="0" applyProtection="0"/>
    <xf numFmtId="0" fontId="1" fillId="11"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4" fillId="0" borderId="0"/>
    <xf numFmtId="176" fontId="4" fillId="0" borderId="0" applyFont="0" applyFill="0" applyBorder="0" applyAlignment="0" applyProtection="0"/>
    <xf numFmtId="0" fontId="1" fillId="8" borderId="0" applyNumberFormat="0" applyBorder="0" applyAlignment="0" applyProtection="0"/>
    <xf numFmtId="0" fontId="11" fillId="16" borderId="250" applyNumberFormat="0" applyAlignment="0" applyProtection="0"/>
    <xf numFmtId="0" fontId="18" fillId="7" borderId="250" applyNumberFormat="0" applyAlignment="0" applyProtection="0"/>
    <xf numFmtId="0" fontId="4" fillId="0" borderId="0" applyNumberFormat="0" applyFill="0" applyBorder="0" applyAlignment="0" applyProtection="0"/>
    <xf numFmtId="0" fontId="21" fillId="16" borderId="252" applyNumberFormat="0" applyAlignment="0" applyProtection="0"/>
    <xf numFmtId="0" fontId="2" fillId="0" borderId="254" applyNumberFormat="0" applyFill="0" applyAlignment="0" applyProtection="0"/>
    <xf numFmtId="0" fontId="11" fillId="16" borderId="250" applyNumberFormat="0" applyAlignment="0" applyProtection="0"/>
    <xf numFmtId="0" fontId="18" fillId="7" borderId="250" applyNumberFormat="0" applyAlignment="0" applyProtection="0"/>
    <xf numFmtId="0" fontId="4" fillId="18" borderId="251" applyNumberFormat="0" applyFont="0" applyAlignment="0" applyProtection="0"/>
    <xf numFmtId="0" fontId="21" fillId="16" borderId="252" applyNumberFormat="0" applyAlignment="0" applyProtection="0"/>
    <xf numFmtId="0" fontId="11" fillId="16" borderId="250" applyNumberFormat="0" applyAlignment="0" applyProtection="0"/>
    <xf numFmtId="0" fontId="18" fillId="7" borderId="250" applyNumberFormat="0" applyAlignment="0" applyProtection="0"/>
    <xf numFmtId="0" fontId="21" fillId="16" borderId="252" applyNumberFormat="0" applyAlignment="0" applyProtection="0"/>
    <xf numFmtId="0" fontId="4" fillId="0" borderId="0"/>
    <xf numFmtId="0" fontId="88" fillId="0" borderId="260" applyBorder="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1" fillId="16" borderId="257" applyNumberFormat="0" applyAlignment="0" applyProtection="0"/>
    <xf numFmtId="0" fontId="18" fillId="7" borderId="257" applyNumberFormat="0" applyAlignment="0" applyProtection="0"/>
    <xf numFmtId="0" fontId="21" fillId="16" borderId="259" applyNumberFormat="0" applyAlignment="0" applyProtection="0"/>
    <xf numFmtId="0" fontId="4" fillId="0" borderId="0">
      <alignment horizontal="left" wrapText="1"/>
    </xf>
    <xf numFmtId="0" fontId="4" fillId="0" borderId="0"/>
    <xf numFmtId="0" fontId="4" fillId="0" borderId="0">
      <alignment horizontal="left" wrapText="1"/>
    </xf>
    <xf numFmtId="0" fontId="4" fillId="0" borderId="0"/>
    <xf numFmtId="0" fontId="133" fillId="0" borderId="0"/>
    <xf numFmtId="43" fontId="133" fillId="0" borderId="0" applyFont="0" applyFill="0" applyBorder="0" applyAlignment="0" applyProtection="0"/>
    <xf numFmtId="0" fontId="4" fillId="0" borderId="0"/>
    <xf numFmtId="176" fontId="32" fillId="0" borderId="0" applyFont="0" applyFill="0" applyBorder="0" applyAlignment="0" applyProtection="0"/>
    <xf numFmtId="176" fontId="32" fillId="0" borderId="0" applyFont="0" applyFill="0" applyBorder="0" applyAlignment="0" applyProtection="0"/>
    <xf numFmtId="0" fontId="4" fillId="0" borderId="0"/>
    <xf numFmtId="164" fontId="32" fillId="0" borderId="0" applyFont="0" applyFill="0" applyBorder="0" applyAlignment="0" applyProtection="0"/>
    <xf numFmtId="43" fontId="4" fillId="0" borderId="0" applyFont="0" applyFill="0" applyBorder="0" applyAlignment="0" applyProtection="0"/>
    <xf numFmtId="0" fontId="4" fillId="0" borderId="0"/>
    <xf numFmtId="164" fontId="32" fillId="0" borderId="0" applyFont="0" applyFill="0" applyBorder="0" applyAlignment="0" applyProtection="0"/>
    <xf numFmtId="164" fontId="32" fillId="0" borderId="0" applyFont="0" applyFill="0" applyBorder="0" applyAlignment="0" applyProtection="0"/>
    <xf numFmtId="176" fontId="32" fillId="0" borderId="0" applyFont="0" applyFill="0" applyBorder="0" applyAlignment="0" applyProtection="0"/>
    <xf numFmtId="0" fontId="4" fillId="0" borderId="0"/>
    <xf numFmtId="0" fontId="4" fillId="0" borderId="0"/>
    <xf numFmtId="0" fontId="4" fillId="0" borderId="0"/>
    <xf numFmtId="0" fontId="4" fillId="0" borderId="0"/>
    <xf numFmtId="194" fontId="32" fillId="0" borderId="0" applyFont="0" applyFill="0" applyBorder="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1" fillId="11"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4" fillId="0" borderId="0"/>
    <xf numFmtId="0" fontId="4" fillId="0" borderId="0">
      <alignment horizontal="left" wrapText="1"/>
    </xf>
    <xf numFmtId="0" fontId="4" fillId="0" borderId="0" applyNumberFormat="0" applyFill="0" applyBorder="0" applyAlignment="0" applyProtection="0"/>
    <xf numFmtId="0" fontId="4" fillId="0" borderId="0">
      <alignment horizontal="left" wrapText="1"/>
    </xf>
    <xf numFmtId="0" fontId="1" fillId="5" borderId="0" applyNumberFormat="0" applyBorder="0" applyAlignment="0" applyProtection="0"/>
    <xf numFmtId="0" fontId="1" fillId="3" borderId="0" applyNumberFormat="0" applyBorder="0" applyAlignment="0" applyProtection="0"/>
    <xf numFmtId="0" fontId="88" fillId="0" borderId="282" applyBorder="0"/>
    <xf numFmtId="0" fontId="1" fillId="8" borderId="0" applyNumberFormat="0" applyBorder="0" applyAlignment="0" applyProtection="0"/>
    <xf numFmtId="0" fontId="18" fillId="7" borderId="279" applyNumberFormat="0" applyAlignment="0" applyProtection="0"/>
    <xf numFmtId="0" fontId="88" fillId="0" borderId="282" applyBorder="0"/>
    <xf numFmtId="0" fontId="18" fillId="7" borderId="279" applyNumberFormat="0" applyAlignment="0" applyProtection="0"/>
    <xf numFmtId="0" fontId="99" fillId="77" borderId="267"/>
    <xf numFmtId="0" fontId="100" fillId="23" borderId="267"/>
    <xf numFmtId="3" fontId="27" fillId="24" borderId="267"/>
    <xf numFmtId="3" fontId="103" fillId="76" borderId="267"/>
    <xf numFmtId="0" fontId="4" fillId="0" borderId="267">
      <alignment horizontal="left" indent="2"/>
    </xf>
    <xf numFmtId="1" fontId="4" fillId="0" borderId="267"/>
    <xf numFmtId="0" fontId="4" fillId="0" borderId="0" applyNumberFormat="0" applyFill="0" applyBorder="0" applyAlignment="0" applyProtection="0"/>
    <xf numFmtId="188" fontId="27" fillId="24" borderId="267"/>
    <xf numFmtId="0" fontId="11" fillId="16" borderId="279" applyNumberForma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1" fillId="16" borderId="273" applyNumberFormat="0" applyAlignment="0" applyProtection="0"/>
    <xf numFmtId="0" fontId="18" fillId="7" borderId="273" applyNumberFormat="0" applyAlignment="0" applyProtection="0"/>
    <xf numFmtId="0" fontId="21" fillId="16" borderId="281" applyNumberFormat="0" applyAlignment="0" applyProtection="0"/>
    <xf numFmtId="0" fontId="1" fillId="10" borderId="0" applyNumberFormat="0" applyBorder="0" applyAlignment="0" applyProtection="0"/>
    <xf numFmtId="0" fontId="4" fillId="0" borderId="0" applyNumberFormat="0" applyFill="0" applyBorder="0" applyAlignment="0" applyProtection="0"/>
    <xf numFmtId="0" fontId="88" fillId="0" borderId="282" applyBorder="0"/>
    <xf numFmtId="0" fontId="4" fillId="18" borderId="274" applyNumberFormat="0" applyFont="0" applyAlignment="0" applyProtection="0"/>
    <xf numFmtId="0" fontId="21" fillId="16" borderId="275" applyNumberFormat="0" applyAlignment="0" applyProtection="0"/>
    <xf numFmtId="0" fontId="2" fillId="0" borderId="283" applyNumberFormat="0" applyFill="0" applyAlignment="0" applyProtection="0"/>
    <xf numFmtId="0" fontId="1" fillId="8" borderId="0" applyNumberFormat="0" applyBorder="0" applyAlignment="0" applyProtection="0"/>
    <xf numFmtId="0" fontId="4" fillId="0" borderId="0"/>
    <xf numFmtId="0" fontId="18" fillId="7" borderId="279" applyNumberFormat="0" applyAlignment="0" applyProtection="0"/>
    <xf numFmtId="0" fontId="88" fillId="0" borderId="282" applyBorder="0"/>
    <xf numFmtId="0" fontId="88" fillId="0" borderId="282" applyBorder="0"/>
    <xf numFmtId="0" fontId="88" fillId="0" borderId="276" applyBorder="0"/>
    <xf numFmtId="0" fontId="1" fillId="4" borderId="0" applyNumberFormat="0" applyBorder="0" applyAlignment="0" applyProtection="0"/>
    <xf numFmtId="0" fontId="21" fillId="16" borderId="281" applyNumberFormat="0" applyAlignment="0" applyProtection="0"/>
    <xf numFmtId="0" fontId="4" fillId="0" borderId="0"/>
    <xf numFmtId="0" fontId="88" fillId="0" borderId="276" applyBorder="0"/>
    <xf numFmtId="0" fontId="88" fillId="0" borderId="276" applyBorder="0"/>
    <xf numFmtId="176" fontId="4" fillId="0" borderId="0" applyFont="0" applyFill="0" applyBorder="0" applyAlignment="0" applyProtection="0"/>
    <xf numFmtId="0" fontId="4" fillId="18" borderId="280" applyNumberFormat="0" applyFont="0" applyAlignment="0" applyProtection="0"/>
    <xf numFmtId="0" fontId="88" fillId="0" borderId="276" applyBorder="0"/>
    <xf numFmtId="0" fontId="4" fillId="0" borderId="0" applyNumberFormat="0" applyFill="0" applyBorder="0" applyAlignment="0" applyProtection="0"/>
    <xf numFmtId="0" fontId="4" fillId="0" borderId="0">
      <alignment horizontal="left" wrapText="1"/>
    </xf>
    <xf numFmtId="0" fontId="88" fillId="0" borderId="276" applyBorder="0"/>
    <xf numFmtId="0" fontId="1" fillId="7" borderId="0" applyNumberFormat="0" applyBorder="0" applyAlignment="0" applyProtection="0"/>
    <xf numFmtId="0" fontId="88" fillId="0" borderId="276" applyBorder="0"/>
    <xf numFmtId="0" fontId="88" fillId="0" borderId="276" applyBorder="0"/>
    <xf numFmtId="0" fontId="1" fillId="8" borderId="0" applyNumberFormat="0" applyBorder="0" applyAlignment="0" applyProtection="0"/>
    <xf numFmtId="0" fontId="21" fillId="16" borderId="281" applyNumberFormat="0" applyAlignment="0" applyProtection="0"/>
    <xf numFmtId="0" fontId="4" fillId="0" borderId="0"/>
    <xf numFmtId="0" fontId="1" fillId="10" borderId="0" applyNumberFormat="0" applyBorder="0" applyAlignment="0" applyProtection="0"/>
    <xf numFmtId="0" fontId="88" fillId="0" borderId="282" applyBorder="0"/>
    <xf numFmtId="0" fontId="1" fillId="9" borderId="0" applyNumberFormat="0" applyBorder="0" applyAlignment="0" applyProtection="0"/>
    <xf numFmtId="0" fontId="4" fillId="0" borderId="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1" fillId="16" borderId="273" applyNumberFormat="0" applyAlignment="0" applyProtection="0"/>
    <xf numFmtId="0" fontId="18" fillId="7" borderId="273" applyNumberFormat="0" applyAlignment="0" applyProtection="0"/>
    <xf numFmtId="0" fontId="1" fillId="5" borderId="0" applyNumberFormat="0" applyBorder="0" applyAlignment="0" applyProtection="0"/>
    <xf numFmtId="0" fontId="1" fillId="8" borderId="0" applyNumberFormat="0" applyBorder="0" applyAlignment="0" applyProtection="0"/>
    <xf numFmtId="0" fontId="1" fillId="5"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21" fillId="16" borderId="275" applyNumberFormat="0" applyAlignment="0" applyProtection="0"/>
    <xf numFmtId="0" fontId="2" fillId="0" borderId="277" applyNumberFormat="0" applyFill="0" applyAlignment="0" applyProtection="0"/>
    <xf numFmtId="0" fontId="11" fillId="16" borderId="273" applyNumberFormat="0" applyAlignment="0" applyProtection="0"/>
    <xf numFmtId="0" fontId="18" fillId="7" borderId="273" applyNumberFormat="0" applyAlignment="0" applyProtection="0"/>
    <xf numFmtId="0" fontId="4" fillId="18" borderId="274" applyNumberFormat="0" applyFont="0" applyAlignment="0" applyProtection="0"/>
    <xf numFmtId="0" fontId="21" fillId="16" borderId="275" applyNumberFormat="0" applyAlignment="0" applyProtection="0"/>
    <xf numFmtId="0" fontId="11" fillId="16" borderId="273" applyNumberFormat="0" applyAlignment="0" applyProtection="0"/>
    <xf numFmtId="0" fontId="18" fillId="7" borderId="273" applyNumberFormat="0" applyAlignment="0" applyProtection="0"/>
    <xf numFmtId="0" fontId="21" fillId="16" borderId="275" applyNumberFormat="0" applyAlignment="0" applyProtection="0"/>
    <xf numFmtId="0" fontId="4" fillId="0" borderId="0"/>
    <xf numFmtId="164" fontId="32" fillId="0" borderId="0" applyFont="0" applyFill="0" applyBorder="0" applyAlignment="0" applyProtection="0"/>
    <xf numFmtId="0" fontId="4" fillId="0" borderId="0" applyNumberFormat="0" applyFill="0" applyBorder="0" applyAlignment="0" applyProtection="0"/>
    <xf numFmtId="0" fontId="1" fillId="8" borderId="0" applyNumberFormat="0" applyBorder="0" applyAlignment="0" applyProtection="0"/>
    <xf numFmtId="0" fontId="1" fillId="11" borderId="0" applyNumberFormat="0" applyBorder="0" applyAlignment="0" applyProtection="0"/>
    <xf numFmtId="0" fontId="4" fillId="0" borderId="0" applyNumberFormat="0" applyFill="0" applyBorder="0" applyAlignment="0" applyProtection="0"/>
    <xf numFmtId="0" fontId="1" fillId="6" borderId="0" applyNumberFormat="0" applyBorder="0" applyAlignment="0" applyProtection="0"/>
    <xf numFmtId="0" fontId="11" fillId="16" borderId="279" applyNumberFormat="0" applyAlignment="0" applyProtection="0"/>
    <xf numFmtId="0" fontId="11" fillId="16" borderId="279" applyNumberFormat="0" applyAlignment="0" applyProtection="0"/>
    <xf numFmtId="0" fontId="4" fillId="18" borderId="274" applyNumberFormat="0" applyFont="0" applyAlignment="0" applyProtection="0"/>
    <xf numFmtId="0" fontId="21" fillId="16" borderId="275" applyNumberFormat="0" applyAlignment="0" applyProtection="0"/>
    <xf numFmtId="0" fontId="88" fillId="0" borderId="276" applyBorder="0"/>
    <xf numFmtId="0" fontId="88" fillId="0" borderId="282" applyBorder="0"/>
    <xf numFmtId="0" fontId="1" fillId="6"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88" fillId="0" borderId="276" applyBorder="0"/>
    <xf numFmtId="0" fontId="4" fillId="18" borderId="280" applyNumberFormat="0" applyFont="0" applyAlignment="0" applyProtection="0"/>
    <xf numFmtId="0" fontId="1" fillId="2" borderId="0" applyNumberFormat="0" applyBorder="0" applyAlignment="0" applyProtection="0"/>
    <xf numFmtId="0" fontId="4" fillId="0" borderId="0">
      <alignment horizontal="left" wrapText="1"/>
    </xf>
    <xf numFmtId="0" fontId="88" fillId="0" borderId="276" applyBorder="0"/>
    <xf numFmtId="176" fontId="4" fillId="0" borderId="0" applyFont="0" applyFill="0" applyBorder="0" applyAlignment="0" applyProtection="0"/>
    <xf numFmtId="0" fontId="21" fillId="16" borderId="281" applyNumberFormat="0" applyAlignment="0" applyProtection="0"/>
    <xf numFmtId="0" fontId="88" fillId="0" borderId="276" applyBorder="0"/>
    <xf numFmtId="0" fontId="18" fillId="7" borderId="279" applyNumberFormat="0" applyAlignment="0" applyProtection="0"/>
    <xf numFmtId="0" fontId="88" fillId="0" borderId="276" applyBorder="0"/>
    <xf numFmtId="0" fontId="4" fillId="0" borderId="0"/>
    <xf numFmtId="0" fontId="1" fillId="3" borderId="0" applyNumberFormat="0" applyBorder="0" applyAlignment="0" applyProtection="0"/>
    <xf numFmtId="0" fontId="88" fillId="0" borderId="276" applyBorder="0"/>
    <xf numFmtId="0" fontId="88" fillId="0" borderId="276" applyBorder="0"/>
    <xf numFmtId="0" fontId="1" fillId="5" borderId="0" applyNumberFormat="0" applyBorder="0" applyAlignment="0" applyProtection="0"/>
    <xf numFmtId="0" fontId="11" fillId="16" borderId="279" applyNumberFormat="0" applyAlignment="0" applyProtection="0"/>
    <xf numFmtId="0" fontId="1" fillId="11" borderId="0" applyNumberFormat="0" applyBorder="0" applyAlignment="0" applyProtection="0"/>
    <xf numFmtId="176" fontId="4" fillId="0" borderId="0" applyFont="0" applyFill="0" applyBorder="0" applyAlignment="0" applyProtection="0"/>
    <xf numFmtId="0" fontId="1" fillId="4" borderId="0" applyNumberFormat="0" applyBorder="0" applyAlignment="0" applyProtection="0"/>
    <xf numFmtId="0" fontId="21" fillId="16" borderId="275" applyNumberFormat="0" applyAlignment="0" applyProtection="0"/>
    <xf numFmtId="0" fontId="2" fillId="0" borderId="277" applyNumberFormat="0" applyFill="0" applyAlignment="0" applyProtection="0"/>
    <xf numFmtId="0" fontId="11" fillId="16" borderId="273" applyNumberFormat="0" applyAlignment="0" applyProtection="0"/>
    <xf numFmtId="0" fontId="18" fillId="7" borderId="273" applyNumberFormat="0" applyAlignment="0" applyProtection="0"/>
    <xf numFmtId="0" fontId="4" fillId="18" borderId="274" applyNumberFormat="0" applyFont="0" applyAlignment="0" applyProtection="0"/>
    <xf numFmtId="0" fontId="21" fillId="16" borderId="275" applyNumberFormat="0" applyAlignment="0" applyProtection="0"/>
    <xf numFmtId="0" fontId="11" fillId="16" borderId="273" applyNumberFormat="0" applyAlignment="0" applyProtection="0"/>
    <xf numFmtId="0" fontId="18" fillId="7" borderId="273" applyNumberFormat="0" applyAlignment="0" applyProtection="0"/>
    <xf numFmtId="0" fontId="21" fillId="16" borderId="275" applyNumberFormat="0" applyAlignment="0" applyProtection="0"/>
    <xf numFmtId="0" fontId="4" fillId="0" borderId="0"/>
    <xf numFmtId="0" fontId="1" fillId="4" borderId="0" applyNumberFormat="0" applyBorder="0" applyAlignment="0" applyProtection="0"/>
    <xf numFmtId="0" fontId="4" fillId="0" borderId="0"/>
    <xf numFmtId="0" fontId="4" fillId="0" borderId="0"/>
    <xf numFmtId="0" fontId="4" fillId="0" borderId="0"/>
    <xf numFmtId="164" fontId="32" fillId="0" borderId="0" applyFont="0" applyFill="0" applyBorder="0" applyAlignment="0" applyProtection="0"/>
    <xf numFmtId="0" fontId="11" fillId="16" borderId="273" applyNumberFormat="0" applyAlignment="0" applyProtection="0"/>
    <xf numFmtId="0" fontId="18" fillId="7" borderId="273" applyNumberFormat="0" applyAlignment="0" applyProtection="0"/>
    <xf numFmtId="0" fontId="4" fillId="18" borderId="274" applyNumberFormat="0" applyFont="0" applyAlignment="0" applyProtection="0"/>
    <xf numFmtId="0" fontId="21" fillId="16" borderId="275" applyNumberFormat="0" applyAlignment="0" applyProtection="0"/>
    <xf numFmtId="0" fontId="88" fillId="0" borderId="276" applyBorder="0"/>
    <xf numFmtId="0" fontId="88" fillId="0" borderId="276" applyBorder="0"/>
    <xf numFmtId="0" fontId="88" fillId="0" borderId="276" applyBorder="0"/>
    <xf numFmtId="0" fontId="88" fillId="0" borderId="276" applyBorder="0"/>
    <xf numFmtId="0" fontId="88" fillId="0" borderId="276" applyBorder="0"/>
    <xf numFmtId="0" fontId="88" fillId="0" borderId="276" applyBorder="0"/>
    <xf numFmtId="0" fontId="88" fillId="0" borderId="276" applyBorder="0"/>
    <xf numFmtId="0" fontId="11" fillId="16" borderId="273" applyNumberFormat="0" applyAlignment="0" applyProtection="0"/>
    <xf numFmtId="0" fontId="18" fillId="7" borderId="273" applyNumberFormat="0" applyAlignment="0" applyProtection="0"/>
    <xf numFmtId="0" fontId="21" fillId="16" borderId="275" applyNumberFormat="0" applyAlignment="0" applyProtection="0"/>
    <xf numFmtId="0" fontId="134" fillId="0" borderId="0" applyNumberFormat="0" applyFill="0" applyBorder="0" applyAlignment="0" applyProtection="0"/>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alignment horizontal="left" wrapText="1"/>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1" fillId="16" borderId="281" applyNumberFormat="0" applyAlignment="0" applyProtection="0"/>
    <xf numFmtId="0" fontId="21" fillId="16" borderId="281" applyNumberFormat="0" applyAlignment="0" applyProtection="0"/>
    <xf numFmtId="0" fontId="4" fillId="0" borderId="0" applyNumberFormat="0" applyFill="0" applyBorder="0" applyAlignment="0" applyProtection="0"/>
    <xf numFmtId="176" fontId="4" fillId="0" borderId="0" applyFon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alignment horizontal="left" wrapText="1"/>
    </xf>
    <xf numFmtId="0" fontId="4" fillId="0" borderId="0"/>
    <xf numFmtId="0" fontId="4" fillId="0" borderId="0" applyNumberFormat="0" applyFill="0" applyBorder="0" applyAlignment="0" applyProtection="0"/>
    <xf numFmtId="0" fontId="88" fillId="0" borderId="299" applyBorder="0"/>
    <xf numFmtId="0" fontId="1" fillId="8"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176" fontId="4" fillId="0" borderId="0" applyFont="0" applyFill="0" applyBorder="0" applyAlignment="0" applyProtection="0"/>
    <xf numFmtId="0" fontId="4" fillId="18" borderId="297"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4" fillId="18" borderId="297" applyNumberFormat="0" applyFont="0" applyAlignment="0" applyProtection="0"/>
    <xf numFmtId="0" fontId="21" fillId="16" borderId="298" applyNumberFormat="0" applyAlignment="0" applyProtection="0"/>
    <xf numFmtId="0" fontId="4" fillId="0" borderId="0" applyNumberFormat="0" applyFill="0" applyBorder="0" applyAlignment="0" applyProtection="0"/>
    <xf numFmtId="0" fontId="88" fillId="0" borderId="299" applyBorder="0"/>
    <xf numFmtId="0" fontId="21" fillId="16" borderId="264" applyNumberFormat="0" applyAlignment="0" applyProtection="0"/>
    <xf numFmtId="0" fontId="1" fillId="11"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88" fillId="0" borderId="299" applyBorder="0"/>
    <xf numFmtId="0" fontId="1" fillId="10" borderId="0" applyNumberFormat="0" applyBorder="0" applyAlignment="0" applyProtection="0"/>
    <xf numFmtId="0" fontId="4" fillId="0" borderId="0">
      <alignment horizontal="left" wrapText="1"/>
    </xf>
    <xf numFmtId="0" fontId="1" fillId="4" borderId="0" applyNumberFormat="0" applyBorder="0" applyAlignment="0" applyProtection="0"/>
    <xf numFmtId="0" fontId="88" fillId="0" borderId="299" applyBorder="0"/>
    <xf numFmtId="0" fontId="88" fillId="0" borderId="299" applyBorder="0"/>
    <xf numFmtId="0" fontId="88" fillId="0" borderId="299" applyBorder="0"/>
    <xf numFmtId="0" fontId="88" fillId="0" borderId="299" applyBorder="0"/>
    <xf numFmtId="0" fontId="21" fillId="16" borderId="298" applyNumberFormat="0" applyAlignment="0" applyProtection="0"/>
    <xf numFmtId="0" fontId="4" fillId="0" borderId="0"/>
  </cellStyleXfs>
  <cellXfs count="990">
    <xf numFmtId="0" fontId="0" fillId="0" borderId="0" xfId="0"/>
    <xf numFmtId="0" fontId="0" fillId="0" borderId="0" xfId="0"/>
    <xf numFmtId="0" fontId="33" fillId="0" borderId="0" xfId="0" applyFont="1"/>
    <xf numFmtId="0" fontId="33" fillId="0" borderId="0" xfId="230" applyFont="1"/>
    <xf numFmtId="0" fontId="33" fillId="0" borderId="12" xfId="230" applyFont="1" applyBorder="1"/>
    <xf numFmtId="0" fontId="28" fillId="0" borderId="36" xfId="231" applyFont="1" applyFill="1" applyBorder="1" applyAlignment="1">
      <alignment horizontal="center" vertical="center" wrapText="1"/>
    </xf>
    <xf numFmtId="3" fontId="28" fillId="25" borderId="35" xfId="231" applyNumberFormat="1" applyFont="1" applyFill="1" applyBorder="1" applyAlignment="1">
      <alignment horizontal="center" vertical="center"/>
    </xf>
    <xf numFmtId="0" fontId="33" fillId="0" borderId="50" xfId="230" applyFont="1" applyBorder="1"/>
    <xf numFmtId="3" fontId="28" fillId="25" borderId="73" xfId="231" applyNumberFormat="1" applyFont="1" applyFill="1" applyBorder="1" applyAlignment="1">
      <alignment horizontal="center" vertical="center"/>
    </xf>
    <xf numFmtId="0" fontId="25" fillId="0" borderId="19" xfId="230" applyFont="1" applyBorder="1" applyAlignment="1">
      <alignment vertical="center"/>
    </xf>
    <xf numFmtId="0" fontId="25" fillId="0" borderId="14" xfId="230" applyFont="1" applyBorder="1" applyAlignment="1">
      <alignment vertical="center"/>
    </xf>
    <xf numFmtId="0" fontId="32" fillId="0" borderId="0" xfId="230"/>
    <xf numFmtId="0" fontId="40" fillId="0" borderId="0" xfId="231" applyFont="1" applyFill="1" applyAlignment="1">
      <alignment vertical="center"/>
    </xf>
    <xf numFmtId="0" fontId="41" fillId="0" borderId="0" xfId="230" applyFont="1"/>
    <xf numFmtId="0" fontId="41" fillId="0" borderId="0" xfId="230" applyFont="1" applyFill="1"/>
    <xf numFmtId="0" fontId="44" fillId="0" borderId="0" xfId="0" applyFont="1"/>
    <xf numFmtId="0" fontId="4" fillId="0" borderId="0" xfId="231" applyFill="1" applyAlignment="1">
      <alignment vertical="center"/>
    </xf>
    <xf numFmtId="0" fontId="33" fillId="0" borderId="0" xfId="0" applyFont="1" applyFill="1"/>
    <xf numFmtId="0" fontId="0" fillId="0" borderId="0" xfId="0"/>
    <xf numFmtId="0" fontId="4" fillId="28" borderId="0" xfId="231" applyFill="1" applyAlignment="1">
      <alignment vertical="center"/>
    </xf>
    <xf numFmtId="0" fontId="4" fillId="28" borderId="0" xfId="231" applyFill="1" applyAlignment="1">
      <alignment vertical="center" wrapText="1"/>
    </xf>
    <xf numFmtId="0" fontId="43" fillId="28" borderId="0" xfId="231" applyFont="1" applyFill="1" applyAlignment="1">
      <alignment horizontal="center" vertical="center" wrapText="1"/>
    </xf>
    <xf numFmtId="0" fontId="43" fillId="0" borderId="0" xfId="231" applyFont="1" applyFill="1" applyAlignment="1">
      <alignment horizontal="center" vertical="center" wrapText="1"/>
    </xf>
    <xf numFmtId="0" fontId="4" fillId="28" borderId="0" xfId="231" applyFill="1" applyBorder="1" applyAlignment="1">
      <alignment vertical="center"/>
    </xf>
    <xf numFmtId="0" fontId="4" fillId="28" borderId="0" xfId="231" applyFill="1" applyBorder="1" applyAlignment="1">
      <alignment vertical="center" wrapText="1"/>
    </xf>
    <xf numFmtId="0" fontId="50" fillId="28" borderId="0" xfId="231" applyFont="1" applyFill="1" applyBorder="1" applyAlignment="1">
      <alignment horizontal="left" vertical="center"/>
    </xf>
    <xf numFmtId="0" fontId="4" fillId="28" borderId="0" xfId="231" applyFont="1" applyFill="1" applyBorder="1" applyAlignment="1">
      <alignment vertical="center" wrapText="1"/>
    </xf>
    <xf numFmtId="0" fontId="31" fillId="28" borderId="0" xfId="231" applyFont="1" applyFill="1" applyAlignment="1">
      <alignment vertical="center"/>
    </xf>
    <xf numFmtId="0" fontId="31" fillId="28" borderId="0" xfId="231" applyFont="1" applyFill="1" applyAlignment="1">
      <alignment vertical="center" wrapText="1"/>
    </xf>
    <xf numFmtId="0" fontId="31" fillId="0" borderId="0" xfId="231" applyFont="1" applyFill="1" applyAlignment="1">
      <alignment vertical="center"/>
    </xf>
    <xf numFmtId="0" fontId="51" fillId="28" borderId="0" xfId="231" applyFont="1" applyFill="1" applyAlignment="1">
      <alignment vertical="center"/>
    </xf>
    <xf numFmtId="0" fontId="43" fillId="28" borderId="0" xfId="231" applyFont="1" applyFill="1" applyBorder="1" applyAlignment="1">
      <alignment horizontal="center" vertical="center"/>
    </xf>
    <xf numFmtId="0" fontId="4" fillId="34" borderId="27" xfId="231" applyFont="1" applyFill="1" applyBorder="1" applyAlignment="1">
      <alignment vertical="center"/>
    </xf>
    <xf numFmtId="0" fontId="4" fillId="28" borderId="0" xfId="1" applyFont="1" applyFill="1" applyBorder="1" applyAlignment="1">
      <alignment horizontal="left" vertical="top" wrapText="1"/>
    </xf>
    <xf numFmtId="0" fontId="4" fillId="35" borderId="27" xfId="231" applyFont="1" applyFill="1" applyBorder="1" applyAlignment="1">
      <alignment vertical="center"/>
    </xf>
    <xf numFmtId="0" fontId="4" fillId="37" borderId="27" xfId="231" applyFont="1" applyFill="1" applyBorder="1" applyAlignment="1">
      <alignment vertical="center"/>
    </xf>
    <xf numFmtId="0" fontId="4" fillId="36" borderId="27" xfId="231" applyFont="1" applyFill="1" applyBorder="1" applyAlignment="1">
      <alignment vertical="center"/>
    </xf>
    <xf numFmtId="0" fontId="4" fillId="0" borderId="28" xfId="231" applyFont="1" applyFill="1" applyBorder="1" applyAlignment="1">
      <alignment vertical="center"/>
    </xf>
    <xf numFmtId="0" fontId="0" fillId="28" borderId="0" xfId="0" applyFill="1"/>
    <xf numFmtId="0" fontId="4" fillId="0" borderId="0" xfId="231" applyFill="1" applyBorder="1" applyAlignment="1">
      <alignment vertical="center" wrapText="1"/>
    </xf>
    <xf numFmtId="0" fontId="50" fillId="0" borderId="0" xfId="231" applyFont="1" applyFill="1" applyBorder="1" applyAlignment="1">
      <alignment horizontal="left" vertical="center"/>
    </xf>
    <xf numFmtId="0" fontId="47" fillId="28" borderId="0" xfId="231" applyFont="1" applyFill="1" applyBorder="1" applyAlignment="1">
      <alignment vertical="center" wrapText="1"/>
    </xf>
    <xf numFmtId="0" fontId="31" fillId="28" borderId="0" xfId="231" applyFont="1" applyFill="1" applyBorder="1" applyAlignment="1">
      <alignment vertical="center" wrapText="1"/>
    </xf>
    <xf numFmtId="0" fontId="49" fillId="34" borderId="27" xfId="231" applyFont="1" applyFill="1" applyBorder="1" applyAlignment="1">
      <alignment horizontal="center" vertical="center" wrapText="1"/>
    </xf>
    <xf numFmtId="0" fontId="49" fillId="0" borderId="27" xfId="231" applyFont="1" applyBorder="1" applyAlignment="1">
      <alignment horizontal="center" vertical="center" wrapText="1"/>
    </xf>
    <xf numFmtId="0" fontId="49" fillId="36" borderId="28" xfId="231" applyFont="1" applyFill="1" applyBorder="1" applyAlignment="1">
      <alignment horizontal="center" vertical="center" wrapText="1"/>
    </xf>
    <xf numFmtId="0" fontId="0" fillId="28" borderId="0" xfId="0" applyFill="1" applyAlignment="1">
      <alignment wrapText="1"/>
    </xf>
    <xf numFmtId="0" fontId="0" fillId="0" borderId="0" xfId="0" applyAlignment="1">
      <alignment wrapText="1"/>
    </xf>
    <xf numFmtId="0" fontId="4" fillId="0" borderId="0" xfId="231" applyFill="1" applyAlignment="1">
      <alignment vertical="center" wrapText="1"/>
    </xf>
    <xf numFmtId="0" fontId="47" fillId="28" borderId="0" xfId="231" applyFont="1" applyFill="1" applyAlignment="1">
      <alignment vertical="center" wrapText="1"/>
    </xf>
    <xf numFmtId="0" fontId="31" fillId="0" borderId="0" xfId="231" applyFont="1" applyFill="1" applyAlignment="1">
      <alignment vertical="center" wrapText="1"/>
    </xf>
    <xf numFmtId="0" fontId="52" fillId="0" borderId="47" xfId="231" applyFont="1" applyFill="1" applyBorder="1" applyAlignment="1">
      <alignment vertical="center"/>
    </xf>
    <xf numFmtId="0" fontId="52" fillId="0" borderId="27" xfId="231" applyFont="1" applyFill="1" applyBorder="1" applyAlignment="1">
      <alignment vertical="center"/>
    </xf>
    <xf numFmtId="0" fontId="52" fillId="0" borderId="28" xfId="231" applyFont="1" applyFill="1" applyBorder="1" applyAlignment="1">
      <alignment vertical="center"/>
    </xf>
    <xf numFmtId="0" fontId="0" fillId="0" borderId="0" xfId="0" applyFill="1" applyBorder="1"/>
    <xf numFmtId="0" fontId="27" fillId="0" borderId="41" xfId="411" applyFont="1" applyFill="1" applyBorder="1" applyAlignment="1">
      <alignment horizontal="center" vertical="center"/>
    </xf>
    <xf numFmtId="0" fontId="0" fillId="0" borderId="0" xfId="230" applyFont="1"/>
    <xf numFmtId="0" fontId="4" fillId="0" borderId="0" xfId="2" applyFont="1" applyAlignment="1">
      <alignment vertical="center"/>
    </xf>
    <xf numFmtId="43" fontId="28" fillId="0" borderId="74" xfId="55" applyFont="1" applyBorder="1" applyAlignment="1">
      <alignment horizontal="center" vertical="center"/>
    </xf>
    <xf numFmtId="43" fontId="33" fillId="0" borderId="50" xfId="55" applyFont="1" applyBorder="1"/>
    <xf numFmtId="43" fontId="33" fillId="0" borderId="35" xfId="55" applyFont="1" applyBorder="1" applyAlignment="1">
      <alignment horizontal="center"/>
    </xf>
    <xf numFmtId="43" fontId="33" fillId="0" borderId="0" xfId="55" applyFont="1"/>
    <xf numFmtId="0" fontId="4" fillId="0" borderId="0" xfId="2" applyFont="1" applyAlignment="1">
      <alignment vertical="center"/>
    </xf>
    <xf numFmtId="0" fontId="0" fillId="0" borderId="0" xfId="0" applyBorder="1"/>
    <xf numFmtId="0" fontId="0" fillId="0" borderId="0" xfId="0" applyFill="1"/>
    <xf numFmtId="0" fontId="56" fillId="0" borderId="38" xfId="0" applyFont="1" applyFill="1" applyBorder="1"/>
    <xf numFmtId="0" fontId="78" fillId="0" borderId="0" xfId="0" applyFont="1" applyFill="1"/>
    <xf numFmtId="0" fontId="53" fillId="0" borderId="99" xfId="231" applyFont="1" applyFill="1" applyBorder="1" applyAlignment="1">
      <alignment horizontal="center" vertical="center" wrapText="1"/>
    </xf>
    <xf numFmtId="0" fontId="48" fillId="35" borderId="42" xfId="231" applyFont="1" applyFill="1" applyBorder="1" applyAlignment="1">
      <alignment vertical="center"/>
    </xf>
    <xf numFmtId="0" fontId="4" fillId="33" borderId="42" xfId="231" applyFill="1" applyBorder="1" applyAlignment="1">
      <alignment vertical="center"/>
    </xf>
    <xf numFmtId="0" fontId="53" fillId="0" borderId="67" xfId="231" applyFont="1" applyFill="1" applyBorder="1" applyAlignment="1">
      <alignment horizontal="center" vertical="center" wrapText="1"/>
    </xf>
    <xf numFmtId="0" fontId="4" fillId="33" borderId="54" xfId="231" applyFill="1" applyBorder="1" applyAlignment="1">
      <alignment vertical="center"/>
    </xf>
    <xf numFmtId="0" fontId="49" fillId="36" borderId="54" xfId="231" applyFont="1" applyFill="1" applyBorder="1" applyAlignment="1">
      <alignment horizontal="center" vertical="center"/>
    </xf>
    <xf numFmtId="0" fontId="49" fillId="28" borderId="54" xfId="231" applyFont="1" applyFill="1" applyBorder="1" applyAlignment="1">
      <alignment horizontal="center" vertical="center" wrapText="1"/>
    </xf>
    <xf numFmtId="0" fontId="49" fillId="28" borderId="54" xfId="231" applyFont="1" applyFill="1" applyBorder="1" applyAlignment="1">
      <alignment horizontal="center" vertical="center"/>
    </xf>
    <xf numFmtId="0" fontId="49" fillId="28" borderId="84" xfId="231" applyFont="1" applyFill="1" applyBorder="1" applyAlignment="1">
      <alignment horizontal="center" vertical="center"/>
    </xf>
    <xf numFmtId="3" fontId="33" fillId="0" borderId="0" xfId="0" applyNumberFormat="1" applyFont="1"/>
    <xf numFmtId="0" fontId="41" fillId="0" borderId="12" xfId="230" applyFont="1" applyBorder="1" applyAlignment="1">
      <alignment horizontal="center"/>
    </xf>
    <xf numFmtId="0" fontId="49" fillId="0" borderId="45" xfId="231" applyFont="1" applyFill="1" applyBorder="1" applyAlignment="1">
      <alignment horizontal="center" vertical="center"/>
    </xf>
    <xf numFmtId="0" fontId="49" fillId="32" borderId="27" xfId="231" applyFont="1" applyFill="1" applyBorder="1" applyAlignment="1">
      <alignment horizontal="center" vertical="center" wrapText="1"/>
    </xf>
    <xf numFmtId="0" fontId="49" fillId="0" borderId="94" xfId="231" applyFont="1" applyFill="1" applyBorder="1" applyAlignment="1">
      <alignment horizontal="center" vertical="center"/>
    </xf>
    <xf numFmtId="0" fontId="4" fillId="33" borderId="98" xfId="231" applyFill="1" applyBorder="1" applyAlignment="1">
      <alignment vertical="center"/>
    </xf>
    <xf numFmtId="0" fontId="49" fillId="28" borderId="102" xfId="231" applyFont="1" applyFill="1" applyBorder="1" applyAlignment="1">
      <alignment horizontal="center" vertical="center" wrapText="1"/>
    </xf>
    <xf numFmtId="0" fontId="49" fillId="28" borderId="42" xfId="231" applyFont="1" applyFill="1" applyBorder="1" applyAlignment="1">
      <alignment horizontal="center" vertical="center" wrapText="1"/>
    </xf>
    <xf numFmtId="0" fontId="49" fillId="28" borderId="42" xfId="231" applyFont="1" applyFill="1" applyBorder="1" applyAlignment="1">
      <alignment horizontal="center" vertical="center"/>
    </xf>
    <xf numFmtId="0" fontId="49" fillId="28" borderId="100" xfId="231" applyFont="1" applyFill="1" applyBorder="1" applyAlignment="1">
      <alignment horizontal="center" vertical="center"/>
    </xf>
    <xf numFmtId="0" fontId="25" fillId="0" borderId="0" xfId="230" applyFont="1" applyBorder="1" applyAlignment="1">
      <alignment vertical="center"/>
    </xf>
    <xf numFmtId="0" fontId="25" fillId="0" borderId="0" xfId="411" applyFont="1" applyFill="1" applyBorder="1" applyAlignment="1">
      <alignment horizontal="center" vertical="center"/>
    </xf>
    <xf numFmtId="0" fontId="0" fillId="0" borderId="0" xfId="0" applyFill="1" applyBorder="1" applyAlignment="1">
      <alignment horizontal="center"/>
    </xf>
    <xf numFmtId="0" fontId="0" fillId="0" borderId="50" xfId="0" applyBorder="1"/>
    <xf numFmtId="0" fontId="27" fillId="0" borderId="76" xfId="231" applyFont="1" applyFill="1" applyBorder="1" applyAlignment="1">
      <alignment horizontal="center" vertical="center"/>
    </xf>
    <xf numFmtId="0" fontId="27" fillId="0" borderId="77" xfId="231" applyFont="1" applyFill="1" applyBorder="1" applyAlignment="1">
      <alignment horizontal="center" vertical="center"/>
    </xf>
    <xf numFmtId="0" fontId="33" fillId="0" borderId="12" xfId="230" applyFont="1" applyBorder="1" applyAlignment="1">
      <alignment horizontal="center"/>
    </xf>
    <xf numFmtId="0" fontId="33" fillId="0" borderId="60" xfId="230" applyFont="1" applyBorder="1" applyAlignment="1">
      <alignment horizontal="center"/>
    </xf>
    <xf numFmtId="0" fontId="33" fillId="0" borderId="33" xfId="230" applyFont="1" applyBorder="1" applyAlignment="1">
      <alignment horizontal="center"/>
    </xf>
    <xf numFmtId="0" fontId="33" fillId="26" borderId="44" xfId="230" applyFont="1" applyFill="1" applyBorder="1" applyAlignment="1">
      <alignment horizontal="center"/>
    </xf>
    <xf numFmtId="0" fontId="33" fillId="26" borderId="32" xfId="230" applyFont="1" applyFill="1" applyBorder="1" applyAlignment="1">
      <alignment horizontal="center"/>
    </xf>
    <xf numFmtId="0" fontId="28" fillId="0" borderId="43" xfId="231" applyFont="1" applyBorder="1" applyAlignment="1">
      <alignment horizontal="center" vertical="center"/>
    </xf>
    <xf numFmtId="0" fontId="28" fillId="0" borderId="60" xfId="231" applyFont="1" applyBorder="1" applyAlignment="1">
      <alignment horizontal="center" vertical="center"/>
    </xf>
    <xf numFmtId="0" fontId="28" fillId="0" borderId="33" xfId="231" applyFont="1" applyBorder="1" applyAlignment="1">
      <alignment horizontal="center" vertical="center"/>
    </xf>
    <xf numFmtId="0" fontId="33" fillId="0" borderId="0" xfId="0" applyFont="1" applyAlignment="1"/>
    <xf numFmtId="0" fontId="33" fillId="0" borderId="43" xfId="230" applyFont="1" applyBorder="1" applyAlignment="1">
      <alignment horizontal="left"/>
    </xf>
    <xf numFmtId="0" fontId="33" fillId="26" borderId="63" xfId="230" applyFont="1" applyFill="1" applyBorder="1" applyAlignment="1">
      <alignment horizontal="left"/>
    </xf>
    <xf numFmtId="0" fontId="33" fillId="0" borderId="0" xfId="230" applyFont="1" applyFill="1" applyBorder="1" applyAlignment="1">
      <alignment horizontal="left"/>
    </xf>
    <xf numFmtId="0" fontId="33" fillId="0" borderId="0" xfId="230" applyFont="1" applyFill="1" applyBorder="1" applyAlignment="1">
      <alignment horizontal="center"/>
    </xf>
    <xf numFmtId="3" fontId="33" fillId="0" borderId="0" xfId="230" applyNumberFormat="1" applyFont="1" applyFill="1" applyBorder="1" applyAlignment="1">
      <alignment horizontal="center"/>
    </xf>
    <xf numFmtId="43" fontId="33" fillId="0" borderId="0" xfId="55" applyFont="1" applyFill="1" applyBorder="1" applyAlignment="1">
      <alignment horizontal="center"/>
    </xf>
    <xf numFmtId="165" fontId="33" fillId="0" borderId="0" xfId="230" applyNumberFormat="1" applyFont="1" applyFill="1" applyBorder="1" applyAlignment="1">
      <alignment horizontal="center"/>
    </xf>
    <xf numFmtId="0" fontId="27" fillId="0" borderId="75" xfId="231" applyFont="1" applyFill="1" applyBorder="1" applyAlignment="1">
      <alignment horizontal="left" vertical="center"/>
    </xf>
    <xf numFmtId="3" fontId="28" fillId="25" borderId="24" xfId="231" applyNumberFormat="1" applyFont="1" applyFill="1" applyBorder="1" applyAlignment="1">
      <alignment horizontal="center" vertical="center"/>
    </xf>
    <xf numFmtId="43" fontId="33" fillId="0" borderId="23" xfId="55" applyFont="1" applyBorder="1" applyAlignment="1">
      <alignment horizontal="center"/>
    </xf>
    <xf numFmtId="3" fontId="33" fillId="26" borderId="26" xfId="230" applyNumberFormat="1" applyFont="1" applyFill="1" applyBorder="1" applyAlignment="1">
      <alignment horizontal="center"/>
    </xf>
    <xf numFmtId="43" fontId="33" fillId="0" borderId="31" xfId="55" applyFont="1" applyBorder="1" applyAlignment="1">
      <alignment horizontal="center"/>
    </xf>
    <xf numFmtId="3" fontId="33" fillId="26" borderId="31" xfId="230" applyNumberFormat="1" applyFont="1" applyFill="1" applyBorder="1" applyAlignment="1">
      <alignment horizontal="center"/>
    </xf>
    <xf numFmtId="43" fontId="33" fillId="0" borderId="25" xfId="55" applyFont="1" applyBorder="1" applyAlignment="1">
      <alignment horizontal="center"/>
    </xf>
    <xf numFmtId="0" fontId="33" fillId="0" borderId="0" xfId="0" applyFont="1" applyAlignment="1">
      <alignment horizontal="left"/>
    </xf>
    <xf numFmtId="0" fontId="33" fillId="0" borderId="0" xfId="0" applyFont="1" applyBorder="1"/>
    <xf numFmtId="0" fontId="0" fillId="0" borderId="19" xfId="0" applyFill="1" applyBorder="1"/>
    <xf numFmtId="0" fontId="0" fillId="0" borderId="14" xfId="0" applyFill="1" applyBorder="1"/>
    <xf numFmtId="0" fontId="0" fillId="0" borderId="15" xfId="0" applyFill="1" applyBorder="1"/>
    <xf numFmtId="0" fontId="78" fillId="0" borderId="38" xfId="0" applyFont="1" applyFill="1" applyBorder="1" applyAlignment="1">
      <alignment horizontal="center" wrapText="1"/>
    </xf>
    <xf numFmtId="0" fontId="0" fillId="0" borderId="16" xfId="0" applyFill="1" applyBorder="1" applyAlignment="1">
      <alignment horizontal="center" wrapText="1"/>
    </xf>
    <xf numFmtId="0" fontId="4" fillId="0" borderId="0" xfId="2" applyFont="1" applyFill="1" applyAlignment="1">
      <alignment vertical="center"/>
    </xf>
    <xf numFmtId="0" fontId="4" fillId="0" borderId="0" xfId="2" applyFont="1" applyFill="1" applyAlignment="1">
      <alignment vertical="center" wrapText="1"/>
    </xf>
    <xf numFmtId="0" fontId="0" fillId="0" borderId="38" xfId="0" applyFill="1" applyBorder="1"/>
    <xf numFmtId="0" fontId="56" fillId="0" borderId="0" xfId="0" applyFont="1" applyFill="1" applyBorder="1"/>
    <xf numFmtId="3" fontId="28" fillId="25" borderId="43" xfId="231" applyNumberFormat="1" applyFont="1" applyFill="1" applyBorder="1" applyAlignment="1">
      <alignment horizontal="center" vertical="center"/>
    </xf>
    <xf numFmtId="3" fontId="33" fillId="26" borderId="63" xfId="230" applyNumberFormat="1" applyFont="1" applyFill="1" applyBorder="1" applyAlignment="1">
      <alignment horizontal="center"/>
    </xf>
    <xf numFmtId="3" fontId="28" fillId="25" borderId="34" xfId="231" applyNumberFormat="1" applyFont="1" applyFill="1" applyBorder="1" applyAlignment="1">
      <alignment horizontal="center" vertical="center"/>
    </xf>
    <xf numFmtId="3" fontId="33" fillId="26" borderId="30" xfId="230" applyNumberFormat="1" applyFont="1" applyFill="1" applyBorder="1" applyAlignment="1">
      <alignment horizontal="center"/>
    </xf>
    <xf numFmtId="43" fontId="33" fillId="0" borderId="103" xfId="55" applyFont="1" applyBorder="1" applyAlignment="1">
      <alignment horizontal="center"/>
    </xf>
    <xf numFmtId="43" fontId="33" fillId="0" borderId="104" xfId="55" applyFont="1" applyBorder="1" applyAlignment="1">
      <alignment horizontal="center"/>
    </xf>
    <xf numFmtId="0" fontId="38" fillId="0" borderId="0" xfId="0" applyFont="1"/>
    <xf numFmtId="0" fontId="0" fillId="0" borderId="0" xfId="0"/>
    <xf numFmtId="0" fontId="48" fillId="32" borderId="42" xfId="231" applyFont="1" applyFill="1" applyBorder="1" applyAlignment="1">
      <alignment vertical="center"/>
    </xf>
    <xf numFmtId="0" fontId="49" fillId="35" borderId="102" xfId="231" applyFont="1" applyFill="1" applyBorder="1" applyAlignment="1">
      <alignment horizontal="center" vertical="center" wrapText="1"/>
    </xf>
    <xf numFmtId="0" fontId="49" fillId="35" borderId="42" xfId="231" applyFont="1" applyFill="1" applyBorder="1" applyAlignment="1">
      <alignment horizontal="center" vertical="center" wrapText="1"/>
    </xf>
    <xf numFmtId="0" fontId="49" fillId="37" borderId="42" xfId="231" applyFont="1" applyFill="1" applyBorder="1" applyAlignment="1">
      <alignment horizontal="center" vertical="center" wrapText="1"/>
    </xf>
    <xf numFmtId="0" fontId="49" fillId="35" borderId="42" xfId="231" applyFont="1" applyFill="1" applyBorder="1" applyAlignment="1">
      <alignment horizontal="center" vertical="center"/>
    </xf>
    <xf numFmtId="0" fontId="49" fillId="35" borderId="100" xfId="231" applyFont="1" applyFill="1" applyBorder="1" applyAlignment="1">
      <alignment horizontal="center" vertical="center"/>
    </xf>
    <xf numFmtId="0" fontId="4" fillId="28" borderId="0" xfId="1" applyFont="1" applyFill="1" applyBorder="1" applyAlignment="1">
      <alignment horizontal="left" vertical="center" wrapText="1"/>
    </xf>
    <xf numFmtId="0" fontId="47" fillId="28" borderId="0" xfId="231" applyFont="1" applyFill="1" applyAlignment="1">
      <alignment horizontal="center" vertical="center"/>
    </xf>
    <xf numFmtId="0" fontId="48" fillId="35" borderId="45" xfId="231" applyFont="1" applyFill="1" applyBorder="1" applyAlignment="1">
      <alignment vertical="center"/>
    </xf>
    <xf numFmtId="0" fontId="4" fillId="33" borderId="45" xfId="231" applyFill="1" applyBorder="1" applyAlignment="1">
      <alignment vertical="center"/>
    </xf>
    <xf numFmtId="0" fontId="48" fillId="37" borderId="45" xfId="231" applyFont="1" applyFill="1" applyBorder="1" applyAlignment="1">
      <alignment vertical="center"/>
    </xf>
    <xf numFmtId="0" fontId="4" fillId="35" borderId="57" xfId="231" applyFont="1" applyFill="1" applyBorder="1" applyAlignment="1">
      <alignment vertical="center"/>
    </xf>
    <xf numFmtId="0" fontId="49" fillId="32" borderId="15" xfId="231" applyFont="1" applyFill="1" applyBorder="1" applyAlignment="1">
      <alignment horizontal="center" vertical="center" wrapText="1"/>
    </xf>
    <xf numFmtId="0" fontId="49" fillId="32" borderId="42" xfId="231" applyFont="1" applyFill="1" applyBorder="1" applyAlignment="1">
      <alignment horizontal="center" vertical="center" wrapText="1"/>
    </xf>
    <xf numFmtId="0" fontId="4" fillId="0" borderId="0" xfId="2" applyFont="1" applyAlignment="1">
      <alignment vertical="center"/>
    </xf>
    <xf numFmtId="0" fontId="0" fillId="0" borderId="0" xfId="0" applyFill="1"/>
    <xf numFmtId="0" fontId="78" fillId="0" borderId="0" xfId="0" applyFont="1" applyFill="1"/>
    <xf numFmtId="3" fontId="33" fillId="0" borderId="49" xfId="230" applyNumberFormat="1" applyFont="1" applyBorder="1"/>
    <xf numFmtId="165" fontId="33" fillId="0" borderId="0" xfId="0" applyNumberFormat="1" applyFont="1"/>
    <xf numFmtId="0" fontId="0" fillId="28" borderId="0" xfId="0" applyFill="1"/>
    <xf numFmtId="0" fontId="0" fillId="0" borderId="9" xfId="0" applyBorder="1"/>
    <xf numFmtId="0" fontId="56" fillId="0" borderId="9" xfId="13127" applyFont="1" applyBorder="1" applyAlignment="1">
      <alignment horizontal="center" vertical="center" wrapText="1"/>
    </xf>
    <xf numFmtId="178" fontId="57" fillId="23" borderId="9" xfId="13127" quotePrefix="1" applyNumberFormat="1" applyFont="1" applyFill="1" applyBorder="1" applyAlignment="1">
      <alignment horizontal="center" vertical="center" wrapText="1"/>
    </xf>
    <xf numFmtId="174" fontId="56" fillId="0" borderId="9" xfId="13127" quotePrefix="1" applyNumberFormat="1" applyFont="1" applyFill="1" applyBorder="1" applyAlignment="1">
      <alignment horizontal="center" vertical="center" wrapText="1"/>
    </xf>
    <xf numFmtId="0" fontId="56" fillId="0" borderId="117" xfId="13127" applyFont="1" applyBorder="1"/>
    <xf numFmtId="178" fontId="56" fillId="0" borderId="17" xfId="13127" applyNumberFormat="1" applyFont="1" applyBorder="1"/>
    <xf numFmtId="174" fontId="56" fillId="0" borderId="17" xfId="13127" applyNumberFormat="1" applyFont="1" applyFill="1" applyBorder="1"/>
    <xf numFmtId="173" fontId="56" fillId="0" borderId="17" xfId="13127" applyNumberFormat="1" applyFont="1" applyBorder="1"/>
    <xf numFmtId="0" fontId="59" fillId="0" borderId="64" xfId="13127" applyFont="1" applyBorder="1"/>
    <xf numFmtId="173" fontId="56" fillId="0" borderId="38" xfId="13127" applyNumberFormat="1" applyFont="1" applyBorder="1"/>
    <xf numFmtId="173" fontId="56" fillId="0" borderId="38" xfId="13127" applyNumberFormat="1" applyFont="1" applyFill="1" applyBorder="1"/>
    <xf numFmtId="173" fontId="60" fillId="0" borderId="38" xfId="13127" applyNumberFormat="1" applyFont="1" applyBorder="1"/>
    <xf numFmtId="178" fontId="56" fillId="0" borderId="38" xfId="13127" applyNumberFormat="1" applyFont="1" applyBorder="1"/>
    <xf numFmtId="175" fontId="56" fillId="0" borderId="38" xfId="13127" applyNumberFormat="1" applyFont="1" applyFill="1" applyBorder="1"/>
    <xf numFmtId="174" fontId="56" fillId="0" borderId="64" xfId="13127" applyNumberFormat="1" applyFont="1" applyBorder="1"/>
    <xf numFmtId="174" fontId="56" fillId="0" borderId="21" xfId="13127" applyNumberFormat="1" applyFont="1" applyBorder="1"/>
    <xf numFmtId="0" fontId="56" fillId="0" borderId="48" xfId="13127" applyFont="1" applyBorder="1" applyAlignment="1">
      <alignment horizontal="center"/>
    </xf>
    <xf numFmtId="0" fontId="59" fillId="0" borderId="38" xfId="13127" applyFont="1" applyBorder="1" applyAlignment="1">
      <alignment horizontal="center"/>
    </xf>
    <xf numFmtId="0" fontId="56" fillId="0" borderId="38" xfId="13127" applyFont="1" applyBorder="1" applyAlignment="1">
      <alignment horizontal="center"/>
    </xf>
    <xf numFmtId="0" fontId="56" fillId="0" borderId="16" xfId="13127" applyFont="1" applyBorder="1" applyAlignment="1">
      <alignment horizontal="center"/>
    </xf>
    <xf numFmtId="173" fontId="58" fillId="30" borderId="9" xfId="13127" quotePrefix="1" applyNumberFormat="1" applyFont="1" applyFill="1" applyBorder="1" applyAlignment="1">
      <alignment horizontal="center" vertical="center" wrapText="1"/>
    </xf>
    <xf numFmtId="184" fontId="32" fillId="0" borderId="38" xfId="668" applyNumberFormat="1" applyBorder="1"/>
    <xf numFmtId="185" fontId="44" fillId="0" borderId="38" xfId="668" applyNumberFormat="1" applyFont="1" applyBorder="1"/>
    <xf numFmtId="185" fontId="56" fillId="0" borderId="0" xfId="668" applyNumberFormat="1" applyFont="1"/>
    <xf numFmtId="185" fontId="56" fillId="24" borderId="38" xfId="13128" applyNumberFormat="1" applyFont="1" applyFill="1" applyBorder="1" applyAlignment="1">
      <alignment horizontal="right"/>
    </xf>
    <xf numFmtId="173" fontId="37" fillId="0" borderId="38" xfId="13127" applyNumberFormat="1" applyFont="1" applyFill="1" applyBorder="1"/>
    <xf numFmtId="185" fontId="56" fillId="24" borderId="16" xfId="13128" applyNumberFormat="1" applyFont="1" applyFill="1" applyBorder="1" applyAlignment="1">
      <alignment horizontal="right"/>
    </xf>
    <xf numFmtId="185" fontId="44" fillId="0" borderId="16" xfId="668" applyNumberFormat="1" applyFont="1" applyBorder="1"/>
    <xf numFmtId="185" fontId="44" fillId="0" borderId="0" xfId="668" applyNumberFormat="1" applyFont="1"/>
    <xf numFmtId="173" fontId="57" fillId="38" borderId="9" xfId="13127" applyNumberFormat="1" applyFont="1" applyFill="1" applyBorder="1" applyAlignment="1">
      <alignment horizontal="center" vertical="center" wrapText="1"/>
    </xf>
    <xf numFmtId="185" fontId="44" fillId="0" borderId="22" xfId="668" applyNumberFormat="1" applyFont="1" applyBorder="1"/>
    <xf numFmtId="185" fontId="44" fillId="0" borderId="0" xfId="668" applyNumberFormat="1" applyFont="1" applyBorder="1"/>
    <xf numFmtId="0" fontId="0" fillId="0" borderId="0" xfId="0"/>
    <xf numFmtId="3" fontId="0" fillId="0" borderId="0" xfId="0" applyNumberFormat="1" applyFill="1"/>
    <xf numFmtId="0" fontId="27" fillId="0" borderId="10" xfId="232" applyFont="1" applyFill="1" applyBorder="1" applyAlignment="1">
      <alignment horizontal="center" vertical="center" wrapText="1"/>
    </xf>
    <xf numFmtId="0" fontId="27" fillId="0" borderId="40" xfId="232" applyFont="1" applyFill="1" applyBorder="1" applyAlignment="1">
      <alignment horizontal="center" vertical="center" wrapText="1"/>
    </xf>
    <xf numFmtId="0" fontId="0" fillId="0" borderId="0" xfId="0"/>
    <xf numFmtId="0" fontId="0" fillId="0" borderId="0" xfId="0"/>
    <xf numFmtId="3" fontId="78" fillId="0" borderId="0" xfId="0" applyNumberFormat="1" applyFont="1" applyFill="1"/>
    <xf numFmtId="0" fontId="0" fillId="0" borderId="0" xfId="0" applyAlignment="1">
      <alignment horizontal="center" vertical="top"/>
    </xf>
    <xf numFmtId="0" fontId="4" fillId="28" borderId="0" xfId="1" applyFont="1" applyFill="1" applyBorder="1" applyAlignment="1">
      <alignment horizontal="left" vertical="center" wrapText="1"/>
    </xf>
    <xf numFmtId="0" fontId="47" fillId="28" borderId="0" xfId="231" applyFont="1" applyFill="1" applyAlignment="1">
      <alignment horizontal="center" vertical="center"/>
    </xf>
    <xf numFmtId="0" fontId="48" fillId="25" borderId="42" xfId="231" applyFont="1" applyFill="1" applyBorder="1" applyAlignment="1">
      <alignment vertical="center"/>
    </xf>
    <xf numFmtId="184" fontId="32" fillId="0" borderId="38" xfId="668" applyNumberFormat="1" applyBorder="1"/>
    <xf numFmtId="0" fontId="53" fillId="0" borderId="99" xfId="231" applyFont="1" applyFill="1" applyBorder="1" applyAlignment="1">
      <alignment horizontal="center" vertical="center" wrapText="1"/>
    </xf>
    <xf numFmtId="0" fontId="53" fillId="0" borderId="67" xfId="231" applyFont="1" applyFill="1" applyBorder="1" applyAlignment="1">
      <alignment horizontal="center" vertical="center" wrapText="1"/>
    </xf>
    <xf numFmtId="191" fontId="44" fillId="0" borderId="0" xfId="668" applyNumberFormat="1" applyFont="1"/>
    <xf numFmtId="191" fontId="44" fillId="0" borderId="38" xfId="668" applyNumberFormat="1" applyFont="1" applyBorder="1"/>
    <xf numFmtId="191" fontId="56" fillId="0" borderId="0" xfId="668" applyNumberFormat="1" applyFont="1"/>
    <xf numFmtId="191" fontId="44" fillId="0" borderId="0" xfId="668" applyNumberFormat="1" applyFont="1" applyBorder="1"/>
    <xf numFmtId="191" fontId="44" fillId="0" borderId="22" xfId="668" applyNumberFormat="1" applyFont="1" applyBorder="1"/>
    <xf numFmtId="191" fontId="44" fillId="0" borderId="16" xfId="668" applyNumberFormat="1" applyFont="1" applyBorder="1"/>
    <xf numFmtId="0" fontId="44" fillId="0" borderId="0" xfId="668" applyNumberFormat="1" applyFont="1"/>
    <xf numFmtId="0" fontId="44" fillId="0" borderId="38" xfId="668" applyNumberFormat="1" applyFont="1" applyBorder="1"/>
    <xf numFmtId="0" fontId="121" fillId="0" borderId="0" xfId="230" applyFont="1" applyFill="1" applyAlignment="1">
      <alignment vertical="center"/>
    </xf>
    <xf numFmtId="0" fontId="0" fillId="0" borderId="0" xfId="0"/>
    <xf numFmtId="0" fontId="33" fillId="0" borderId="0" xfId="0" applyFont="1" applyFill="1"/>
    <xf numFmtId="0" fontId="0" fillId="28" borderId="0" xfId="0" applyFill="1"/>
    <xf numFmtId="4" fontId="33" fillId="0" borderId="0" xfId="0" applyNumberFormat="1" applyFont="1"/>
    <xf numFmtId="0" fontId="124" fillId="0" borderId="0" xfId="0" applyFont="1" applyFill="1" applyBorder="1" applyAlignment="1">
      <alignment horizontal="center"/>
    </xf>
    <xf numFmtId="0" fontId="124" fillId="0" borderId="0" xfId="0" applyFont="1" applyFill="1" applyBorder="1" applyAlignment="1">
      <alignment horizontal="left"/>
    </xf>
    <xf numFmtId="0" fontId="38" fillId="0" borderId="60" xfId="231" applyFont="1" applyBorder="1" applyAlignment="1">
      <alignment horizontal="center" vertical="center"/>
    </xf>
    <xf numFmtId="0" fontId="0" fillId="31" borderId="15" xfId="0" applyFill="1" applyBorder="1" applyAlignment="1"/>
    <xf numFmtId="0" fontId="0" fillId="31" borderId="17" xfId="0" applyFill="1" applyBorder="1"/>
    <xf numFmtId="0" fontId="4" fillId="31" borderId="17" xfId="0" applyFont="1" applyFill="1" applyBorder="1"/>
    <xf numFmtId="0" fontId="0" fillId="31" borderId="16" xfId="0" applyFill="1" applyBorder="1"/>
    <xf numFmtId="0" fontId="123" fillId="0" borderId="0" xfId="0" applyFont="1" applyAlignment="1">
      <alignment horizontal="center" vertical="center"/>
    </xf>
    <xf numFmtId="172" fontId="33" fillId="0" borderId="0" xfId="0" applyNumberFormat="1" applyFont="1" applyAlignment="1"/>
    <xf numFmtId="0" fontId="96" fillId="0" borderId="22" xfId="0" applyFont="1" applyFill="1" applyBorder="1" applyAlignment="1">
      <alignment horizontal="left"/>
    </xf>
    <xf numFmtId="0" fontId="33" fillId="0" borderId="0" xfId="0" applyFont="1" applyAlignment="1">
      <alignment horizontal="left" wrapText="1"/>
    </xf>
    <xf numFmtId="3" fontId="33" fillId="0" borderId="0" xfId="0" applyNumberFormat="1" applyFont="1" applyAlignment="1">
      <alignment horizontal="left"/>
    </xf>
    <xf numFmtId="0" fontId="33" fillId="0" borderId="0" xfId="0" applyFont="1" applyFill="1" applyAlignment="1">
      <alignment horizontal="left"/>
    </xf>
    <xf numFmtId="0" fontId="33" fillId="0" borderId="0" xfId="0" applyFont="1" applyAlignment="1">
      <alignment wrapText="1"/>
    </xf>
    <xf numFmtId="0" fontId="0" fillId="0" borderId="0" xfId="0" applyAlignment="1">
      <alignment vertical="center"/>
    </xf>
    <xf numFmtId="0" fontId="56" fillId="0" borderId="0" xfId="23134" applyFont="1" applyBorder="1" applyAlignment="1">
      <alignment horizontal="center"/>
    </xf>
    <xf numFmtId="0" fontId="56" fillId="0" borderId="0" xfId="23134" applyFont="1" applyBorder="1"/>
    <xf numFmtId="178" fontId="56" fillId="0" borderId="0" xfId="23134" applyNumberFormat="1" applyFont="1" applyBorder="1"/>
    <xf numFmtId="174" fontId="56" fillId="0" borderId="0" xfId="23134" applyNumberFormat="1" applyFont="1" applyFill="1" applyBorder="1"/>
    <xf numFmtId="173" fontId="56" fillId="0" borderId="0" xfId="23134" applyNumberFormat="1" applyFont="1" applyBorder="1"/>
    <xf numFmtId="0" fontId="56" fillId="0" borderId="0" xfId="23134" applyFont="1"/>
    <xf numFmtId="173" fontId="58" fillId="0" borderId="0" xfId="23134" applyNumberFormat="1" applyFont="1" applyBorder="1" applyAlignment="1">
      <alignment horizontal="center"/>
    </xf>
    <xf numFmtId="0" fontId="56" fillId="0" borderId="0" xfId="23134" applyFont="1" applyAlignment="1">
      <alignment horizontal="center" vertical="center" wrapText="1"/>
    </xf>
    <xf numFmtId="0" fontId="59" fillId="0" borderId="38" xfId="23134" applyFont="1" applyBorder="1" applyAlignment="1">
      <alignment horizontal="center"/>
    </xf>
    <xf numFmtId="0" fontId="59" fillId="0" borderId="64" xfId="23134" applyFont="1" applyBorder="1"/>
    <xf numFmtId="173" fontId="56" fillId="0" borderId="38" xfId="23134" applyNumberFormat="1" applyFont="1" applyBorder="1"/>
    <xf numFmtId="173" fontId="56" fillId="0" borderId="38" xfId="23134" applyNumberFormat="1" applyFont="1" applyFill="1" applyBorder="1"/>
    <xf numFmtId="173" fontId="60" fillId="0" borderId="38" xfId="23134" applyNumberFormat="1" applyFont="1" applyBorder="1"/>
    <xf numFmtId="173" fontId="37" fillId="0" borderId="38" xfId="23134" applyNumberFormat="1" applyFont="1" applyFill="1" applyBorder="1"/>
    <xf numFmtId="178" fontId="56" fillId="0" borderId="38" xfId="23134" applyNumberFormat="1" applyFont="1" applyBorder="1"/>
    <xf numFmtId="175" fontId="56" fillId="0" borderId="38" xfId="23134" applyNumberFormat="1" applyFont="1" applyFill="1" applyBorder="1"/>
    <xf numFmtId="0" fontId="56" fillId="0" borderId="38" xfId="23134" applyFont="1" applyBorder="1" applyAlignment="1">
      <alignment horizontal="center"/>
    </xf>
    <xf numFmtId="174" fontId="56" fillId="0" borderId="64" xfId="23134" applyNumberFormat="1" applyFont="1" applyBorder="1"/>
    <xf numFmtId="0" fontId="56" fillId="0" borderId="16" xfId="23134" applyFont="1" applyBorder="1" applyAlignment="1">
      <alignment horizontal="center"/>
    </xf>
    <xf numFmtId="174" fontId="56" fillId="0" borderId="21" xfId="23134" applyNumberFormat="1" applyFont="1" applyBorder="1"/>
    <xf numFmtId="0" fontId="56" fillId="0" borderId="0" xfId="23134" applyFont="1" applyAlignment="1">
      <alignment horizontal="center"/>
    </xf>
    <xf numFmtId="178" fontId="56" fillId="0" borderId="0" xfId="23134" applyNumberFormat="1" applyFont="1" applyAlignment="1">
      <alignment horizontal="center"/>
    </xf>
    <xf numFmtId="174" fontId="60" fillId="0" borderId="0" xfId="23134" applyNumberFormat="1" applyFont="1" applyFill="1" applyAlignment="1">
      <alignment horizontal="center"/>
    </xf>
    <xf numFmtId="173" fontId="56" fillId="0" borderId="0" xfId="23134" applyNumberFormat="1" applyFont="1"/>
    <xf numFmtId="174" fontId="56" fillId="0" borderId="0" xfId="23134" applyNumberFormat="1" applyFont="1" applyFill="1" applyAlignment="1">
      <alignment horizontal="center" vertical="center"/>
    </xf>
    <xf numFmtId="178" fontId="56" fillId="0" borderId="0" xfId="23134" applyNumberFormat="1" applyFont="1"/>
    <xf numFmtId="174" fontId="60" fillId="0" borderId="0" xfId="23134" applyNumberFormat="1" applyFont="1" applyFill="1"/>
    <xf numFmtId="174" fontId="56" fillId="0" borderId="0" xfId="23134" applyNumberFormat="1" applyFont="1" applyFill="1"/>
    <xf numFmtId="0" fontId="0" fillId="0" borderId="267" xfId="0" applyBorder="1"/>
    <xf numFmtId="3" fontId="0" fillId="0" borderId="267" xfId="0" applyNumberFormat="1" applyBorder="1"/>
    <xf numFmtId="0" fontId="0" fillId="0" borderId="0" xfId="0" applyFill="1"/>
    <xf numFmtId="0" fontId="4" fillId="28" borderId="0" xfId="2" applyFont="1" applyFill="1" applyAlignment="1">
      <alignment vertical="center"/>
    </xf>
    <xf numFmtId="0" fontId="129" fillId="28" borderId="0" xfId="0" applyFont="1" applyFill="1"/>
    <xf numFmtId="43" fontId="4" fillId="28" borderId="0" xfId="2" applyNumberFormat="1" applyFont="1" applyFill="1" applyAlignment="1">
      <alignment vertical="center"/>
    </xf>
    <xf numFmtId="43" fontId="121" fillId="28" borderId="0" xfId="2" applyNumberFormat="1" applyFont="1" applyFill="1" applyAlignment="1">
      <alignment vertical="center"/>
    </xf>
    <xf numFmtId="172" fontId="4" fillId="28" borderId="0" xfId="2" applyNumberFormat="1" applyFont="1" applyFill="1" applyAlignment="1">
      <alignment vertical="center"/>
    </xf>
    <xf numFmtId="172" fontId="121" fillId="28" borderId="0" xfId="2" applyNumberFormat="1" applyFont="1" applyFill="1" applyAlignment="1">
      <alignment horizontal="right" vertical="center"/>
    </xf>
    <xf numFmtId="172" fontId="121" fillId="28" borderId="0" xfId="2" applyNumberFormat="1" applyFont="1" applyFill="1" applyAlignment="1">
      <alignment vertical="center"/>
    </xf>
    <xf numFmtId="0" fontId="0" fillId="28" borderId="0" xfId="0" applyFont="1" applyFill="1"/>
    <xf numFmtId="0" fontId="28" fillId="29" borderId="45" xfId="58" applyNumberFormat="1" applyFont="1" applyFill="1" applyBorder="1" applyAlignment="1">
      <alignment horizontal="center" vertical="center"/>
    </xf>
    <xf numFmtId="0" fontId="84" fillId="0" borderId="272" xfId="0" applyFont="1" applyFill="1" applyBorder="1" applyAlignment="1"/>
    <xf numFmtId="9" fontId="0" fillId="0" borderId="267" xfId="0" applyNumberFormat="1" applyFill="1" applyBorder="1"/>
    <xf numFmtId="0" fontId="4" fillId="0" borderId="267" xfId="1" applyFont="1" applyFill="1" applyBorder="1" applyAlignment="1">
      <alignment horizontal="left" wrapText="1"/>
    </xf>
    <xf numFmtId="0" fontId="0" fillId="0" borderId="267" xfId="0" applyFill="1" applyBorder="1"/>
    <xf numFmtId="10" fontId="0" fillId="0" borderId="267" xfId="0" applyNumberFormat="1" applyFill="1" applyBorder="1" applyAlignment="1">
      <alignment wrapText="1"/>
    </xf>
    <xf numFmtId="3" fontId="0" fillId="0" borderId="267" xfId="0" applyNumberFormat="1" applyFill="1" applyBorder="1"/>
    <xf numFmtId="4" fontId="4" fillId="28" borderId="267" xfId="0" applyNumberFormat="1" applyFont="1" applyFill="1" applyBorder="1"/>
    <xf numFmtId="0" fontId="0" fillId="28" borderId="267" xfId="0" applyFill="1" applyBorder="1" applyAlignment="1"/>
    <xf numFmtId="3" fontId="4" fillId="28" borderId="267" xfId="0" applyNumberFormat="1" applyFont="1" applyFill="1" applyBorder="1"/>
    <xf numFmtId="3" fontId="4" fillId="0" borderId="267" xfId="620" applyNumberFormat="1" applyFont="1" applyFill="1" applyBorder="1" applyAlignment="1" applyProtection="1">
      <alignment horizontal="right"/>
    </xf>
    <xf numFmtId="183" fontId="0" fillId="0" borderId="267" xfId="61" applyNumberFormat="1" applyFont="1" applyFill="1" applyBorder="1"/>
    <xf numFmtId="176" fontId="0" fillId="0" borderId="267" xfId="61" applyNumberFormat="1" applyFont="1" applyFill="1" applyBorder="1"/>
    <xf numFmtId="183" fontId="92" fillId="0" borderId="267" xfId="0" applyNumberFormat="1" applyFont="1" applyFill="1" applyBorder="1"/>
    <xf numFmtId="183" fontId="4" fillId="28" borderId="267" xfId="41992" applyNumberFormat="1" applyFont="1" applyFill="1" applyBorder="1"/>
    <xf numFmtId="183" fontId="4" fillId="0" borderId="267" xfId="41992" applyNumberFormat="1" applyFont="1" applyFill="1" applyBorder="1"/>
    <xf numFmtId="176" fontId="0" fillId="0" borderId="267" xfId="61" applyFont="1" applyFill="1" applyBorder="1"/>
    <xf numFmtId="4" fontId="0" fillId="28" borderId="267" xfId="0" applyNumberFormat="1" applyFill="1" applyBorder="1"/>
    <xf numFmtId="4" fontId="0" fillId="28" borderId="267" xfId="61" applyNumberFormat="1" applyFont="1" applyFill="1" applyBorder="1"/>
    <xf numFmtId="4" fontId="4" fillId="28" borderId="267" xfId="14796" applyNumberFormat="1" applyFont="1" applyFill="1" applyBorder="1"/>
    <xf numFmtId="4" fontId="4" fillId="28" borderId="267" xfId="14796" applyNumberFormat="1" applyFill="1" applyBorder="1"/>
    <xf numFmtId="183" fontId="92" fillId="0" borderId="267" xfId="61" applyNumberFormat="1" applyFont="1" applyFill="1" applyBorder="1"/>
    <xf numFmtId="183" fontId="122" fillId="0" borderId="267" xfId="61" applyNumberFormat="1" applyFont="1" applyFill="1" applyBorder="1"/>
    <xf numFmtId="183" fontId="108" fillId="0" borderId="267" xfId="61" applyNumberFormat="1" applyFont="1" applyFill="1" applyBorder="1"/>
    <xf numFmtId="176" fontId="92" fillId="0" borderId="267" xfId="61" applyNumberFormat="1" applyFont="1" applyFill="1" applyBorder="1"/>
    <xf numFmtId="4" fontId="4" fillId="0" borderId="267" xfId="41927" applyNumberFormat="1" applyFont="1" applyFill="1" applyBorder="1"/>
    <xf numFmtId="190" fontId="4" fillId="0" borderId="267" xfId="42023" applyNumberFormat="1" applyFont="1" applyFill="1" applyBorder="1"/>
    <xf numFmtId="183" fontId="4" fillId="28" borderId="267" xfId="41916" applyNumberFormat="1" applyFont="1" applyFill="1" applyBorder="1"/>
    <xf numFmtId="10" fontId="4" fillId="0" borderId="267" xfId="0" applyNumberFormat="1" applyFont="1" applyFill="1" applyBorder="1"/>
    <xf numFmtId="176" fontId="122" fillId="0" borderId="267" xfId="0" applyNumberFormat="1" applyFont="1" applyFill="1" applyBorder="1"/>
    <xf numFmtId="176" fontId="0" fillId="0" borderId="267" xfId="0" applyNumberFormat="1" applyFont="1" applyFill="1" applyBorder="1"/>
    <xf numFmtId="3" fontId="0" fillId="28" borderId="267" xfId="0" applyNumberFormat="1" applyFill="1" applyBorder="1" applyAlignment="1"/>
    <xf numFmtId="4" fontId="0" fillId="28" borderId="267" xfId="0" applyNumberFormat="1" applyFill="1" applyBorder="1" applyAlignment="1"/>
    <xf numFmtId="183" fontId="4" fillId="28" borderId="267" xfId="41972" applyNumberFormat="1" applyFill="1" applyBorder="1"/>
    <xf numFmtId="176" fontId="0" fillId="28" borderId="267" xfId="61" applyNumberFormat="1" applyFont="1" applyFill="1" applyBorder="1"/>
    <xf numFmtId="4" fontId="0" fillId="0" borderId="267" xfId="0" applyNumberFormat="1" applyFill="1" applyBorder="1"/>
    <xf numFmtId="4" fontId="4" fillId="0" borderId="267" xfId="0" applyNumberFormat="1" applyFont="1" applyFill="1" applyBorder="1"/>
    <xf numFmtId="183" fontId="0" fillId="0" borderId="267" xfId="0" applyNumberFormat="1" applyFont="1" applyBorder="1"/>
    <xf numFmtId="0" fontId="0" fillId="80" borderId="0" xfId="0" applyFill="1"/>
    <xf numFmtId="0" fontId="27" fillId="0" borderId="0" xfId="0" applyFont="1" applyFill="1" applyBorder="1" applyAlignment="1"/>
    <xf numFmtId="0" fontId="27" fillId="0" borderId="0" xfId="232" applyFont="1" applyFill="1" applyBorder="1" applyAlignment="1">
      <alignment horizontal="center" vertical="center" wrapText="1"/>
    </xf>
    <xf numFmtId="3" fontId="78" fillId="0" borderId="0" xfId="0" applyNumberFormat="1" applyFont="1" applyFill="1" applyBorder="1"/>
    <xf numFmtId="0" fontId="84" fillId="0" borderId="278" xfId="0" applyFont="1" applyFill="1" applyBorder="1" applyAlignment="1"/>
    <xf numFmtId="0" fontId="84" fillId="0" borderId="0" xfId="0" applyFont="1" applyFill="1" applyBorder="1" applyAlignment="1"/>
    <xf numFmtId="0" fontId="0" fillId="0" borderId="267" xfId="0" applyFill="1" applyBorder="1" applyAlignment="1">
      <alignment horizontal="center"/>
    </xf>
    <xf numFmtId="3" fontId="33" fillId="78" borderId="267" xfId="230" applyNumberFormat="1" applyFont="1" applyFill="1" applyBorder="1" applyAlignment="1">
      <alignment horizontal="center" vertical="top"/>
    </xf>
    <xf numFmtId="0" fontId="33" fillId="26" borderId="267" xfId="230" applyFont="1" applyFill="1" applyBorder="1" applyAlignment="1">
      <alignment horizontal="center" vertical="top"/>
    </xf>
    <xf numFmtId="0" fontId="28" fillId="0" borderId="36" xfId="231" applyFont="1" applyFill="1" applyBorder="1" applyAlignment="1">
      <alignment horizontal="center" vertical="center" wrapText="1"/>
    </xf>
    <xf numFmtId="3" fontId="33" fillId="79" borderId="267" xfId="230" applyNumberFormat="1" applyFont="1" applyFill="1" applyBorder="1" applyAlignment="1">
      <alignment horizontal="center" vertical="top"/>
    </xf>
    <xf numFmtId="3" fontId="33" fillId="0" borderId="267" xfId="230" applyNumberFormat="1" applyFont="1" applyBorder="1" applyAlignment="1">
      <alignment horizontal="center" vertical="top"/>
    </xf>
    <xf numFmtId="0" fontId="0" fillId="0" borderId="0" xfId="230" applyFont="1" applyAlignment="1">
      <alignment vertical="center"/>
    </xf>
    <xf numFmtId="0" fontId="85" fillId="0" borderId="0" xfId="0" applyNumberFormat="1" applyFont="1" applyFill="1" applyAlignment="1"/>
    <xf numFmtId="43" fontId="33" fillId="0" borderId="0" xfId="0" applyNumberFormat="1" applyFont="1"/>
    <xf numFmtId="0" fontId="27" fillId="0" borderId="11" xfId="411" applyFont="1" applyFill="1" applyBorder="1" applyAlignment="1">
      <alignment horizontal="center" vertical="center"/>
    </xf>
    <xf numFmtId="9" fontId="4" fillId="0" borderId="267" xfId="0" applyNumberFormat="1" applyFont="1" applyFill="1" applyBorder="1" applyAlignment="1">
      <alignment vertical="top" wrapText="1"/>
    </xf>
    <xf numFmtId="9" fontId="4" fillId="0" borderId="267" xfId="0" applyNumberFormat="1" applyFont="1" applyFill="1" applyBorder="1" applyAlignment="1">
      <alignment wrapText="1"/>
    </xf>
    <xf numFmtId="9" fontId="0" fillId="0" borderId="267" xfId="0" applyNumberFormat="1" applyFill="1" applyBorder="1" applyAlignment="1">
      <alignment wrapText="1"/>
    </xf>
    <xf numFmtId="0" fontId="27" fillId="0" borderId="0" xfId="232" applyFont="1" applyFill="1" applyBorder="1" applyAlignment="1">
      <alignment horizontal="center" vertical="center" wrapText="1"/>
    </xf>
    <xf numFmtId="0" fontId="56" fillId="0" borderId="267" xfId="23134" applyFont="1" applyBorder="1" applyAlignment="1">
      <alignment horizontal="center" vertical="center" wrapText="1"/>
    </xf>
    <xf numFmtId="178" fontId="57" fillId="23" borderId="267" xfId="23134" quotePrefix="1" applyNumberFormat="1" applyFont="1" applyFill="1" applyBorder="1" applyAlignment="1">
      <alignment horizontal="center" vertical="center" wrapText="1"/>
    </xf>
    <xf numFmtId="174" fontId="56" fillId="0" borderId="267" xfId="23134" quotePrefix="1" applyNumberFormat="1" applyFont="1" applyFill="1" applyBorder="1" applyAlignment="1">
      <alignment horizontal="center" vertical="center" wrapText="1"/>
    </xf>
    <xf numFmtId="173" fontId="58" fillId="30" borderId="267" xfId="23134" quotePrefix="1" applyNumberFormat="1" applyFont="1" applyFill="1" applyBorder="1" applyAlignment="1">
      <alignment horizontal="center" vertical="center" wrapText="1"/>
    </xf>
    <xf numFmtId="173" fontId="57" fillId="38" borderId="267" xfId="23134" applyNumberFormat="1" applyFont="1" applyFill="1" applyBorder="1" applyAlignment="1">
      <alignment horizontal="center" vertical="center" wrapText="1"/>
    </xf>
    <xf numFmtId="0" fontId="56" fillId="0" borderId="284" xfId="23134" applyFont="1" applyBorder="1" applyAlignment="1">
      <alignment horizontal="center"/>
    </xf>
    <xf numFmtId="0" fontId="56" fillId="0" borderId="278" xfId="23134" applyFont="1" applyBorder="1"/>
    <xf numFmtId="178" fontId="56" fillId="0" borderId="286" xfId="23134" applyNumberFormat="1" applyFont="1" applyBorder="1"/>
    <xf numFmtId="174" fontId="56" fillId="0" borderId="286" xfId="23134" applyNumberFormat="1" applyFont="1" applyFill="1" applyBorder="1"/>
    <xf numFmtId="173" fontId="56" fillId="0" borderId="286" xfId="23134" applyNumberFormat="1" applyFont="1" applyBorder="1"/>
    <xf numFmtId="191" fontId="56" fillId="24" borderId="38" xfId="43142" applyNumberFormat="1" applyFont="1" applyFill="1" applyBorder="1" applyAlignment="1">
      <alignment horizontal="right"/>
    </xf>
    <xf numFmtId="191" fontId="56" fillId="24" borderId="16" xfId="43142" applyNumberFormat="1" applyFont="1" applyFill="1" applyBorder="1" applyAlignment="1">
      <alignment horizontal="right"/>
    </xf>
    <xf numFmtId="0" fontId="96" fillId="0" borderId="38" xfId="0" applyFont="1" applyFill="1" applyBorder="1" applyAlignment="1">
      <alignment horizontal="left"/>
    </xf>
    <xf numFmtId="0" fontId="96" fillId="0" borderId="65" xfId="0" applyFont="1" applyFill="1" applyBorder="1" applyAlignment="1">
      <alignment horizontal="left" wrapText="1"/>
    </xf>
    <xf numFmtId="0" fontId="32" fillId="0" borderId="0" xfId="0" applyFont="1"/>
    <xf numFmtId="0" fontId="96" fillId="28" borderId="50" xfId="0" applyFont="1" applyFill="1" applyBorder="1" applyAlignment="1">
      <alignment horizontal="left"/>
    </xf>
    <xf numFmtId="0" fontId="96" fillId="28" borderId="287" xfId="0" applyFont="1" applyFill="1" applyBorder="1" applyAlignment="1">
      <alignment horizontal="left"/>
    </xf>
    <xf numFmtId="0" fontId="96" fillId="28" borderId="12" xfId="0" applyFont="1" applyFill="1" applyBorder="1" applyAlignment="1">
      <alignment horizontal="left"/>
    </xf>
    <xf numFmtId="0" fontId="96" fillId="28" borderId="288" xfId="0" applyFont="1" applyFill="1" applyBorder="1" applyAlignment="1">
      <alignment horizontal="left"/>
    </xf>
    <xf numFmtId="0" fontId="4" fillId="27" borderId="266" xfId="2" applyFont="1" applyFill="1" applyBorder="1" applyAlignment="1">
      <alignment horizontal="left" vertical="center" wrapText="1"/>
    </xf>
    <xf numFmtId="0" fontId="4" fillId="27" borderId="265" xfId="2" applyFont="1" applyFill="1" applyBorder="1" applyAlignment="1">
      <alignment horizontal="left" vertical="center" wrapText="1"/>
    </xf>
    <xf numFmtId="0" fontId="4" fillId="27" borderId="202" xfId="2" applyFont="1" applyFill="1" applyBorder="1" applyAlignment="1">
      <alignment horizontal="left" vertical="center" wrapText="1"/>
    </xf>
    <xf numFmtId="3" fontId="4" fillId="27" borderId="266" xfId="2" applyNumberFormat="1" applyFont="1" applyFill="1" applyBorder="1" applyAlignment="1">
      <alignment horizontal="left" vertical="center" wrapText="1"/>
    </xf>
    <xf numFmtId="3" fontId="4" fillId="27" borderId="265" xfId="2" applyNumberFormat="1" applyFont="1" applyFill="1" applyBorder="1" applyAlignment="1">
      <alignment horizontal="left" vertical="center" wrapText="1"/>
    </xf>
    <xf numFmtId="0" fontId="132" fillId="28" borderId="61" xfId="0" applyFont="1" applyFill="1" applyBorder="1" applyAlignment="1">
      <alignment horizontal="left" wrapText="1"/>
    </xf>
    <xf numFmtId="0" fontId="132" fillId="28" borderId="62" xfId="0" applyFont="1" applyFill="1" applyBorder="1" applyAlignment="1">
      <alignment horizontal="left" wrapText="1"/>
    </xf>
    <xf numFmtId="0" fontId="33" fillId="0" borderId="50" xfId="0" applyFont="1" applyBorder="1"/>
    <xf numFmtId="0" fontId="33" fillId="0" borderId="12" xfId="0" applyFont="1" applyBorder="1"/>
    <xf numFmtId="0" fontId="0" fillId="0" borderId="12" xfId="0" applyBorder="1"/>
    <xf numFmtId="0" fontId="96" fillId="0" borderId="12" xfId="0" applyFont="1" applyFill="1" applyBorder="1" applyAlignment="1">
      <alignment horizontal="left"/>
    </xf>
    <xf numFmtId="0" fontId="96" fillId="0" borderId="288" xfId="0" applyFont="1" applyFill="1" applyBorder="1" applyAlignment="1">
      <alignment horizontal="left"/>
    </xf>
    <xf numFmtId="3" fontId="96" fillId="0" borderId="12" xfId="0" applyNumberFormat="1" applyFont="1" applyFill="1" applyBorder="1" applyAlignment="1">
      <alignment horizontal="left"/>
    </xf>
    <xf numFmtId="0" fontId="96" fillId="0" borderId="62" xfId="0" applyFont="1" applyFill="1" applyBorder="1" applyAlignment="1">
      <alignment horizontal="left" wrapText="1"/>
    </xf>
    <xf numFmtId="0" fontId="96" fillId="0" borderId="50" xfId="0" applyFont="1" applyFill="1" applyBorder="1" applyAlignment="1">
      <alignment horizontal="left"/>
    </xf>
    <xf numFmtId="0" fontId="96" fillId="0" borderId="60" xfId="0" applyFont="1" applyFill="1" applyBorder="1" applyAlignment="1">
      <alignment horizontal="left"/>
    </xf>
    <xf numFmtId="0" fontId="96" fillId="0" borderId="287" xfId="0" applyFont="1" applyFill="1" applyBorder="1" applyAlignment="1">
      <alignment horizontal="left"/>
    </xf>
    <xf numFmtId="0" fontId="96" fillId="0" borderId="287" xfId="0" quotePrefix="1" applyFont="1" applyFill="1" applyBorder="1" applyAlignment="1">
      <alignment horizontal="left"/>
    </xf>
    <xf numFmtId="0" fontId="96" fillId="0" borderId="61" xfId="0" applyFont="1" applyFill="1" applyBorder="1" applyAlignment="1">
      <alignment horizontal="left" wrapText="1"/>
    </xf>
    <xf numFmtId="0" fontId="132" fillId="0" borderId="61" xfId="0" applyFont="1" applyFill="1" applyBorder="1" applyAlignment="1">
      <alignment horizontal="left" wrapText="1"/>
    </xf>
    <xf numFmtId="0" fontId="132" fillId="0" borderId="62" xfId="0" applyFont="1" applyFill="1" applyBorder="1" applyAlignment="1">
      <alignment horizontal="left" wrapText="1"/>
    </xf>
    <xf numFmtId="3" fontId="96" fillId="0" borderId="50" xfId="0" applyNumberFormat="1" applyFont="1" applyFill="1" applyBorder="1" applyAlignment="1">
      <alignment horizontal="left"/>
    </xf>
    <xf numFmtId="0" fontId="96" fillId="0" borderId="287" xfId="0" applyNumberFormat="1" applyFont="1" applyFill="1" applyBorder="1" applyAlignment="1">
      <alignment horizontal="left"/>
    </xf>
    <xf numFmtId="0" fontId="96" fillId="0" borderId="288" xfId="0" applyNumberFormat="1" applyFont="1" applyFill="1" applyBorder="1" applyAlignment="1">
      <alignment horizontal="left"/>
    </xf>
    <xf numFmtId="0" fontId="25" fillId="0" borderId="0" xfId="230" applyFont="1" applyFill="1" applyBorder="1" applyAlignment="1">
      <alignment horizontal="center" vertical="center"/>
    </xf>
    <xf numFmtId="0" fontId="25" fillId="0" borderId="0" xfId="230" applyFont="1" applyFill="1" applyBorder="1" applyAlignment="1">
      <alignment horizontal="center" vertical="center" wrapText="1"/>
    </xf>
    <xf numFmtId="0" fontId="25" fillId="0" borderId="267" xfId="230" applyFont="1" applyFill="1" applyBorder="1" applyAlignment="1">
      <alignment vertical="center"/>
    </xf>
    <xf numFmtId="0" fontId="142" fillId="82" borderId="265" xfId="0" applyFont="1" applyFill="1" applyBorder="1"/>
    <xf numFmtId="0" fontId="141" fillId="82" borderId="202" xfId="0" applyFont="1" applyFill="1" applyBorder="1"/>
    <xf numFmtId="0" fontId="142" fillId="82" borderId="21" xfId="0" applyFont="1" applyFill="1" applyBorder="1"/>
    <xf numFmtId="0" fontId="141" fillId="82" borderId="20" xfId="0" applyFont="1" applyFill="1" applyBorder="1"/>
    <xf numFmtId="0" fontId="143" fillId="0" borderId="0" xfId="230" applyFont="1" applyFill="1" applyBorder="1" applyAlignment="1">
      <alignment horizontal="center" wrapText="1"/>
    </xf>
    <xf numFmtId="0" fontId="0" fillId="82" borderId="202" xfId="0" applyFill="1" applyBorder="1"/>
    <xf numFmtId="0" fontId="0" fillId="82" borderId="22" xfId="0" applyFill="1" applyBorder="1"/>
    <xf numFmtId="0" fontId="0" fillId="82" borderId="20" xfId="0" applyFill="1" applyBorder="1"/>
    <xf numFmtId="0" fontId="33" fillId="27" borderId="268" xfId="0" applyFont="1" applyFill="1" applyBorder="1"/>
    <xf numFmtId="0" fontId="139" fillId="27" borderId="271" xfId="0" applyFont="1" applyFill="1" applyBorder="1" applyAlignment="1">
      <alignment vertical="center" wrapText="1"/>
    </xf>
    <xf numFmtId="0" fontId="34" fillId="27" borderId="271" xfId="0" applyFont="1" applyFill="1" applyBorder="1" applyAlignment="1">
      <alignment vertical="center"/>
    </xf>
    <xf numFmtId="3" fontId="34" fillId="27" borderId="271" xfId="0" applyNumberFormat="1" applyFont="1" applyFill="1" applyBorder="1" applyAlignment="1">
      <alignment vertical="center"/>
    </xf>
    <xf numFmtId="3" fontId="34" fillId="27" borderId="271" xfId="0" applyNumberFormat="1" applyFont="1" applyFill="1" applyBorder="1" applyAlignment="1">
      <alignment horizontal="left" vertical="center"/>
    </xf>
    <xf numFmtId="0" fontId="139" fillId="27" borderId="269" xfId="0" applyFont="1" applyFill="1" applyBorder="1" applyAlignment="1">
      <alignment vertical="center"/>
    </xf>
    <xf numFmtId="0" fontId="141" fillId="82" borderId="270" xfId="0" applyFont="1" applyFill="1" applyBorder="1"/>
    <xf numFmtId="0" fontId="141" fillId="82" borderId="22" xfId="0" applyFont="1" applyFill="1" applyBorder="1"/>
    <xf numFmtId="9" fontId="0" fillId="0" borderId="266" xfId="0" applyNumberFormat="1" applyFill="1" applyBorder="1"/>
    <xf numFmtId="9" fontId="0" fillId="0" borderId="16" xfId="0" applyNumberFormat="1" applyFill="1" applyBorder="1" applyAlignment="1">
      <alignment vertical="center" wrapText="1"/>
    </xf>
    <xf numFmtId="0" fontId="144" fillId="0" borderId="14" xfId="0" applyFont="1" applyFill="1" applyBorder="1"/>
    <xf numFmtId="0" fontId="33" fillId="0" borderId="268" xfId="0" applyFont="1" applyBorder="1" applyAlignment="1">
      <alignment horizontal="center" vertical="top"/>
    </xf>
    <xf numFmtId="0" fontId="33" fillId="26" borderId="268" xfId="230" applyFont="1" applyFill="1" applyBorder="1" applyAlignment="1">
      <alignment horizontal="left" vertical="top"/>
    </xf>
    <xf numFmtId="0" fontId="142" fillId="82" borderId="284" xfId="0" applyFont="1" applyFill="1" applyBorder="1"/>
    <xf numFmtId="0" fontId="0" fillId="82" borderId="278" xfId="0" applyFill="1" applyBorder="1"/>
    <xf numFmtId="0" fontId="0" fillId="82" borderId="285" xfId="0" applyFill="1" applyBorder="1"/>
    <xf numFmtId="0" fontId="144" fillId="0" borderId="0" xfId="0" applyFont="1" applyFill="1"/>
    <xf numFmtId="0" fontId="144" fillId="0" borderId="40" xfId="232" applyFont="1" applyFill="1" applyBorder="1" applyAlignment="1">
      <alignment horizontal="center"/>
    </xf>
    <xf numFmtId="0" fontId="144" fillId="0" borderId="96" xfId="232" applyFont="1" applyFill="1" applyBorder="1" applyAlignment="1">
      <alignment horizontal="center"/>
    </xf>
    <xf numFmtId="0" fontId="144" fillId="0" borderId="46" xfId="232" applyFont="1" applyFill="1" applyBorder="1" applyAlignment="1">
      <alignment horizontal="center"/>
    </xf>
    <xf numFmtId="0" fontId="85" fillId="0" borderId="10" xfId="232" applyFont="1" applyFill="1" applyBorder="1" applyAlignment="1">
      <alignment horizontal="left"/>
    </xf>
    <xf numFmtId="9" fontId="0" fillId="84" borderId="20" xfId="0" applyNumberFormat="1" applyFill="1" applyBorder="1" applyAlignment="1">
      <alignment vertical="center" wrapText="1"/>
    </xf>
    <xf numFmtId="0" fontId="36" fillId="0" borderId="0" xfId="232" applyFont="1" applyFill="1" applyBorder="1" applyAlignment="1">
      <alignment horizontal="center"/>
    </xf>
    <xf numFmtId="0" fontId="0" fillId="0" borderId="268" xfId="0" applyFill="1" applyBorder="1"/>
    <xf numFmtId="0" fontId="0" fillId="0" borderId="271" xfId="0" applyFill="1" applyBorder="1"/>
    <xf numFmtId="0" fontId="0" fillId="0" borderId="269" xfId="0" applyFill="1" applyBorder="1"/>
    <xf numFmtId="17" fontId="131" fillId="29" borderId="96" xfId="232" applyNumberFormat="1" applyFont="1" applyFill="1" applyBorder="1" applyAlignment="1">
      <alignment horizontal="center" vertical="center"/>
    </xf>
    <xf numFmtId="0" fontId="0" fillId="0" borderId="9" xfId="0" applyFill="1" applyBorder="1" applyAlignment="1">
      <alignment horizontal="center" wrapText="1"/>
    </xf>
    <xf numFmtId="0" fontId="78" fillId="0" borderId="9" xfId="0" applyFont="1" applyFill="1" applyBorder="1" applyAlignment="1">
      <alignment horizontal="center" wrapText="1"/>
    </xf>
    <xf numFmtId="3" fontId="78" fillId="0" borderId="268" xfId="0" applyNumberFormat="1" applyFont="1" applyFill="1" applyBorder="1"/>
    <xf numFmtId="3" fontId="78" fillId="0" borderId="271" xfId="0" applyNumberFormat="1" applyFont="1" applyFill="1" applyBorder="1"/>
    <xf numFmtId="0" fontId="78" fillId="0" borderId="269" xfId="0" applyFont="1" applyFill="1" applyBorder="1"/>
    <xf numFmtId="3" fontId="43" fillId="0" borderId="0" xfId="2" applyNumberFormat="1" applyFont="1" applyFill="1" applyBorder="1" applyAlignment="1">
      <alignment vertical="center"/>
    </xf>
    <xf numFmtId="172" fontId="43" fillId="0" borderId="0" xfId="2" applyNumberFormat="1" applyFont="1" applyFill="1" applyBorder="1" applyAlignment="1">
      <alignment vertical="center"/>
    </xf>
    <xf numFmtId="0" fontId="0" fillId="0" borderId="9" xfId="0" applyFill="1" applyBorder="1"/>
    <xf numFmtId="3" fontId="0" fillId="0" borderId="9" xfId="0" applyNumberFormat="1" applyFill="1" applyBorder="1"/>
    <xf numFmtId="3" fontId="0" fillId="28" borderId="9" xfId="0" applyNumberFormat="1" applyFill="1" applyBorder="1" applyAlignment="1"/>
    <xf numFmtId="4" fontId="0" fillId="28" borderId="9" xfId="0" applyNumberFormat="1" applyFill="1" applyBorder="1" applyAlignment="1"/>
    <xf numFmtId="3" fontId="4" fillId="0" borderId="9" xfId="620" applyNumberFormat="1" applyFont="1" applyFill="1" applyBorder="1" applyAlignment="1" applyProtection="1">
      <alignment horizontal="right"/>
    </xf>
    <xf numFmtId="4" fontId="0" fillId="0" borderId="9" xfId="0" applyNumberFormat="1" applyFill="1" applyBorder="1"/>
    <xf numFmtId="4" fontId="4" fillId="28" borderId="9" xfId="0" applyNumberFormat="1" applyFont="1" applyFill="1" applyBorder="1"/>
    <xf numFmtId="4" fontId="4" fillId="0" borderId="9" xfId="0" applyNumberFormat="1" applyFont="1" applyFill="1" applyBorder="1"/>
    <xf numFmtId="183" fontId="0" fillId="0" borderId="9" xfId="0" applyNumberFormat="1" applyFont="1" applyBorder="1"/>
    <xf numFmtId="3" fontId="0" fillId="0" borderId="9" xfId="0" applyNumberFormat="1" applyBorder="1"/>
    <xf numFmtId="183" fontId="4" fillId="28" borderId="9" xfId="41972" applyNumberFormat="1" applyFill="1" applyBorder="1"/>
    <xf numFmtId="4" fontId="0" fillId="28" borderId="9" xfId="0" applyNumberFormat="1" applyFill="1" applyBorder="1"/>
    <xf numFmtId="183" fontId="92" fillId="0" borderId="9" xfId="61" applyNumberFormat="1" applyFont="1" applyFill="1" applyBorder="1"/>
    <xf numFmtId="183" fontId="0" fillId="0" borderId="9" xfId="61" applyNumberFormat="1" applyFont="1" applyFill="1" applyBorder="1"/>
    <xf numFmtId="176" fontId="92" fillId="0" borderId="9" xfId="61" applyNumberFormat="1" applyFont="1" applyFill="1" applyBorder="1"/>
    <xf numFmtId="176" fontId="0" fillId="0" borderId="9" xfId="61" applyFont="1" applyFill="1" applyBorder="1"/>
    <xf numFmtId="4" fontId="4" fillId="0" borderId="9" xfId="41927" applyNumberFormat="1" applyFont="1" applyFill="1" applyBorder="1"/>
    <xf numFmtId="190" fontId="4" fillId="0" borderId="9" xfId="42023" applyNumberFormat="1" applyFont="1" applyFill="1" applyBorder="1"/>
    <xf numFmtId="176" fontId="0" fillId="0" borderId="9" xfId="61" applyNumberFormat="1" applyFont="1" applyFill="1" applyBorder="1"/>
    <xf numFmtId="183" fontId="4" fillId="28" borderId="9" xfId="41916" applyNumberFormat="1" applyFont="1" applyFill="1" applyBorder="1"/>
    <xf numFmtId="3" fontId="4" fillId="28" borderId="9" xfId="0" applyNumberFormat="1" applyFont="1" applyFill="1" applyBorder="1"/>
    <xf numFmtId="4" fontId="4" fillId="28" borderId="9" xfId="14796" applyNumberFormat="1" applyFont="1" applyFill="1" applyBorder="1"/>
    <xf numFmtId="176" fontId="122" fillId="0" borderId="9" xfId="0" applyNumberFormat="1" applyFont="1" applyFill="1" applyBorder="1"/>
    <xf numFmtId="176" fontId="0" fillId="0" borderId="9" xfId="0" applyNumberFormat="1" applyFont="1" applyFill="1" applyBorder="1"/>
    <xf numFmtId="176" fontId="0" fillId="28" borderId="9" xfId="61" applyNumberFormat="1" applyFont="1" applyFill="1" applyBorder="1"/>
    <xf numFmtId="0" fontId="0" fillId="28" borderId="9" xfId="0" applyFill="1" applyBorder="1" applyAlignment="1"/>
    <xf numFmtId="183" fontId="92" fillId="0" borderId="9" xfId="0" applyNumberFormat="1" applyFont="1" applyFill="1" applyBorder="1"/>
    <xf numFmtId="183" fontId="4" fillId="28" borderId="9" xfId="41992" applyNumberFormat="1" applyFont="1" applyFill="1" applyBorder="1"/>
    <xf numFmtId="183" fontId="4" fillId="0" borderId="9" xfId="41992" applyNumberFormat="1" applyFont="1" applyFill="1" applyBorder="1"/>
    <xf numFmtId="4" fontId="0" fillId="28" borderId="9" xfId="61" applyNumberFormat="1" applyFont="1" applyFill="1" applyBorder="1"/>
    <xf numFmtId="4" fontId="4" fillId="28" borderId="9" xfId="14796" applyNumberFormat="1" applyFill="1" applyBorder="1"/>
    <xf numFmtId="183" fontId="122" fillId="0" borderId="9" xfId="61" applyNumberFormat="1" applyFont="1" applyFill="1" applyBorder="1"/>
    <xf numFmtId="183" fontId="108" fillId="0" borderId="9" xfId="61" applyNumberFormat="1" applyFont="1" applyFill="1" applyBorder="1"/>
    <xf numFmtId="0" fontId="78" fillId="31" borderId="19" xfId="0" applyFont="1" applyFill="1" applyBorder="1" applyAlignment="1"/>
    <xf numFmtId="0" fontId="78" fillId="31" borderId="15" xfId="0" applyFont="1" applyFill="1" applyBorder="1" applyAlignment="1"/>
    <xf numFmtId="3" fontId="78" fillId="31" borderId="9" xfId="0" applyNumberFormat="1" applyFont="1" applyFill="1" applyBorder="1"/>
    <xf numFmtId="0" fontId="33" fillId="0" borderId="0" xfId="230" applyFont="1" applyFill="1"/>
    <xf numFmtId="0" fontId="33" fillId="0" borderId="0" xfId="230" applyFont="1" applyFill="1" applyAlignment="1"/>
    <xf numFmtId="43" fontId="33" fillId="0" borderId="81" xfId="55" applyFont="1" applyBorder="1" applyAlignment="1">
      <alignment horizontal="center"/>
    </xf>
    <xf numFmtId="0" fontId="36" fillId="0" borderId="296" xfId="0" applyFont="1" applyFill="1" applyBorder="1" applyAlignment="1">
      <alignment horizontal="center"/>
    </xf>
    <xf numFmtId="0" fontId="33" fillId="0" borderId="296" xfId="0" applyFont="1" applyFill="1" applyBorder="1" applyAlignment="1">
      <alignment horizontal="center" vertical="center"/>
    </xf>
    <xf numFmtId="0" fontId="33" fillId="0" borderId="296" xfId="0" applyFont="1" applyFill="1" applyBorder="1"/>
    <xf numFmtId="0" fontId="43" fillId="0" borderId="296" xfId="0" quotePrefix="1" applyFont="1" applyFill="1" applyBorder="1" applyAlignment="1">
      <alignment vertical="center" wrapText="1"/>
    </xf>
    <xf numFmtId="0" fontId="33" fillId="0" borderId="296" xfId="0" applyNumberFormat="1" applyFont="1" applyFill="1" applyBorder="1"/>
    <xf numFmtId="0" fontId="33" fillId="0" borderId="296" xfId="0" applyFont="1" applyFill="1" applyBorder="1" applyAlignment="1">
      <alignment wrapText="1"/>
    </xf>
    <xf numFmtId="0" fontId="35" fillId="0" borderId="296" xfId="0" applyFont="1" applyFill="1" applyBorder="1"/>
    <xf numFmtId="3" fontId="29" fillId="0" borderId="296" xfId="231" applyNumberFormat="1" applyFont="1" applyFill="1" applyBorder="1" applyAlignment="1">
      <alignment horizontal="center" vertical="center"/>
    </xf>
    <xf numFmtId="0" fontId="94" fillId="0" borderId="296" xfId="0" applyFont="1" applyFill="1" applyBorder="1"/>
    <xf numFmtId="0" fontId="33" fillId="0" borderId="296" xfId="0" applyFont="1" applyBorder="1"/>
    <xf numFmtId="0" fontId="38" fillId="0" borderId="0" xfId="0" applyFont="1" applyAlignment="1">
      <alignment horizontal="center"/>
    </xf>
    <xf numFmtId="0" fontId="148" fillId="0" borderId="0" xfId="0" applyFont="1"/>
    <xf numFmtId="0" fontId="0" fillId="0" borderId="294" xfId="0" applyFill="1" applyBorder="1" applyAlignment="1">
      <alignment horizontal="center"/>
    </xf>
    <xf numFmtId="0" fontId="142" fillId="82" borderId="286" xfId="0" applyFont="1" applyFill="1" applyBorder="1"/>
    <xf numFmtId="0" fontId="142" fillId="82" borderId="16" xfId="0" applyFont="1" applyFill="1" applyBorder="1"/>
    <xf numFmtId="0" fontId="0" fillId="0" borderId="295" xfId="0" applyFill="1" applyBorder="1" applyAlignment="1">
      <alignment horizontal="center"/>
    </xf>
    <xf numFmtId="0" fontId="136" fillId="81" borderId="95" xfId="0" applyFont="1" applyFill="1" applyBorder="1" applyAlignment="1">
      <alignment horizontal="left"/>
    </xf>
    <xf numFmtId="0" fontId="137" fillId="81" borderId="50" xfId="0" applyFont="1" applyFill="1" applyBorder="1" applyAlignment="1">
      <alignment horizontal="left" wrapText="1"/>
    </xf>
    <xf numFmtId="0" fontId="136" fillId="81" borderId="72" xfId="0" applyFont="1" applyFill="1" applyBorder="1" applyAlignment="1">
      <alignment horizontal="left"/>
    </xf>
    <xf numFmtId="0" fontId="96" fillId="81" borderId="12" xfId="0" applyFont="1" applyFill="1" applyBorder="1" applyAlignment="1">
      <alignment horizontal="left" wrapText="1"/>
    </xf>
    <xf numFmtId="0" fontId="96" fillId="81" borderId="0" xfId="0" applyFont="1" applyFill="1" applyBorder="1" applyAlignment="1">
      <alignment horizontal="left" wrapText="1"/>
    </xf>
    <xf numFmtId="0" fontId="136" fillId="81" borderId="0" xfId="0" applyFont="1" applyFill="1" applyBorder="1" applyAlignment="1">
      <alignment horizontal="left"/>
    </xf>
    <xf numFmtId="0" fontId="136" fillId="81" borderId="50" xfId="0" applyFont="1" applyFill="1" applyBorder="1" applyAlignment="1">
      <alignment horizontal="left"/>
    </xf>
    <xf numFmtId="0" fontId="151" fillId="28" borderId="288" xfId="0" applyFont="1" applyFill="1" applyBorder="1" applyAlignment="1">
      <alignment horizontal="left"/>
    </xf>
    <xf numFmtId="0" fontId="28" fillId="28" borderId="36" xfId="231" applyFont="1" applyFill="1" applyBorder="1" applyAlignment="1">
      <alignment horizontal="center" vertical="center" wrapText="1"/>
    </xf>
    <xf numFmtId="0" fontId="28" fillId="28" borderId="39" xfId="231" applyFont="1" applyFill="1" applyBorder="1" applyAlignment="1">
      <alignment vertical="center"/>
    </xf>
    <xf numFmtId="0" fontId="149" fillId="0" borderId="0" xfId="0" applyFont="1"/>
    <xf numFmtId="0" fontId="54" fillId="70" borderId="267" xfId="231" applyFont="1" applyFill="1" applyBorder="1" applyAlignment="1">
      <alignment vertical="center" wrapText="1"/>
    </xf>
    <xf numFmtId="0" fontId="155" fillId="80" borderId="0" xfId="0" applyFont="1" applyFill="1"/>
    <xf numFmtId="0" fontId="54" fillId="70" borderId="267" xfId="231" applyFont="1" applyFill="1" applyBorder="1" applyAlignment="1">
      <alignment horizontal="center" vertical="center" wrapText="1"/>
    </xf>
    <xf numFmtId="0" fontId="0" fillId="37" borderId="0" xfId="0" applyFill="1"/>
    <xf numFmtId="0" fontId="125" fillId="37" borderId="0" xfId="0" applyFont="1" applyFill="1"/>
    <xf numFmtId="0" fontId="78" fillId="84" borderId="65" xfId="0" applyFont="1" applyFill="1" applyBorder="1" applyAlignment="1">
      <alignment horizontal="center" wrapText="1"/>
    </xf>
    <xf numFmtId="0" fontId="0" fillId="84" borderId="20" xfId="0" applyFill="1" applyBorder="1" applyAlignment="1">
      <alignment horizontal="center" wrapText="1"/>
    </xf>
    <xf numFmtId="9" fontId="153" fillId="84" borderId="302" xfId="0" applyNumberFormat="1" applyFont="1" applyFill="1" applyBorder="1"/>
    <xf numFmtId="9" fontId="0" fillId="84" borderId="302" xfId="0" applyNumberFormat="1" applyFill="1" applyBorder="1" applyAlignment="1">
      <alignment vertical="top" wrapText="1"/>
    </xf>
    <xf numFmtId="0" fontId="110" fillId="84" borderId="302" xfId="1" applyFont="1" applyFill="1" applyBorder="1" applyAlignment="1">
      <alignment horizontal="center" vertical="center" wrapText="1"/>
    </xf>
    <xf numFmtId="9" fontId="4" fillId="84" borderId="302" xfId="0" applyNumberFormat="1" applyFont="1" applyFill="1" applyBorder="1"/>
    <xf numFmtId="9" fontId="0" fillId="84" borderId="302" xfId="0" applyNumberFormat="1" applyFill="1" applyBorder="1"/>
    <xf numFmtId="9" fontId="0" fillId="84" borderId="285" xfId="0" applyNumberFormat="1" applyFill="1" applyBorder="1"/>
    <xf numFmtId="0" fontId="110" fillId="84" borderId="301" xfId="1" applyFont="1" applyFill="1" applyBorder="1" applyAlignment="1">
      <alignment horizontal="center" vertical="center" wrapText="1"/>
    </xf>
    <xf numFmtId="10" fontId="4" fillId="84" borderId="302" xfId="0" applyNumberFormat="1" applyFont="1" applyFill="1" applyBorder="1"/>
    <xf numFmtId="9" fontId="64" fillId="84" borderId="302" xfId="0" applyNumberFormat="1" applyFont="1" applyFill="1" applyBorder="1"/>
    <xf numFmtId="10" fontId="0" fillId="84" borderId="302" xfId="0" applyNumberFormat="1" applyFill="1" applyBorder="1" applyAlignment="1">
      <alignment wrapText="1"/>
    </xf>
    <xf numFmtId="0" fontId="147" fillId="0" borderId="0" xfId="0" applyFont="1" applyAlignment="1">
      <alignment vertical="center"/>
    </xf>
    <xf numFmtId="0" fontId="28" fillId="83" borderId="50" xfId="231" applyFont="1" applyFill="1" applyBorder="1" applyAlignment="1">
      <alignment horizontal="left" vertical="center"/>
    </xf>
    <xf numFmtId="0" fontId="28" fillId="83" borderId="12" xfId="231" applyFont="1" applyFill="1" applyBorder="1" applyAlignment="1">
      <alignment horizontal="left" vertical="center"/>
    </xf>
    <xf numFmtId="0" fontId="131" fillId="83" borderId="0" xfId="0" applyFont="1" applyFill="1" applyAlignment="1">
      <alignment horizontal="center" vertical="center" wrapText="1"/>
    </xf>
    <xf numFmtId="195" fontId="33" fillId="0" borderId="0" xfId="0" applyNumberFormat="1" applyFont="1"/>
    <xf numFmtId="0" fontId="136" fillId="81" borderId="12" xfId="0" applyFont="1" applyFill="1" applyBorder="1" applyAlignment="1">
      <alignment horizontal="left"/>
    </xf>
    <xf numFmtId="9" fontId="0" fillId="84" borderId="295" xfId="0" applyNumberFormat="1" applyFill="1" applyBorder="1" applyAlignment="1">
      <alignment horizontal="left" vertical="center" wrapText="1"/>
    </xf>
    <xf numFmtId="0" fontId="4" fillId="0" borderId="9" xfId="1" applyFont="1" applyFill="1" applyBorder="1" applyAlignment="1">
      <alignment horizontal="left" vertical="center" wrapText="1"/>
    </xf>
    <xf numFmtId="0" fontId="33" fillId="28" borderId="39" xfId="231" applyFont="1" applyFill="1" applyBorder="1" applyAlignment="1">
      <alignment vertical="center"/>
    </xf>
    <xf numFmtId="9" fontId="0" fillId="0" borderId="267" xfId="0" applyNumberFormat="1" applyFill="1" applyBorder="1" applyAlignment="1">
      <alignment vertical="top" wrapText="1"/>
    </xf>
    <xf numFmtId="172" fontId="33" fillId="0" borderId="0" xfId="0" applyNumberFormat="1" applyFont="1"/>
    <xf numFmtId="0" fontId="146" fillId="0" borderId="296" xfId="0" applyFont="1" applyFill="1" applyBorder="1"/>
    <xf numFmtId="0" fontId="146" fillId="83" borderId="12" xfId="231" applyFont="1" applyFill="1" applyBorder="1" applyAlignment="1">
      <alignment horizontal="left" vertical="center"/>
    </xf>
    <xf numFmtId="0" fontId="131" fillId="85" borderId="0" xfId="0" applyFont="1" applyFill="1" applyAlignment="1">
      <alignment horizontal="center" vertical="center" wrapText="1"/>
    </xf>
    <xf numFmtId="172" fontId="131" fillId="85" borderId="0" xfId="0" applyNumberFormat="1" applyFont="1" applyFill="1"/>
    <xf numFmtId="172" fontId="33" fillId="85" borderId="0" xfId="0" applyNumberFormat="1" applyFont="1" applyFill="1"/>
    <xf numFmtId="3" fontId="0" fillId="37" borderId="267" xfId="0" applyNumberFormat="1" applyFill="1" applyBorder="1"/>
    <xf numFmtId="0" fontId="24" fillId="28" borderId="9" xfId="411" applyFont="1" applyFill="1" applyBorder="1" applyAlignment="1">
      <alignment horizontal="center" vertical="center"/>
    </xf>
    <xf numFmtId="0" fontId="24" fillId="28" borderId="19" xfId="411" applyFont="1" applyFill="1" applyBorder="1" applyAlignment="1">
      <alignment horizontal="left" vertical="top"/>
    </xf>
    <xf numFmtId="0" fontId="24" fillId="28" borderId="14" xfId="411" applyFont="1" applyFill="1" applyBorder="1" applyAlignment="1">
      <alignment horizontal="left" vertical="top"/>
    </xf>
    <xf numFmtId="0" fontId="25" fillId="28" borderId="267" xfId="230" applyFont="1" applyFill="1" applyBorder="1" applyAlignment="1">
      <alignment horizontal="center" vertical="center"/>
    </xf>
    <xf numFmtId="0" fontId="25" fillId="28" borderId="267" xfId="411" applyFont="1" applyFill="1" applyBorder="1" applyAlignment="1">
      <alignment horizontal="center" vertical="center"/>
    </xf>
    <xf numFmtId="0" fontId="0" fillId="28" borderId="9" xfId="0" applyFill="1" applyBorder="1"/>
    <xf numFmtId="0" fontId="25" fillId="28" borderId="267" xfId="230" applyFont="1" applyFill="1" applyBorder="1" applyAlignment="1">
      <alignment horizontal="center" vertical="center" wrapText="1"/>
    </xf>
    <xf numFmtId="0" fontId="28" fillId="28" borderId="10" xfId="232" applyFont="1" applyFill="1" applyBorder="1" applyAlignment="1">
      <alignment horizontal="left" vertical="center"/>
    </xf>
    <xf numFmtId="0" fontId="28" fillId="28" borderId="40" xfId="232" applyFont="1" applyFill="1" applyBorder="1" applyAlignment="1">
      <alignment vertical="center" wrapText="1"/>
    </xf>
    <xf numFmtId="0" fontId="27" fillId="28" borderId="41" xfId="411" applyFont="1" applyFill="1" applyBorder="1" applyAlignment="1">
      <alignment horizontal="center" vertical="center"/>
    </xf>
    <xf numFmtId="0" fontId="64" fillId="28" borderId="0" xfId="0" applyFont="1" applyFill="1"/>
    <xf numFmtId="0" fontId="28" fillId="28" borderId="45" xfId="58" applyNumberFormat="1" applyFont="1" applyFill="1" applyBorder="1" applyAlignment="1">
      <alignment horizontal="center" vertical="center"/>
    </xf>
    <xf numFmtId="1" fontId="28" fillId="28" borderId="45" xfId="58" applyNumberFormat="1" applyFont="1" applyFill="1" applyBorder="1" applyAlignment="1">
      <alignment horizontal="center" vertical="center"/>
    </xf>
    <xf numFmtId="0" fontId="78" fillId="37" borderId="294" xfId="0" applyFont="1" applyFill="1" applyBorder="1" applyAlignment="1">
      <alignment horizontal="center"/>
    </xf>
    <xf numFmtId="0" fontId="0" fillId="37" borderId="294" xfId="0" applyFill="1" applyBorder="1" applyAlignment="1">
      <alignment horizontal="center"/>
    </xf>
    <xf numFmtId="0" fontId="0" fillId="37" borderId="9" xfId="0" applyFill="1" applyBorder="1" applyAlignment="1">
      <alignment horizontal="center"/>
    </xf>
    <xf numFmtId="0" fontId="0" fillId="37" borderId="267" xfId="0" applyFill="1" applyBorder="1" applyAlignment="1">
      <alignment horizontal="center"/>
    </xf>
    <xf numFmtId="183" fontId="152" fillId="37" borderId="267" xfId="0" applyNumberFormat="1" applyFont="1" applyFill="1" applyBorder="1" applyAlignment="1">
      <alignment horizontal="center"/>
    </xf>
    <xf numFmtId="43" fontId="152" fillId="37" borderId="9" xfId="0" applyNumberFormat="1" applyFont="1" applyFill="1" applyBorder="1" applyAlignment="1"/>
    <xf numFmtId="165" fontId="110" fillId="37" borderId="267" xfId="61" applyNumberFormat="1" applyFont="1" applyFill="1" applyBorder="1" applyAlignment="1">
      <alignment horizontal="center" vertical="center"/>
    </xf>
    <xf numFmtId="43" fontId="4" fillId="37" borderId="9" xfId="55" applyFont="1" applyFill="1" applyBorder="1" applyAlignment="1">
      <alignment horizontal="center" vertical="center"/>
    </xf>
    <xf numFmtId="165" fontId="110" fillId="37" borderId="267" xfId="2" quotePrefix="1" applyNumberFormat="1" applyFont="1" applyFill="1" applyBorder="1" applyAlignment="1">
      <alignment horizontal="center" vertical="center" wrapText="1"/>
    </xf>
    <xf numFmtId="43" fontId="110" fillId="37" borderId="9" xfId="55" quotePrefix="1" applyFont="1" applyFill="1" applyBorder="1" applyAlignment="1">
      <alignment horizontal="center" vertical="center"/>
    </xf>
    <xf numFmtId="3" fontId="4" fillId="37" borderId="267" xfId="0" applyNumberFormat="1" applyFont="1" applyFill="1" applyBorder="1" applyAlignment="1">
      <alignment horizontal="center"/>
    </xf>
    <xf numFmtId="183" fontId="0" fillId="37" borderId="267" xfId="61" applyNumberFormat="1" applyFont="1" applyFill="1" applyBorder="1" applyAlignment="1">
      <alignment horizontal="center"/>
    </xf>
    <xf numFmtId="43" fontId="0" fillId="37" borderId="9" xfId="55" applyFont="1" applyFill="1" applyBorder="1" applyAlignment="1">
      <alignment horizontal="center"/>
    </xf>
    <xf numFmtId="176" fontId="0" fillId="37" borderId="267" xfId="61" applyFont="1" applyFill="1" applyBorder="1" applyAlignment="1">
      <alignment horizontal="center"/>
    </xf>
    <xf numFmtId="0" fontId="0" fillId="37" borderId="9" xfId="0" applyFill="1" applyBorder="1" applyAlignment="1">
      <alignment horizontal="center" vertical="center"/>
    </xf>
    <xf numFmtId="183" fontId="0" fillId="37" borderId="9" xfId="61" applyNumberFormat="1" applyFont="1" applyFill="1" applyBorder="1" applyAlignment="1">
      <alignment horizontal="center" vertical="center"/>
    </xf>
    <xf numFmtId="43" fontId="0" fillId="37" borderId="9" xfId="55" applyFont="1" applyFill="1" applyBorder="1" applyAlignment="1">
      <alignment horizontal="center" vertical="center"/>
    </xf>
    <xf numFmtId="0" fontId="0" fillId="37" borderId="266" xfId="0" applyFill="1" applyBorder="1" applyAlignment="1">
      <alignment horizontal="center"/>
    </xf>
    <xf numFmtId="183" fontId="0" fillId="37" borderId="266" xfId="61" applyNumberFormat="1" applyFont="1" applyFill="1" applyBorder="1" applyAlignment="1">
      <alignment horizontal="center"/>
    </xf>
    <xf numFmtId="0" fontId="4" fillId="37" borderId="267" xfId="1" applyFont="1" applyFill="1" applyBorder="1" applyAlignment="1">
      <alignment horizontal="center" vertical="center"/>
    </xf>
    <xf numFmtId="183" fontId="0" fillId="37" borderId="300" xfId="61" applyNumberFormat="1" applyFont="1" applyFill="1" applyBorder="1" applyAlignment="1">
      <alignment horizontal="center"/>
    </xf>
    <xf numFmtId="0" fontId="0" fillId="37" borderId="16" xfId="0" applyFill="1" applyBorder="1" applyAlignment="1">
      <alignment horizontal="center"/>
    </xf>
    <xf numFmtId="183" fontId="0" fillId="37" borderId="16" xfId="61" applyNumberFormat="1" applyFont="1" applyFill="1" applyBorder="1" applyAlignment="1">
      <alignment horizontal="center"/>
    </xf>
    <xf numFmtId="172" fontId="0" fillId="37" borderId="9" xfId="55" applyNumberFormat="1" applyFont="1" applyFill="1" applyBorder="1" applyAlignment="1">
      <alignment horizontal="center"/>
    </xf>
    <xf numFmtId="0" fontId="64" fillId="37" borderId="267" xfId="0" applyFont="1" applyFill="1" applyBorder="1" applyAlignment="1">
      <alignment horizontal="center"/>
    </xf>
    <xf numFmtId="176" fontId="64" fillId="37" borderId="267" xfId="61" applyNumberFormat="1" applyFont="1" applyFill="1" applyBorder="1" applyAlignment="1">
      <alignment horizontal="center"/>
    </xf>
    <xf numFmtId="180" fontId="0" fillId="37" borderId="267" xfId="0" applyNumberFormat="1" applyFont="1" applyFill="1" applyBorder="1" applyAlignment="1">
      <alignment horizontal="center"/>
    </xf>
    <xf numFmtId="183" fontId="32" fillId="37" borderId="267" xfId="61" applyNumberFormat="1" applyFont="1" applyFill="1" applyBorder="1" applyAlignment="1">
      <alignment horizontal="center"/>
    </xf>
    <xf numFmtId="43" fontId="32" fillId="37" borderId="9" xfId="55" applyFont="1" applyFill="1" applyBorder="1" applyAlignment="1">
      <alignment horizontal="center"/>
    </xf>
    <xf numFmtId="3" fontId="78" fillId="28" borderId="267" xfId="0" applyNumberFormat="1" applyFont="1" applyFill="1" applyBorder="1"/>
    <xf numFmtId="43" fontId="78" fillId="28" borderId="267" xfId="55" applyFont="1" applyFill="1" applyBorder="1"/>
    <xf numFmtId="195" fontId="78" fillId="28" borderId="303" xfId="55" applyNumberFormat="1" applyFont="1" applyFill="1" applyBorder="1"/>
    <xf numFmtId="0" fontId="28" fillId="28" borderId="59" xfId="232" applyFont="1" applyFill="1" applyBorder="1" applyAlignment="1">
      <alignment vertical="center" wrapText="1"/>
    </xf>
    <xf numFmtId="0" fontId="0" fillId="37" borderId="267" xfId="0" applyFill="1" applyBorder="1"/>
    <xf numFmtId="4" fontId="4" fillId="37" borderId="267" xfId="0" applyNumberFormat="1" applyFont="1" applyFill="1" applyBorder="1"/>
    <xf numFmtId="3" fontId="4" fillId="37" borderId="267" xfId="0" applyNumberFormat="1" applyFont="1" applyFill="1" applyBorder="1"/>
    <xf numFmtId="183" fontId="4" fillId="37" borderId="9" xfId="41939" applyNumberFormat="1" applyFont="1" applyFill="1" applyBorder="1"/>
    <xf numFmtId="183" fontId="4" fillId="37" borderId="9" xfId="41992" applyNumberFormat="1" applyFont="1" applyFill="1" applyBorder="1"/>
    <xf numFmtId="4" fontId="4" fillId="37" borderId="267" xfId="43072" applyNumberFormat="1" applyFont="1" applyFill="1" applyBorder="1"/>
    <xf numFmtId="4" fontId="4" fillId="37" borderId="267" xfId="14796" applyNumberFormat="1" applyFont="1" applyFill="1" applyBorder="1"/>
    <xf numFmtId="176" fontId="0" fillId="37" borderId="267" xfId="40" applyFont="1" applyFill="1" applyBorder="1"/>
    <xf numFmtId="0" fontId="0" fillId="37" borderId="267" xfId="0" applyFill="1" applyBorder="1" applyAlignment="1"/>
    <xf numFmtId="3" fontId="4" fillId="37" borderId="267" xfId="620" applyNumberFormat="1" applyFont="1" applyFill="1" applyBorder="1" applyAlignment="1" applyProtection="1">
      <alignment horizontal="right"/>
    </xf>
    <xf numFmtId="183" fontId="0" fillId="37" borderId="267" xfId="61" applyNumberFormat="1" applyFont="1" applyFill="1" applyBorder="1"/>
    <xf numFmtId="176" fontId="0" fillId="37" borderId="267" xfId="61" applyNumberFormat="1" applyFont="1" applyFill="1" applyBorder="1"/>
    <xf numFmtId="183" fontId="92" fillId="37" borderId="267" xfId="0" applyNumberFormat="1" applyFont="1" applyFill="1" applyBorder="1"/>
    <xf numFmtId="0" fontId="4" fillId="37" borderId="9" xfId="41992" applyFill="1" applyBorder="1"/>
    <xf numFmtId="176" fontId="0" fillId="37" borderId="267" xfId="61" applyFont="1" applyFill="1" applyBorder="1"/>
    <xf numFmtId="4" fontId="127" fillId="37" borderId="267" xfId="43072" applyNumberFormat="1" applyFill="1" applyBorder="1"/>
    <xf numFmtId="3" fontId="0" fillId="37" borderId="267" xfId="61" applyNumberFormat="1" applyFont="1" applyFill="1" applyBorder="1"/>
    <xf numFmtId="4" fontId="4" fillId="37" borderId="267" xfId="14796" applyNumberFormat="1" applyFill="1" applyBorder="1"/>
    <xf numFmtId="183" fontId="92" fillId="37" borderId="267" xfId="61" applyNumberFormat="1" applyFont="1" applyFill="1" applyBorder="1"/>
    <xf numFmtId="183" fontId="122" fillId="37" borderId="267" xfId="61" applyNumberFormat="1" applyFont="1" applyFill="1" applyBorder="1"/>
    <xf numFmtId="176" fontId="0" fillId="37" borderId="267" xfId="0" applyNumberFormat="1" applyFont="1" applyFill="1" applyBorder="1"/>
    <xf numFmtId="0" fontId="0" fillId="28" borderId="271" xfId="0" applyFill="1" applyBorder="1" applyAlignment="1">
      <alignment horizontal="center"/>
    </xf>
    <xf numFmtId="0" fontId="85" fillId="28" borderId="284" xfId="0" applyFont="1" applyFill="1" applyBorder="1"/>
    <xf numFmtId="0" fontId="4" fillId="28" borderId="285" xfId="2" applyFont="1" applyFill="1" applyBorder="1" applyAlignment="1">
      <alignment vertical="center"/>
    </xf>
    <xf numFmtId="0" fontId="129" fillId="28" borderId="64" xfId="0" applyFont="1" applyFill="1" applyBorder="1"/>
    <xf numFmtId="0" fontId="129" fillId="28" borderId="65" xfId="0" applyFont="1" applyFill="1" applyBorder="1"/>
    <xf numFmtId="3" fontId="4" fillId="28" borderId="64" xfId="2" applyNumberFormat="1" applyFont="1" applyFill="1" applyBorder="1" applyAlignment="1">
      <alignment vertical="center"/>
    </xf>
    <xf numFmtId="172" fontId="4" fillId="28" borderId="65" xfId="2" applyNumberFormat="1" applyFont="1" applyFill="1" applyBorder="1" applyAlignment="1">
      <alignment vertical="center"/>
    </xf>
    <xf numFmtId="3" fontId="43" fillId="28" borderId="268" xfId="2" applyNumberFormat="1" applyFont="1" applyFill="1" applyBorder="1" applyAlignment="1">
      <alignment vertical="center"/>
    </xf>
    <xf numFmtId="172" fontId="43" fillId="28" borderId="269" xfId="2" applyNumberFormat="1" applyFont="1" applyFill="1" applyBorder="1" applyAlignment="1">
      <alignment vertical="center"/>
    </xf>
    <xf numFmtId="0" fontId="85" fillId="28" borderId="284" xfId="0" applyNumberFormat="1" applyFont="1" applyFill="1" applyBorder="1" applyAlignment="1"/>
    <xf numFmtId="0" fontId="0" fillId="28" borderId="285" xfId="0" applyFill="1" applyBorder="1"/>
    <xf numFmtId="0" fontId="85" fillId="28" borderId="64" xfId="0" applyNumberFormat="1" applyFont="1" applyFill="1" applyBorder="1" applyAlignment="1"/>
    <xf numFmtId="0" fontId="0" fillId="28" borderId="65" xfId="0" applyFill="1" applyBorder="1"/>
    <xf numFmtId="0" fontId="85" fillId="28" borderId="0" xfId="0" applyFont="1" applyFill="1"/>
    <xf numFmtId="0" fontId="0" fillId="28" borderId="285" xfId="0" applyFont="1" applyFill="1" applyBorder="1"/>
    <xf numFmtId="0" fontId="85" fillId="28" borderId="64" xfId="0" applyFont="1" applyFill="1" applyBorder="1"/>
    <xf numFmtId="0" fontId="0" fillId="28" borderId="65" xfId="0" applyFont="1" applyFill="1" applyBorder="1"/>
    <xf numFmtId="0" fontId="130" fillId="28" borderId="64" xfId="0" applyFont="1" applyFill="1" applyBorder="1"/>
    <xf numFmtId="3" fontId="150" fillId="28" borderId="64" xfId="2" applyNumberFormat="1" applyFont="1" applyFill="1" applyBorder="1" applyAlignment="1">
      <alignment vertical="center"/>
    </xf>
    <xf numFmtId="0" fontId="0" fillId="28" borderId="9" xfId="0" applyFill="1" applyBorder="1" applyAlignment="1">
      <alignment horizontal="center"/>
    </xf>
    <xf numFmtId="0" fontId="0" fillId="28" borderId="9" xfId="0" applyFill="1" applyBorder="1" applyAlignment="1">
      <alignment horizontal="center" wrapText="1"/>
    </xf>
    <xf numFmtId="0" fontId="78" fillId="28" borderId="0" xfId="0" applyFont="1" applyFill="1"/>
    <xf numFmtId="3" fontId="78" fillId="28" borderId="0" xfId="0" applyNumberFormat="1" applyFont="1" applyFill="1" applyBorder="1"/>
    <xf numFmtId="17" fontId="131" fillId="28" borderId="96" xfId="232" applyNumberFormat="1" applyFont="1" applyFill="1" applyBorder="1" applyAlignment="1">
      <alignment horizontal="center" vertical="center"/>
    </xf>
    <xf numFmtId="0" fontId="28" fillId="28" borderId="293" xfId="58" applyNumberFormat="1" applyFont="1" applyFill="1" applyBorder="1" applyAlignment="1">
      <alignment horizontal="center" vertical="center"/>
    </xf>
    <xf numFmtId="0" fontId="27" fillId="28" borderId="270" xfId="0" applyFont="1" applyFill="1" applyBorder="1" applyAlignment="1"/>
    <xf numFmtId="172" fontId="0" fillId="37" borderId="267" xfId="0" applyNumberFormat="1" applyFill="1" applyBorder="1"/>
    <xf numFmtId="10" fontId="0" fillId="37" borderId="267" xfId="0" applyNumberFormat="1" applyFill="1" applyBorder="1"/>
    <xf numFmtId="10" fontId="4" fillId="37" borderId="267" xfId="0" applyNumberFormat="1" applyFont="1" applyFill="1" applyBorder="1"/>
    <xf numFmtId="9" fontId="0" fillId="37" borderId="267" xfId="0" applyNumberFormat="1" applyFill="1" applyBorder="1"/>
    <xf numFmtId="9" fontId="4" fillId="37" borderId="267" xfId="0" applyNumberFormat="1" applyFont="1" applyFill="1" applyBorder="1"/>
    <xf numFmtId="172" fontId="0" fillId="37" borderId="9" xfId="0" applyNumberFormat="1" applyFill="1" applyBorder="1"/>
    <xf numFmtId="9" fontId="4" fillId="37" borderId="9" xfId="41992" applyNumberFormat="1" applyFont="1" applyFill="1" applyBorder="1"/>
    <xf numFmtId="10" fontId="43" fillId="37" borderId="267" xfId="430" applyNumberFormat="1" applyFont="1" applyFill="1" applyBorder="1" applyAlignment="1">
      <alignment horizontal="right"/>
    </xf>
    <xf numFmtId="192" fontId="0" fillId="37" borderId="267" xfId="0" applyNumberFormat="1" applyFill="1" applyBorder="1"/>
    <xf numFmtId="4" fontId="0" fillId="37" borderId="267" xfId="0" applyNumberFormat="1" applyFill="1" applyBorder="1"/>
    <xf numFmtId="4" fontId="0" fillId="37" borderId="267" xfId="0" applyNumberFormat="1" applyFill="1" applyBorder="1" applyAlignment="1"/>
    <xf numFmtId="43" fontId="0" fillId="37" borderId="267" xfId="0" applyNumberFormat="1" applyFill="1" applyBorder="1"/>
    <xf numFmtId="0" fontId="4" fillId="37" borderId="267" xfId="0" applyFont="1" applyFill="1" applyBorder="1"/>
    <xf numFmtId="183" fontId="0" fillId="37" borderId="267" xfId="0" applyNumberFormat="1" applyFont="1" applyFill="1" applyBorder="1"/>
    <xf numFmtId="183" fontId="4" fillId="37" borderId="267" xfId="41972" applyNumberFormat="1" applyFill="1" applyBorder="1"/>
    <xf numFmtId="0" fontId="4" fillId="37" borderId="267" xfId="41972" applyFill="1" applyBorder="1"/>
    <xf numFmtId="9" fontId="4" fillId="37" borderId="267" xfId="41972" applyNumberFormat="1" applyFill="1" applyBorder="1"/>
    <xf numFmtId="9" fontId="0" fillId="37" borderId="267" xfId="429" applyFont="1" applyFill="1" applyBorder="1"/>
    <xf numFmtId="10" fontId="4" fillId="37" borderId="267" xfId="429" applyNumberFormat="1" applyFont="1" applyFill="1" applyBorder="1"/>
    <xf numFmtId="10" fontId="4" fillId="37" borderId="267" xfId="41972" applyNumberFormat="1" applyFill="1" applyBorder="1"/>
    <xf numFmtId="0" fontId="0" fillId="28" borderId="267" xfId="0" applyFill="1" applyBorder="1" applyAlignment="1">
      <alignment horizontal="center"/>
    </xf>
    <xf numFmtId="9" fontId="41" fillId="0" borderId="0" xfId="230" applyNumberFormat="1" applyFont="1" applyBorder="1" applyAlignment="1">
      <alignment horizontal="center"/>
    </xf>
    <xf numFmtId="9" fontId="41" fillId="37" borderId="43" xfId="429" applyNumberFormat="1" applyFont="1" applyFill="1" applyBorder="1" applyAlignment="1">
      <alignment horizontal="center"/>
    </xf>
    <xf numFmtId="0" fontId="41" fillId="37" borderId="35" xfId="230" applyFont="1" applyFill="1" applyBorder="1" applyAlignment="1">
      <alignment horizontal="center"/>
    </xf>
    <xf numFmtId="9" fontId="41" fillId="37" borderId="35" xfId="230" applyNumberFormat="1" applyFont="1" applyFill="1" applyBorder="1" applyAlignment="1">
      <alignment horizontal="center"/>
    </xf>
    <xf numFmtId="10" fontId="121" fillId="37" borderId="43" xfId="429" applyNumberFormat="1" applyFont="1" applyFill="1" applyBorder="1" applyAlignment="1">
      <alignment horizontal="center"/>
    </xf>
    <xf numFmtId="192" fontId="121" fillId="37" borderId="43" xfId="429" applyNumberFormat="1" applyFont="1" applyFill="1" applyBorder="1" applyAlignment="1">
      <alignment horizontal="center"/>
    </xf>
    <xf numFmtId="9" fontId="41" fillId="37" borderId="43" xfId="429" applyNumberFormat="1" applyFont="1" applyFill="1" applyBorder="1" applyAlignment="1">
      <alignment horizontal="center" wrapText="1"/>
    </xf>
    <xf numFmtId="9" fontId="41" fillId="37" borderId="43" xfId="429" applyNumberFormat="1" applyFont="1" applyFill="1" applyBorder="1" applyAlignment="1">
      <alignment horizontal="center" vertical="center"/>
    </xf>
    <xf numFmtId="0" fontId="41" fillId="37" borderId="35" xfId="230" applyFont="1" applyFill="1" applyBorder="1" applyAlignment="1">
      <alignment horizontal="center" vertical="center"/>
    </xf>
    <xf numFmtId="10" fontId="41" fillId="37" borderId="35" xfId="230" applyNumberFormat="1" applyFont="1" applyFill="1" applyBorder="1" applyAlignment="1">
      <alignment horizontal="center"/>
    </xf>
    <xf numFmtId="0" fontId="30" fillId="28" borderId="267" xfId="411" applyFont="1" applyFill="1" applyBorder="1" applyAlignment="1">
      <alignment horizontal="center" vertical="center"/>
    </xf>
    <xf numFmtId="0" fontId="30" fillId="28" borderId="267" xfId="411" applyFont="1" applyFill="1" applyBorder="1" applyAlignment="1">
      <alignment horizontal="center" vertical="center" wrapText="1"/>
    </xf>
    <xf numFmtId="0" fontId="30" fillId="28" borderId="267" xfId="411" applyFont="1" applyFill="1" applyBorder="1" applyAlignment="1">
      <alignment vertical="center" wrapText="1"/>
    </xf>
    <xf numFmtId="0" fontId="30" fillId="28" borderId="267" xfId="231" applyFont="1" applyFill="1" applyBorder="1" applyAlignment="1">
      <alignment horizontal="center" vertical="center"/>
    </xf>
    <xf numFmtId="0" fontId="30" fillId="28" borderId="267" xfId="231" applyFont="1" applyFill="1" applyBorder="1" applyAlignment="1">
      <alignment vertical="center"/>
    </xf>
    <xf numFmtId="0" fontId="154" fillId="28" borderId="267" xfId="231" applyFont="1" applyFill="1" applyBorder="1" applyAlignment="1">
      <alignment vertical="center"/>
    </xf>
    <xf numFmtId="193" fontId="30" fillId="28" borderId="267" xfId="231" applyNumberFormat="1" applyFont="1" applyFill="1" applyBorder="1" applyAlignment="1">
      <alignment horizontal="center" vertical="center"/>
    </xf>
    <xf numFmtId="0" fontId="30" fillId="37" borderId="267" xfId="0" applyNumberFormat="1" applyFont="1" applyFill="1" applyBorder="1" applyAlignment="1" applyProtection="1">
      <alignment horizontal="center" vertical="center"/>
    </xf>
    <xf numFmtId="1" fontId="30" fillId="37" borderId="267" xfId="231" applyNumberFormat="1" applyFont="1" applyFill="1" applyBorder="1" applyAlignment="1" applyProtection="1">
      <alignment horizontal="center" vertical="center"/>
    </xf>
    <xf numFmtId="0" fontId="30" fillId="37" borderId="267" xfId="231" applyNumberFormat="1" applyFont="1" applyFill="1" applyBorder="1" applyAlignment="1" applyProtection="1">
      <alignment horizontal="center" vertical="center"/>
    </xf>
    <xf numFmtId="2" fontId="30" fillId="37" borderId="267" xfId="0" applyNumberFormat="1" applyFont="1" applyFill="1" applyBorder="1" applyAlignment="1" applyProtection="1">
      <alignment horizontal="center" vertical="center"/>
    </xf>
    <xf numFmtId="0" fontId="30" fillId="37" borderId="267" xfId="0" applyFont="1" applyFill="1" applyBorder="1" applyAlignment="1">
      <alignment horizontal="center"/>
    </xf>
    <xf numFmtId="0" fontId="30" fillId="37" borderId="267" xfId="231" applyFont="1" applyFill="1" applyBorder="1" applyAlignment="1">
      <alignment horizontal="center" vertical="center"/>
    </xf>
    <xf numFmtId="0" fontId="140" fillId="28" borderId="267" xfId="230" applyFont="1" applyFill="1" applyBorder="1" applyAlignment="1">
      <alignment horizontal="center" vertical="center" wrapText="1"/>
    </xf>
    <xf numFmtId="0" fontId="4" fillId="28" borderId="9" xfId="230" applyFont="1" applyFill="1" applyBorder="1" applyAlignment="1">
      <alignment horizontal="right" vertical="center"/>
    </xf>
    <xf numFmtId="0" fontId="0" fillId="28" borderId="9" xfId="0" applyFill="1" applyBorder="1" applyAlignment="1">
      <alignment horizontal="right"/>
    </xf>
    <xf numFmtId="0" fontId="0" fillId="28" borderId="38" xfId="0" applyFill="1" applyBorder="1" applyAlignment="1">
      <alignment horizontal="right"/>
    </xf>
    <xf numFmtId="0" fontId="0" fillId="37" borderId="9" xfId="0" applyFill="1" applyBorder="1" applyAlignment="1">
      <alignment horizontal="right"/>
    </xf>
    <xf numFmtId="0" fontId="0" fillId="37" borderId="38" xfId="0" applyFill="1" applyBorder="1" applyAlignment="1">
      <alignment horizontal="right"/>
    </xf>
    <xf numFmtId="0" fontId="24" fillId="28" borderId="17" xfId="411" applyFont="1" applyFill="1" applyBorder="1" applyAlignment="1">
      <alignment horizontal="center" vertical="center"/>
    </xf>
    <xf numFmtId="0" fontId="24" fillId="28" borderId="48" xfId="411" applyFont="1" applyFill="1" applyBorder="1" applyAlignment="1">
      <alignment horizontal="left" vertical="top"/>
    </xf>
    <xf numFmtId="0" fontId="24" fillId="28" borderId="16" xfId="411" applyFont="1" applyFill="1" applyBorder="1" applyAlignment="1">
      <alignment horizontal="center" vertical="center"/>
    </xf>
    <xf numFmtId="0" fontId="24" fillId="28" borderId="21" xfId="411" applyFont="1" applyFill="1" applyBorder="1" applyAlignment="1">
      <alignment horizontal="left" vertical="top"/>
    </xf>
    <xf numFmtId="0" fontId="28" fillId="28" borderId="9" xfId="231" applyFont="1" applyFill="1" applyBorder="1" applyAlignment="1">
      <alignment horizontal="center" vertical="center"/>
    </xf>
    <xf numFmtId="0" fontId="28" fillId="28" borderId="44" xfId="231" applyFont="1" applyFill="1" applyBorder="1" applyAlignment="1">
      <alignment horizontal="center" vertical="center"/>
    </xf>
    <xf numFmtId="0" fontId="28" fillId="28" borderId="32" xfId="231" applyFont="1" applyFill="1" applyBorder="1" applyAlignment="1">
      <alignment horizontal="center" vertical="center"/>
    </xf>
    <xf numFmtId="0" fontId="138" fillId="28" borderId="32" xfId="231" applyFont="1" applyFill="1" applyBorder="1" applyAlignment="1">
      <alignment horizontal="center" vertical="center" wrapText="1"/>
    </xf>
    <xf numFmtId="0" fontId="28" fillId="28" borderId="29" xfId="231" applyFont="1" applyFill="1" applyBorder="1" applyAlignment="1">
      <alignment horizontal="center" vertical="center"/>
    </xf>
    <xf numFmtId="0" fontId="28" fillId="28" borderId="30" xfId="231" applyFont="1" applyFill="1" applyBorder="1" applyAlignment="1">
      <alignment horizontal="center" vertical="center" wrapText="1"/>
    </xf>
    <xf numFmtId="43" fontId="28" fillId="28" borderId="31" xfId="55" applyFont="1" applyFill="1" applyBorder="1" applyAlignment="1">
      <alignment horizontal="center" vertical="center" wrapText="1"/>
    </xf>
    <xf numFmtId="0" fontId="28" fillId="28" borderId="31" xfId="231" applyFont="1" applyFill="1" applyBorder="1" applyAlignment="1">
      <alignment horizontal="center" vertical="center" wrapText="1"/>
    </xf>
    <xf numFmtId="166" fontId="28" fillId="28" borderId="25" xfId="231" applyNumberFormat="1" applyFont="1" applyFill="1" applyBorder="1" applyAlignment="1">
      <alignment horizontal="center" vertical="center" wrapText="1"/>
    </xf>
    <xf numFmtId="0" fontId="28" fillId="28" borderId="26" xfId="231" applyFont="1" applyFill="1" applyBorder="1" applyAlignment="1">
      <alignment horizontal="center" vertical="center" wrapText="1"/>
    </xf>
    <xf numFmtId="166" fontId="28" fillId="28" borderId="289" xfId="231" applyNumberFormat="1" applyFont="1" applyFill="1" applyBorder="1" applyAlignment="1">
      <alignment horizontal="center" vertical="center" wrapText="1"/>
    </xf>
    <xf numFmtId="0" fontId="28" fillId="28" borderId="50" xfId="231" applyFont="1" applyFill="1" applyBorder="1" applyAlignment="1">
      <alignment horizontal="left" vertical="center"/>
    </xf>
    <xf numFmtId="0" fontId="28" fillId="28" borderId="51" xfId="231" applyFont="1" applyFill="1" applyBorder="1" applyAlignment="1">
      <alignment horizontal="center" vertical="center" wrapText="1"/>
    </xf>
    <xf numFmtId="0" fontId="28" fillId="28" borderId="33" xfId="231" applyFont="1" applyFill="1" applyBorder="1" applyAlignment="1">
      <alignment horizontal="center" vertical="center" wrapText="1"/>
    </xf>
    <xf numFmtId="43" fontId="28" fillId="28" borderId="33" xfId="55" applyNumberFormat="1" applyFont="1" applyFill="1" applyBorder="1" applyAlignment="1">
      <alignment horizontal="center" vertical="center" wrapText="1"/>
    </xf>
    <xf numFmtId="3" fontId="128" fillId="28" borderId="15" xfId="231" applyNumberFormat="1" applyFont="1" applyFill="1" applyBorder="1" applyAlignment="1" applyProtection="1">
      <alignment horizontal="center" vertical="center"/>
    </xf>
    <xf numFmtId="1" fontId="128" fillId="28" borderId="9" xfId="231" applyNumberFormat="1" applyFont="1" applyFill="1" applyBorder="1" applyAlignment="1" applyProtection="1">
      <alignment horizontal="center" vertical="center"/>
    </xf>
    <xf numFmtId="1" fontId="128" fillId="28" borderId="295" xfId="231" applyNumberFormat="1" applyFont="1" applyFill="1" applyBorder="1" applyAlignment="1" applyProtection="1">
      <alignment horizontal="center" vertical="center"/>
    </xf>
    <xf numFmtId="168" fontId="28" fillId="28" borderId="9" xfId="55" applyNumberFormat="1" applyFont="1" applyFill="1" applyBorder="1" applyAlignment="1">
      <alignment horizontal="center" vertical="center"/>
    </xf>
    <xf numFmtId="168" fontId="28" fillId="28" borderId="294" xfId="55" applyNumberFormat="1" applyFont="1" applyFill="1" applyBorder="1" applyAlignment="1">
      <alignment horizontal="center" vertical="center"/>
    </xf>
    <xf numFmtId="0" fontId="28" fillId="28" borderId="12" xfId="231" applyFont="1" applyFill="1" applyBorder="1" applyAlignment="1">
      <alignment horizontal="left" vertical="center"/>
    </xf>
    <xf numFmtId="0" fontId="28" fillId="28" borderId="37" xfId="231" applyFont="1" applyFill="1" applyBorder="1" applyAlignment="1">
      <alignment horizontal="center" vertical="center" wrapText="1"/>
    </xf>
    <xf numFmtId="0" fontId="28" fillId="28" borderId="18" xfId="231" applyFont="1" applyFill="1" applyBorder="1" applyAlignment="1">
      <alignment horizontal="center" vertical="center" wrapText="1"/>
    </xf>
    <xf numFmtId="1" fontId="128" fillId="28" borderId="291" xfId="231" applyNumberFormat="1" applyFont="1" applyFill="1" applyBorder="1" applyAlignment="1" applyProtection="1">
      <alignment horizontal="center" vertical="center"/>
    </xf>
    <xf numFmtId="1" fontId="128" fillId="28" borderId="267" xfId="231" applyNumberFormat="1" applyFont="1" applyFill="1" applyBorder="1" applyAlignment="1" applyProtection="1">
      <alignment horizontal="center" vertical="center"/>
    </xf>
    <xf numFmtId="168" fontId="146" fillId="28" borderId="9" xfId="55" applyNumberFormat="1" applyFont="1" applyFill="1" applyBorder="1" applyAlignment="1">
      <alignment horizontal="center" vertical="center"/>
    </xf>
    <xf numFmtId="168" fontId="146" fillId="28" borderId="294" xfId="55" applyNumberFormat="1" applyFont="1" applyFill="1" applyBorder="1" applyAlignment="1">
      <alignment horizontal="center" vertical="center"/>
    </xf>
    <xf numFmtId="0" fontId="28" fillId="28" borderId="97" xfId="231" applyFont="1" applyFill="1" applyBorder="1" applyAlignment="1">
      <alignment horizontal="center" vertical="center" wrapText="1"/>
    </xf>
    <xf numFmtId="3" fontId="28" fillId="28" borderId="15" xfId="231" applyNumberFormat="1" applyFont="1" applyFill="1" applyBorder="1" applyAlignment="1">
      <alignment horizontal="center" vertical="center"/>
    </xf>
    <xf numFmtId="166" fontId="28" fillId="28" borderId="9" xfId="55" applyNumberFormat="1" applyFont="1" applyFill="1" applyBorder="1" applyAlignment="1">
      <alignment horizontal="center" vertical="center"/>
    </xf>
    <xf numFmtId="1" fontId="28" fillId="28" borderId="9" xfId="231" applyNumberFormat="1" applyFont="1" applyFill="1" applyBorder="1" applyAlignment="1">
      <alignment horizontal="center" vertical="center"/>
    </xf>
    <xf numFmtId="166" fontId="28" fillId="28" borderId="294" xfId="55" applyNumberFormat="1" applyFont="1" applyFill="1" applyBorder="1" applyAlignment="1">
      <alignment horizontal="center" vertical="center"/>
    </xf>
    <xf numFmtId="1" fontId="28" fillId="28" borderId="291" xfId="231" applyNumberFormat="1" applyFont="1" applyFill="1" applyBorder="1" applyAlignment="1">
      <alignment horizontal="center" vertical="center"/>
    </xf>
    <xf numFmtId="166" fontId="28" fillId="28" borderId="267" xfId="55" applyNumberFormat="1" applyFont="1" applyFill="1" applyBorder="1" applyAlignment="1">
      <alignment horizontal="center" vertical="center"/>
    </xf>
    <xf numFmtId="1" fontId="28" fillId="28" borderId="267" xfId="231" applyNumberFormat="1" applyFont="1" applyFill="1" applyBorder="1" applyAlignment="1">
      <alignment horizontal="center" vertical="center"/>
    </xf>
    <xf numFmtId="166" fontId="28" fillId="28" borderId="292" xfId="55" applyNumberFormat="1" applyFont="1" applyFill="1" applyBorder="1" applyAlignment="1">
      <alignment horizontal="center" vertical="center"/>
    </xf>
    <xf numFmtId="1" fontId="28" fillId="28" borderId="295" xfId="231" applyNumberFormat="1" applyFont="1" applyFill="1" applyBorder="1" applyAlignment="1">
      <alignment horizontal="center" vertical="center"/>
    </xf>
    <xf numFmtId="3" fontId="93" fillId="28" borderId="15" xfId="231" applyNumberFormat="1" applyFont="1" applyFill="1" applyBorder="1" applyAlignment="1" applyProtection="1">
      <alignment horizontal="center" vertical="center"/>
    </xf>
    <xf numFmtId="166" fontId="93" fillId="28" borderId="9" xfId="55" applyNumberFormat="1" applyFont="1" applyFill="1" applyBorder="1" applyAlignment="1">
      <alignment horizontal="center" vertical="center"/>
    </xf>
    <xf numFmtId="166" fontId="93" fillId="28" borderId="294" xfId="55" applyNumberFormat="1" applyFont="1" applyFill="1" applyBorder="1" applyAlignment="1">
      <alignment horizontal="center" vertical="center"/>
    </xf>
    <xf numFmtId="1" fontId="93" fillId="28" borderId="291" xfId="231" applyNumberFormat="1" applyFont="1" applyFill="1" applyBorder="1" applyAlignment="1" applyProtection="1">
      <alignment horizontal="center" vertical="center"/>
    </xf>
    <xf numFmtId="166" fontId="93" fillId="28" borderId="267" xfId="55" applyNumberFormat="1" applyFont="1" applyFill="1" applyBorder="1" applyAlignment="1">
      <alignment horizontal="center" vertical="center"/>
    </xf>
    <xf numFmtId="166" fontId="93" fillId="28" borderId="292" xfId="55" applyNumberFormat="1" applyFont="1" applyFill="1" applyBorder="1" applyAlignment="1">
      <alignment horizontal="center" vertical="center"/>
    </xf>
    <xf numFmtId="1" fontId="93" fillId="28" borderId="295" xfId="231" applyNumberFormat="1" applyFont="1" applyFill="1" applyBorder="1" applyAlignment="1" applyProtection="1">
      <alignment horizontal="center" vertical="center"/>
    </xf>
    <xf numFmtId="1" fontId="93" fillId="28" borderId="13" xfId="231" applyNumberFormat="1" applyFont="1" applyFill="1" applyBorder="1" applyAlignment="1" applyProtection="1">
      <alignment horizontal="center" vertical="center"/>
    </xf>
    <xf numFmtId="1" fontId="93" fillId="28" borderId="267" xfId="231" applyNumberFormat="1" applyFont="1" applyFill="1" applyBorder="1" applyAlignment="1" applyProtection="1">
      <alignment horizontal="center" vertical="center"/>
    </xf>
    <xf numFmtId="0" fontId="106" fillId="28" borderId="13" xfId="0" applyNumberFormat="1" applyFont="1" applyFill="1" applyBorder="1" applyAlignment="1">
      <alignment horizontal="center"/>
    </xf>
    <xf numFmtId="0" fontId="106" fillId="28" borderId="9" xfId="55" applyNumberFormat="1" applyFont="1" applyFill="1" applyBorder="1" applyAlignment="1">
      <alignment horizontal="center" vertical="center"/>
    </xf>
    <xf numFmtId="0" fontId="106" fillId="28" borderId="9" xfId="0" applyNumberFormat="1" applyFont="1" applyFill="1" applyBorder="1" applyAlignment="1">
      <alignment horizontal="center"/>
    </xf>
    <xf numFmtId="0" fontId="28" fillId="28" borderId="291" xfId="231" applyNumberFormat="1" applyFont="1" applyFill="1" applyBorder="1" applyAlignment="1">
      <alignment horizontal="center" vertical="center"/>
    </xf>
    <xf numFmtId="0" fontId="106" fillId="28" borderId="267" xfId="0" applyNumberFormat="1" applyFont="1" applyFill="1" applyBorder="1" applyAlignment="1">
      <alignment horizontal="center"/>
    </xf>
    <xf numFmtId="0" fontId="106" fillId="28" borderId="295" xfId="0" applyNumberFormat="1" applyFont="1" applyFill="1" applyBorder="1" applyAlignment="1">
      <alignment horizontal="center"/>
    </xf>
    <xf numFmtId="0" fontId="28" fillId="28" borderId="9" xfId="231" applyNumberFormat="1" applyFont="1" applyFill="1" applyBorder="1" applyAlignment="1">
      <alignment horizontal="center" vertical="center"/>
    </xf>
    <xf numFmtId="172" fontId="106" fillId="28" borderId="294" xfId="55" applyNumberFormat="1" applyFont="1" applyFill="1" applyBorder="1" applyAlignment="1">
      <alignment horizontal="center" vertical="center"/>
    </xf>
    <xf numFmtId="0" fontId="106" fillId="28" borderId="292" xfId="0" applyNumberFormat="1" applyFont="1" applyFill="1" applyBorder="1" applyAlignment="1">
      <alignment horizontal="center" vertical="center"/>
    </xf>
    <xf numFmtId="0" fontId="28" fillId="28" borderId="295" xfId="231" applyNumberFormat="1" applyFont="1" applyFill="1" applyBorder="1" applyAlignment="1">
      <alignment horizontal="center" vertical="center"/>
    </xf>
    <xf numFmtId="0" fontId="28" fillId="28" borderId="267" xfId="231" applyNumberFormat="1" applyFont="1" applyFill="1" applyBorder="1" applyAlignment="1">
      <alignment horizontal="center" vertical="center"/>
    </xf>
    <xf numFmtId="0" fontId="28" fillId="28" borderId="9" xfId="55" applyNumberFormat="1" applyFont="1" applyFill="1" applyBorder="1" applyAlignment="1">
      <alignment horizontal="center" vertical="center"/>
    </xf>
    <xf numFmtId="0" fontId="106" fillId="28" borderId="294" xfId="55" applyNumberFormat="1" applyFont="1" applyFill="1" applyBorder="1" applyAlignment="1">
      <alignment horizontal="center" vertical="center"/>
    </xf>
    <xf numFmtId="0" fontId="106" fillId="28" borderId="267" xfId="55" applyNumberFormat="1" applyFont="1" applyFill="1" applyBorder="1" applyAlignment="1">
      <alignment horizontal="center" vertical="center"/>
    </xf>
    <xf numFmtId="0" fontId="106" fillId="28" borderId="294" xfId="0" applyNumberFormat="1" applyFont="1" applyFill="1" applyBorder="1" applyAlignment="1">
      <alignment horizontal="center" vertical="center"/>
    </xf>
    <xf numFmtId="3" fontId="135" fillId="28" borderId="13" xfId="0" applyNumberFormat="1" applyFont="1" applyFill="1" applyBorder="1" applyAlignment="1">
      <alignment horizontal="center"/>
    </xf>
    <xf numFmtId="167" fontId="135" fillId="28" borderId="9" xfId="0" applyNumberFormat="1" applyFont="1" applyFill="1" applyBorder="1" applyAlignment="1">
      <alignment horizontal="center" vertical="center"/>
    </xf>
    <xf numFmtId="0" fontId="135" fillId="28" borderId="9" xfId="0" applyFont="1" applyFill="1" applyBorder="1" applyAlignment="1">
      <alignment horizontal="center"/>
    </xf>
    <xf numFmtId="167" fontId="135" fillId="28" borderId="294" xfId="0" applyNumberFormat="1" applyFont="1" applyFill="1" applyBorder="1" applyAlignment="1">
      <alignment horizontal="center" vertical="center"/>
    </xf>
    <xf numFmtId="1" fontId="135" fillId="28" borderId="291" xfId="0" applyNumberFormat="1" applyFont="1" applyFill="1" applyBorder="1" applyAlignment="1" applyProtection="1">
      <alignment horizontal="center" vertical="center"/>
    </xf>
    <xf numFmtId="167" fontId="135" fillId="28" borderId="267" xfId="0" applyNumberFormat="1" applyFont="1" applyFill="1" applyBorder="1" applyAlignment="1">
      <alignment horizontal="center" vertical="center"/>
    </xf>
    <xf numFmtId="0" fontId="135" fillId="28" borderId="267" xfId="0" applyFont="1" applyFill="1" applyBorder="1" applyAlignment="1">
      <alignment horizontal="center"/>
    </xf>
    <xf numFmtId="167" fontId="135" fillId="28" borderId="292" xfId="0" applyNumberFormat="1" applyFont="1" applyFill="1" applyBorder="1" applyAlignment="1">
      <alignment horizontal="center" vertical="center"/>
    </xf>
    <xf numFmtId="0" fontId="135" fillId="28" borderId="295" xfId="0" applyFont="1" applyFill="1" applyBorder="1" applyAlignment="1">
      <alignment horizontal="center"/>
    </xf>
    <xf numFmtId="1" fontId="135" fillId="28" borderId="9" xfId="0" applyNumberFormat="1" applyFont="1" applyFill="1" applyBorder="1" applyAlignment="1" applyProtection="1">
      <alignment horizontal="center" vertical="center"/>
    </xf>
    <xf numFmtId="1" fontId="135" fillId="28" borderId="295" xfId="0" applyNumberFormat="1" applyFont="1" applyFill="1" applyBorder="1" applyAlignment="1" applyProtection="1">
      <alignment horizontal="center" vertical="center"/>
    </xf>
    <xf numFmtId="1" fontId="135" fillId="28" borderId="267" xfId="0" applyNumberFormat="1" applyFont="1" applyFill="1" applyBorder="1" applyAlignment="1" applyProtection="1">
      <alignment horizontal="center" vertical="center"/>
    </xf>
    <xf numFmtId="167" fontId="28" fillId="28" borderId="9" xfId="55" applyNumberFormat="1" applyFont="1" applyFill="1" applyBorder="1" applyAlignment="1">
      <alignment horizontal="center" vertical="center"/>
    </xf>
    <xf numFmtId="167" fontId="106" fillId="28" borderId="294" xfId="55" applyNumberFormat="1" applyFont="1" applyFill="1" applyBorder="1" applyAlignment="1">
      <alignment horizontal="center" vertical="center"/>
    </xf>
    <xf numFmtId="0" fontId="135" fillId="28" borderId="0" xfId="0" applyFont="1" applyFill="1" applyAlignment="1">
      <alignment horizontal="center"/>
    </xf>
    <xf numFmtId="0" fontId="135" fillId="28" borderId="296" xfId="0" applyFont="1" applyFill="1" applyBorder="1" applyAlignment="1">
      <alignment horizontal="center"/>
    </xf>
    <xf numFmtId="0" fontId="135" fillId="28" borderId="0" xfId="0" applyFont="1" applyFill="1" applyBorder="1" applyAlignment="1">
      <alignment horizontal="center"/>
    </xf>
    <xf numFmtId="167" fontId="146" fillId="28" borderId="9" xfId="55" applyNumberFormat="1" applyFont="1" applyFill="1" applyBorder="1" applyAlignment="1">
      <alignment horizontal="center" vertical="center"/>
    </xf>
    <xf numFmtId="167" fontId="146" fillId="28" borderId="294" xfId="55" applyNumberFormat="1" applyFont="1" applyFill="1" applyBorder="1" applyAlignment="1">
      <alignment horizontal="center" vertical="center"/>
    </xf>
    <xf numFmtId="3" fontId="28" fillId="28" borderId="15" xfId="231" applyNumberFormat="1" applyFont="1" applyFill="1" applyBorder="1" applyAlignment="1" applyProtection="1">
      <alignment horizontal="center" vertical="center"/>
    </xf>
    <xf numFmtId="166" fontId="28" fillId="28" borderId="9" xfId="55" applyNumberFormat="1" applyFont="1" applyFill="1" applyBorder="1" applyAlignment="1">
      <alignment horizontal="center" vertical="center" wrapText="1"/>
    </xf>
    <xf numFmtId="1" fontId="28" fillId="28" borderId="9" xfId="231" applyNumberFormat="1" applyFont="1" applyFill="1" applyBorder="1" applyAlignment="1" applyProtection="1">
      <alignment horizontal="center" vertical="center"/>
    </xf>
    <xf numFmtId="1" fontId="28" fillId="28" borderId="291" xfId="231" applyNumberFormat="1" applyFont="1" applyFill="1" applyBorder="1" applyAlignment="1" applyProtection="1">
      <alignment horizontal="center" vertical="center"/>
    </xf>
    <xf numFmtId="1" fontId="28" fillId="28" borderId="267" xfId="231" applyNumberFormat="1" applyFont="1" applyFill="1" applyBorder="1" applyAlignment="1" applyProtection="1">
      <alignment horizontal="center" vertical="center"/>
    </xf>
    <xf numFmtId="1" fontId="28" fillId="28" borderId="295" xfId="231" applyNumberFormat="1" applyFont="1" applyFill="1" applyBorder="1" applyAlignment="1" applyProtection="1">
      <alignment horizontal="center" vertical="center"/>
    </xf>
    <xf numFmtId="3" fontId="28" fillId="28" borderId="15" xfId="0" applyNumberFormat="1" applyFont="1" applyFill="1" applyBorder="1" applyAlignment="1">
      <alignment horizontal="center" vertical="center"/>
    </xf>
    <xf numFmtId="169" fontId="28" fillId="28" borderId="9" xfId="55" applyNumberFormat="1" applyFont="1" applyFill="1" applyBorder="1" applyAlignment="1">
      <alignment horizontal="center" vertical="center"/>
    </xf>
    <xf numFmtId="1" fontId="28" fillId="28" borderId="9" xfId="0" applyNumberFormat="1" applyFont="1" applyFill="1" applyBorder="1" applyAlignment="1">
      <alignment horizontal="center" vertical="center"/>
    </xf>
    <xf numFmtId="169" fontId="28" fillId="28" borderId="294" xfId="55" applyNumberFormat="1" applyFont="1" applyFill="1" applyBorder="1" applyAlignment="1">
      <alignment horizontal="center" vertical="center"/>
    </xf>
    <xf numFmtId="169" fontId="28" fillId="28" borderId="267" xfId="55" applyNumberFormat="1" applyFont="1" applyFill="1" applyBorder="1" applyAlignment="1">
      <alignment horizontal="center" vertical="center"/>
    </xf>
    <xf numFmtId="1" fontId="28" fillId="28" borderId="267" xfId="0" applyNumberFormat="1" applyFont="1" applyFill="1" applyBorder="1" applyAlignment="1">
      <alignment horizontal="center" vertical="center"/>
    </xf>
    <xf numFmtId="169" fontId="28" fillId="28" borderId="292" xfId="0" applyNumberFormat="1" applyFont="1" applyFill="1" applyBorder="1" applyAlignment="1">
      <alignment horizontal="center" vertical="center"/>
    </xf>
    <xf numFmtId="1" fontId="28" fillId="28" borderId="295" xfId="0" applyNumberFormat="1" applyFont="1" applyFill="1" applyBorder="1" applyAlignment="1">
      <alignment horizontal="center" vertical="center"/>
    </xf>
    <xf numFmtId="169" fontId="28" fillId="28" borderId="294" xfId="0" applyNumberFormat="1" applyFont="1" applyFill="1" applyBorder="1" applyAlignment="1">
      <alignment horizontal="center" vertical="center"/>
    </xf>
    <xf numFmtId="169" fontId="105" fillId="28" borderId="294" xfId="55" applyNumberFormat="1" applyFont="1" applyFill="1" applyBorder="1" applyAlignment="1">
      <alignment horizontal="center" vertical="center"/>
    </xf>
    <xf numFmtId="169" fontId="28" fillId="28" borderId="9" xfId="0" applyNumberFormat="1" applyFont="1" applyFill="1" applyBorder="1" applyAlignment="1">
      <alignment horizontal="center" vertical="center"/>
    </xf>
    <xf numFmtId="1" fontId="28" fillId="28" borderId="291" xfId="0" applyNumberFormat="1" applyFont="1" applyFill="1" applyBorder="1" applyAlignment="1">
      <alignment horizontal="center" vertical="center"/>
    </xf>
    <xf numFmtId="169" fontId="28" fillId="28" borderId="267" xfId="0" applyNumberFormat="1" applyFont="1" applyFill="1" applyBorder="1" applyAlignment="1">
      <alignment horizontal="center" vertical="center"/>
    </xf>
    <xf numFmtId="169" fontId="105" fillId="28" borderId="294" xfId="0" applyNumberFormat="1" applyFont="1" applyFill="1" applyBorder="1" applyAlignment="1">
      <alignment horizontal="center" vertical="center"/>
    </xf>
    <xf numFmtId="170" fontId="128" fillId="28" borderId="9" xfId="0" applyNumberFormat="1" applyFont="1" applyFill="1" applyBorder="1" applyAlignment="1">
      <alignment horizontal="center" vertical="center"/>
    </xf>
    <xf numFmtId="170" fontId="128" fillId="28" borderId="294" xfId="0" applyNumberFormat="1" applyFont="1" applyFill="1" applyBorder="1" applyAlignment="1">
      <alignment horizontal="center" vertical="center"/>
    </xf>
    <xf numFmtId="170" fontId="128" fillId="28" borderId="267" xfId="0" applyNumberFormat="1" applyFont="1" applyFill="1" applyBorder="1" applyAlignment="1">
      <alignment horizontal="center" vertical="center"/>
    </xf>
    <xf numFmtId="170" fontId="128" fillId="28" borderId="292" xfId="55" applyNumberFormat="1" applyFont="1" applyFill="1" applyBorder="1" applyAlignment="1">
      <alignment horizontal="center" vertical="center"/>
    </xf>
    <xf numFmtId="170" fontId="128" fillId="28" borderId="9" xfId="55" applyNumberFormat="1" applyFont="1" applyFill="1" applyBorder="1" applyAlignment="1">
      <alignment horizontal="center" vertical="center"/>
    </xf>
    <xf numFmtId="170" fontId="128" fillId="28" borderId="294" xfId="55" applyNumberFormat="1" applyFont="1" applyFill="1" applyBorder="1" applyAlignment="1">
      <alignment horizontal="center" vertical="center"/>
    </xf>
    <xf numFmtId="170" fontId="28" fillId="28" borderId="9" xfId="55" applyNumberFormat="1" applyFont="1" applyFill="1" applyBorder="1" applyAlignment="1">
      <alignment horizontal="center" vertical="center"/>
    </xf>
    <xf numFmtId="170" fontId="93" fillId="28" borderId="294" xfId="55" applyNumberFormat="1" applyFont="1" applyFill="1" applyBorder="1" applyAlignment="1">
      <alignment horizontal="center" vertical="center"/>
    </xf>
    <xf numFmtId="3" fontId="128" fillId="28" borderId="15" xfId="0" applyNumberFormat="1" applyFont="1" applyFill="1" applyBorder="1" applyAlignment="1">
      <alignment horizontal="center" vertical="center"/>
    </xf>
    <xf numFmtId="3" fontId="128" fillId="28" borderId="9" xfId="0" applyNumberFormat="1" applyFont="1" applyFill="1" applyBorder="1" applyAlignment="1">
      <alignment horizontal="center" vertical="center"/>
    </xf>
    <xf numFmtId="1" fontId="128" fillId="28" borderId="291" xfId="0" applyNumberFormat="1" applyFont="1" applyFill="1" applyBorder="1" applyAlignment="1">
      <alignment horizontal="center" vertical="center"/>
    </xf>
    <xf numFmtId="0" fontId="128" fillId="28" borderId="267" xfId="0" applyNumberFormat="1" applyFont="1" applyFill="1" applyBorder="1" applyAlignment="1">
      <alignment horizontal="center" vertical="center"/>
    </xf>
    <xf numFmtId="1" fontId="128" fillId="28" borderId="267" xfId="0" applyNumberFormat="1" applyFont="1" applyFill="1" applyBorder="1" applyAlignment="1">
      <alignment horizontal="center" vertical="center"/>
    </xf>
    <xf numFmtId="170" fontId="128" fillId="28" borderId="292" xfId="0" applyNumberFormat="1" applyFont="1" applyFill="1" applyBorder="1" applyAlignment="1">
      <alignment horizontal="center" vertical="center"/>
    </xf>
    <xf numFmtId="1" fontId="128" fillId="28" borderId="295" xfId="0" applyNumberFormat="1" applyFont="1" applyFill="1" applyBorder="1" applyAlignment="1">
      <alignment horizontal="center" vertical="center"/>
    </xf>
    <xf numFmtId="1" fontId="128" fillId="28" borderId="9" xfId="0" applyNumberFormat="1" applyFont="1" applyFill="1" applyBorder="1" applyAlignment="1">
      <alignment horizontal="center" vertical="center"/>
    </xf>
    <xf numFmtId="170" fontId="146" fillId="28" borderId="294" xfId="55" applyNumberFormat="1" applyFont="1" applyFill="1" applyBorder="1" applyAlignment="1">
      <alignment horizontal="center" vertical="center"/>
    </xf>
    <xf numFmtId="3" fontId="28" fillId="28" borderId="291" xfId="231" applyNumberFormat="1" applyFont="1" applyFill="1" applyBorder="1" applyAlignment="1" applyProtection="1">
      <alignment horizontal="center" vertical="center"/>
    </xf>
    <xf numFmtId="169" fontId="28" fillId="28" borderId="292" xfId="55" applyNumberFormat="1" applyFont="1" applyFill="1" applyBorder="1" applyAlignment="1">
      <alignment horizontal="center" vertical="center"/>
    </xf>
    <xf numFmtId="3" fontId="28" fillId="28" borderId="295" xfId="231" applyNumberFormat="1" applyFont="1" applyFill="1" applyBorder="1" applyAlignment="1" applyProtection="1">
      <alignment horizontal="center" vertical="center"/>
    </xf>
    <xf numFmtId="3" fontId="28" fillId="28" borderId="269" xfId="0" applyNumberFormat="1" applyFont="1" applyFill="1" applyBorder="1" applyAlignment="1" applyProtection="1">
      <alignment horizontal="center" vertical="center"/>
    </xf>
    <xf numFmtId="179" fontId="28" fillId="28" borderId="9" xfId="0" applyNumberFormat="1" applyFont="1" applyFill="1" applyBorder="1" applyAlignment="1">
      <alignment horizontal="center" vertical="center"/>
    </xf>
    <xf numFmtId="1" fontId="28" fillId="28" borderId="9" xfId="0" applyNumberFormat="1" applyFont="1" applyFill="1" applyBorder="1" applyAlignment="1" applyProtection="1">
      <alignment horizontal="center" vertical="center"/>
    </xf>
    <xf numFmtId="179" fontId="28" fillId="28" borderId="294" xfId="0" applyNumberFormat="1" applyFont="1" applyFill="1" applyBorder="1" applyAlignment="1">
      <alignment horizontal="center" vertical="center"/>
    </xf>
    <xf numFmtId="179" fontId="135" fillId="28" borderId="267" xfId="0" applyNumberFormat="1" applyFont="1" applyFill="1" applyBorder="1" applyAlignment="1">
      <alignment horizontal="center" vertical="center"/>
    </xf>
    <xf numFmtId="179" fontId="135" fillId="28" borderId="292" xfId="0" applyNumberFormat="1" applyFont="1" applyFill="1" applyBorder="1" applyAlignment="1">
      <alignment horizontal="center" vertical="center"/>
    </xf>
    <xf numFmtId="179" fontId="135" fillId="28" borderId="9" xfId="0" applyNumberFormat="1" applyFont="1" applyFill="1" applyBorder="1" applyAlignment="1">
      <alignment horizontal="center" vertical="center"/>
    </xf>
    <xf numFmtId="179" fontId="135" fillId="28" borderId="294" xfId="0" applyNumberFormat="1" applyFont="1" applyFill="1" applyBorder="1" applyAlignment="1">
      <alignment horizontal="center" vertical="center"/>
    </xf>
    <xf numFmtId="179" fontId="28" fillId="28" borderId="9" xfId="55" applyNumberFormat="1" applyFont="1" applyFill="1" applyBorder="1" applyAlignment="1">
      <alignment horizontal="center" vertical="center"/>
    </xf>
    <xf numFmtId="179" fontId="28" fillId="28" borderId="294" xfId="55" applyNumberFormat="1" applyFont="1" applyFill="1" applyBorder="1" applyAlignment="1">
      <alignment horizontal="center" vertical="center"/>
    </xf>
    <xf numFmtId="179" fontId="35" fillId="28" borderId="267" xfId="55" applyNumberFormat="1" applyFont="1" applyFill="1" applyBorder="1" applyAlignment="1">
      <alignment horizontal="center" vertical="center"/>
    </xf>
    <xf numFmtId="179" fontId="128" fillId="28" borderId="292" xfId="55" applyNumberFormat="1" applyFont="1" applyFill="1" applyBorder="1" applyAlignment="1">
      <alignment horizontal="center" vertical="center"/>
    </xf>
    <xf numFmtId="179" fontId="128" fillId="28" borderId="9" xfId="55" applyNumberFormat="1" applyFont="1" applyFill="1" applyBorder="1" applyAlignment="1">
      <alignment horizontal="center" vertical="center"/>
    </xf>
    <xf numFmtId="179" fontId="128" fillId="28" borderId="294" xfId="55" applyNumberFormat="1" applyFont="1" applyFill="1" applyBorder="1" applyAlignment="1">
      <alignment horizontal="center" vertical="center"/>
    </xf>
    <xf numFmtId="179" fontId="35" fillId="28" borderId="9" xfId="55" applyNumberFormat="1" applyFont="1" applyFill="1" applyBorder="1" applyAlignment="1">
      <alignment horizontal="center" vertical="center"/>
    </xf>
    <xf numFmtId="179" fontId="146" fillId="28" borderId="9" xfId="55" applyNumberFormat="1" applyFont="1" applyFill="1" applyBorder="1" applyAlignment="1">
      <alignment horizontal="center" vertical="center"/>
    </xf>
    <xf numFmtId="179" fontId="146" fillId="28" borderId="294" xfId="55" applyNumberFormat="1" applyFont="1" applyFill="1" applyBorder="1" applyAlignment="1">
      <alignment horizontal="center" vertical="center"/>
    </xf>
    <xf numFmtId="171" fontId="28" fillId="28" borderId="9" xfId="55" applyNumberFormat="1" applyFont="1" applyFill="1" applyBorder="1" applyAlignment="1">
      <alignment horizontal="center" vertical="center"/>
    </xf>
    <xf numFmtId="171" fontId="28" fillId="28" borderId="294" xfId="55" applyNumberFormat="1" applyFont="1" applyFill="1" applyBorder="1" applyAlignment="1">
      <alignment horizontal="center" vertical="center"/>
    </xf>
    <xf numFmtId="3" fontId="28" fillId="28" borderId="291" xfId="231" applyNumberFormat="1" applyFont="1" applyFill="1" applyBorder="1" applyAlignment="1">
      <alignment horizontal="center" vertical="center"/>
    </xf>
    <xf numFmtId="171" fontId="28" fillId="28" borderId="267" xfId="55" applyNumberFormat="1" applyFont="1" applyFill="1" applyBorder="1" applyAlignment="1">
      <alignment horizontal="center" vertical="center"/>
    </xf>
    <xf numFmtId="3" fontId="28" fillId="28" borderId="295" xfId="231" applyNumberFormat="1" applyFont="1" applyFill="1" applyBorder="1" applyAlignment="1">
      <alignment horizontal="center" vertical="center"/>
    </xf>
    <xf numFmtId="171" fontId="28" fillId="28" borderId="292" xfId="55" applyNumberFormat="1" applyFont="1" applyFill="1" applyBorder="1" applyAlignment="1">
      <alignment horizontal="center" vertical="center"/>
    </xf>
    <xf numFmtId="3" fontId="128" fillId="28" borderId="15" xfId="231" applyNumberFormat="1" applyFont="1" applyFill="1" applyBorder="1" applyAlignment="1" applyProtection="1">
      <alignment horizontal="center" vertical="center" wrapText="1"/>
    </xf>
    <xf numFmtId="166" fontId="128" fillId="28" borderId="9" xfId="0" applyNumberFormat="1" applyFont="1" applyFill="1" applyBorder="1" applyAlignment="1">
      <alignment horizontal="center" vertical="center"/>
    </xf>
    <xf numFmtId="166" fontId="128" fillId="28" borderId="294" xfId="55" applyNumberFormat="1" applyFont="1" applyFill="1" applyBorder="1" applyAlignment="1">
      <alignment horizontal="center" vertical="center"/>
    </xf>
    <xf numFmtId="166" fontId="128" fillId="28" borderId="267" xfId="0" applyNumberFormat="1" applyFont="1" applyFill="1" applyBorder="1" applyAlignment="1">
      <alignment horizontal="center" vertical="center"/>
    </xf>
    <xf numFmtId="166" fontId="128" fillId="28" borderId="292" xfId="0" applyNumberFormat="1" applyFont="1" applyFill="1" applyBorder="1" applyAlignment="1">
      <alignment horizontal="center" vertical="center"/>
    </xf>
    <xf numFmtId="166" fontId="128" fillId="28" borderId="9" xfId="55" applyNumberFormat="1" applyFont="1" applyFill="1" applyBorder="1" applyAlignment="1">
      <alignment horizontal="center" vertical="center"/>
    </xf>
    <xf numFmtId="166" fontId="128" fillId="28" borderId="267" xfId="55" applyNumberFormat="1" applyFont="1" applyFill="1" applyBorder="1" applyAlignment="1">
      <alignment horizontal="center" vertical="center"/>
    </xf>
    <xf numFmtId="166" fontId="128" fillId="28" borderId="292" xfId="55" applyNumberFormat="1" applyFont="1" applyFill="1" applyBorder="1" applyAlignment="1">
      <alignment horizontal="center" vertical="center"/>
    </xf>
    <xf numFmtId="166" fontId="146" fillId="28" borderId="9" xfId="55" applyNumberFormat="1" applyFont="1" applyFill="1" applyBorder="1" applyAlignment="1">
      <alignment horizontal="center" vertical="center"/>
    </xf>
    <xf numFmtId="166" fontId="146" fillId="28" borderId="294" xfId="55" applyNumberFormat="1" applyFont="1" applyFill="1" applyBorder="1" applyAlignment="1">
      <alignment horizontal="center" vertical="center"/>
    </xf>
    <xf numFmtId="180" fontId="28" fillId="28" borderId="15" xfId="0" applyNumberFormat="1" applyFont="1" applyFill="1" applyBorder="1" applyAlignment="1">
      <alignment horizontal="center" vertical="center"/>
    </xf>
    <xf numFmtId="180" fontId="28" fillId="28" borderId="271" xfId="0" applyNumberFormat="1" applyFont="1" applyFill="1" applyBorder="1" applyAlignment="1">
      <alignment horizontal="center" vertical="center"/>
    </xf>
    <xf numFmtId="3" fontId="28" fillId="28" borderId="291" xfId="0" applyNumberFormat="1" applyFont="1" applyFill="1" applyBorder="1" applyAlignment="1">
      <alignment horizontal="center" vertical="center"/>
    </xf>
    <xf numFmtId="180" fontId="28" fillId="28" borderId="295" xfId="0" applyNumberFormat="1" applyFont="1" applyFill="1" applyBorder="1" applyAlignment="1">
      <alignment horizontal="center" vertical="center"/>
    </xf>
    <xf numFmtId="3" fontId="28" fillId="28" borderId="295" xfId="0" applyNumberFormat="1" applyFont="1" applyFill="1" applyBorder="1" applyAlignment="1">
      <alignment horizontal="center" vertical="center"/>
    </xf>
    <xf numFmtId="180" fontId="28" fillId="28" borderId="290" xfId="0" applyNumberFormat="1" applyFont="1" applyFill="1" applyBorder="1" applyAlignment="1">
      <alignment horizontal="center" vertical="center"/>
    </xf>
    <xf numFmtId="180" fontId="28" fillId="28" borderId="15" xfId="231" applyNumberFormat="1" applyFont="1" applyFill="1" applyBorder="1" applyAlignment="1" applyProtection="1">
      <alignment horizontal="center" vertical="center"/>
    </xf>
    <xf numFmtId="180" fontId="28" fillId="28" borderId="271" xfId="231" applyNumberFormat="1" applyFont="1" applyFill="1" applyBorder="1" applyAlignment="1" applyProtection="1">
      <alignment horizontal="center" vertical="center"/>
    </xf>
    <xf numFmtId="180" fontId="28" fillId="28" borderId="271" xfId="0" applyNumberFormat="1" applyFont="1" applyFill="1" applyBorder="1" applyAlignment="1" applyProtection="1">
      <alignment horizontal="center" vertical="center"/>
    </xf>
    <xf numFmtId="189" fontId="28" fillId="28" borderId="9" xfId="55" applyNumberFormat="1" applyFont="1" applyFill="1" applyBorder="1" applyAlignment="1">
      <alignment horizontal="center" vertical="center"/>
    </xf>
    <xf numFmtId="1" fontId="28" fillId="28" borderId="15" xfId="231" applyNumberFormat="1" applyFont="1" applyFill="1" applyBorder="1" applyAlignment="1" applyProtection="1">
      <alignment horizontal="center" vertical="center"/>
    </xf>
    <xf numFmtId="189" fontId="28" fillId="28" borderId="294" xfId="55" applyNumberFormat="1" applyFont="1" applyFill="1" applyBorder="1" applyAlignment="1">
      <alignment horizontal="center" vertical="center"/>
    </xf>
    <xf numFmtId="166" fontId="28" fillId="28" borderId="9" xfId="0" applyNumberFormat="1" applyFont="1" applyFill="1" applyBorder="1" applyAlignment="1">
      <alignment horizontal="center" vertical="center"/>
    </xf>
    <xf numFmtId="166" fontId="28" fillId="28" borderId="294" xfId="0" applyNumberFormat="1" applyFont="1" applyFill="1" applyBorder="1" applyAlignment="1">
      <alignment horizontal="center" vertical="center"/>
    </xf>
    <xf numFmtId="166" fontId="28" fillId="28" borderId="267" xfId="0" applyNumberFormat="1" applyFont="1" applyFill="1" applyBorder="1" applyAlignment="1">
      <alignment horizontal="center" vertical="center"/>
    </xf>
    <xf numFmtId="166" fontId="28" fillId="28" borderId="292" xfId="0" applyNumberFormat="1" applyFont="1" applyFill="1" applyBorder="1" applyAlignment="1">
      <alignment horizontal="center" vertical="center"/>
    </xf>
    <xf numFmtId="189" fontId="128" fillId="28" borderId="267" xfId="55" applyNumberFormat="1" applyFont="1" applyFill="1" applyBorder="1" applyAlignment="1">
      <alignment horizontal="center" vertical="center"/>
    </xf>
    <xf numFmtId="3" fontId="128" fillId="28" borderId="267" xfId="231" applyNumberFormat="1" applyFont="1" applyFill="1" applyBorder="1" applyAlignment="1" applyProtection="1">
      <alignment horizontal="center" vertical="center"/>
    </xf>
    <xf numFmtId="0" fontId="35" fillId="28" borderId="51" xfId="231" applyFont="1" applyFill="1" applyBorder="1" applyAlignment="1">
      <alignment horizontal="center" vertical="center" wrapText="1"/>
    </xf>
    <xf numFmtId="166" fontId="128" fillId="28" borderId="294" xfId="0" applyNumberFormat="1" applyFont="1" applyFill="1" applyBorder="1" applyAlignment="1">
      <alignment horizontal="center" vertical="center"/>
    </xf>
    <xf numFmtId="1" fontId="93" fillId="28" borderId="15" xfId="231" applyNumberFormat="1" applyFont="1" applyFill="1" applyBorder="1" applyAlignment="1" applyProtection="1">
      <alignment horizontal="center" vertical="center"/>
    </xf>
    <xf numFmtId="181" fontId="93" fillId="28" borderId="9" xfId="55" applyNumberFormat="1" applyFont="1" applyFill="1" applyBorder="1" applyAlignment="1">
      <alignment horizontal="center" vertical="center"/>
    </xf>
    <xf numFmtId="181" fontId="93" fillId="28" borderId="294" xfId="55" applyNumberFormat="1" applyFont="1" applyFill="1" applyBorder="1" applyAlignment="1">
      <alignment horizontal="center" vertical="center"/>
    </xf>
    <xf numFmtId="181" fontId="93" fillId="28" borderId="267" xfId="55" applyNumberFormat="1" applyFont="1" applyFill="1" applyBorder="1" applyAlignment="1">
      <alignment horizontal="center" vertical="center"/>
    </xf>
    <xf numFmtId="181" fontId="93" fillId="28" borderId="292" xfId="55" applyNumberFormat="1" applyFont="1" applyFill="1" applyBorder="1" applyAlignment="1">
      <alignment horizontal="center" vertical="center"/>
    </xf>
    <xf numFmtId="181" fontId="28" fillId="28" borderId="9" xfId="55" applyNumberFormat="1" applyFont="1" applyFill="1" applyBorder="1" applyAlignment="1">
      <alignment horizontal="center" vertical="center"/>
    </xf>
    <xf numFmtId="181" fontId="128" fillId="28" borderId="294" xfId="55" applyNumberFormat="1" applyFont="1" applyFill="1" applyBorder="1" applyAlignment="1">
      <alignment horizontal="center" vertical="center"/>
    </xf>
    <xf numFmtId="181" fontId="128" fillId="28" borderId="267" xfId="55" applyNumberFormat="1" applyFont="1" applyFill="1" applyBorder="1" applyAlignment="1">
      <alignment horizontal="center" vertical="center"/>
    </xf>
    <xf numFmtId="181" fontId="128" fillId="28" borderId="292" xfId="55" applyNumberFormat="1" applyFont="1" applyFill="1" applyBorder="1" applyAlignment="1">
      <alignment horizontal="center" vertical="center"/>
    </xf>
    <xf numFmtId="181" fontId="128" fillId="28" borderId="9" xfId="55" applyNumberFormat="1" applyFont="1" applyFill="1" applyBorder="1" applyAlignment="1">
      <alignment horizontal="center" vertical="center"/>
    </xf>
    <xf numFmtId="3" fontId="28" fillId="28" borderId="13" xfId="0" applyNumberFormat="1" applyFont="1" applyFill="1" applyBorder="1" applyAlignment="1">
      <alignment horizontal="center" vertical="center"/>
    </xf>
    <xf numFmtId="0" fontId="28" fillId="28" borderId="13" xfId="231" applyFont="1" applyFill="1" applyBorder="1" applyAlignment="1">
      <alignment vertical="center"/>
    </xf>
    <xf numFmtId="1" fontId="28" fillId="28" borderId="26" xfId="0" applyNumberFormat="1" applyFont="1" applyFill="1" applyBorder="1" applyAlignment="1">
      <alignment horizontal="center" vertical="center"/>
    </xf>
    <xf numFmtId="166" fontId="28" fillId="28" borderId="31" xfId="0" applyNumberFormat="1" applyFont="1" applyFill="1" applyBorder="1" applyAlignment="1">
      <alignment horizontal="center" vertical="center"/>
    </xf>
    <xf numFmtId="1" fontId="28" fillId="28" borderId="31" xfId="0" applyNumberFormat="1" applyFont="1" applyFill="1" applyBorder="1" applyAlignment="1">
      <alignment horizontal="center" vertical="center"/>
    </xf>
    <xf numFmtId="166" fontId="28" fillId="28" borderId="25" xfId="0" applyNumberFormat="1" applyFont="1" applyFill="1" applyBorder="1" applyAlignment="1">
      <alignment horizontal="center" vertical="center"/>
    </xf>
    <xf numFmtId="179" fontId="28" fillId="28" borderId="267" xfId="55" applyNumberFormat="1" applyFont="1" applyFill="1" applyBorder="1" applyAlignment="1">
      <alignment horizontal="center" vertical="center"/>
    </xf>
    <xf numFmtId="3" fontId="128" fillId="37" borderId="15" xfId="231" applyNumberFormat="1" applyFont="1" applyFill="1" applyBorder="1" applyAlignment="1" applyProtection="1">
      <alignment horizontal="center" vertical="center"/>
    </xf>
    <xf numFmtId="168" fontId="128" fillId="37" borderId="9" xfId="0" applyNumberFormat="1" applyFont="1" applyFill="1" applyBorder="1" applyAlignment="1">
      <alignment horizontal="center" vertical="center"/>
    </xf>
    <xf numFmtId="1" fontId="128" fillId="37" borderId="9" xfId="231" applyNumberFormat="1" applyFont="1" applyFill="1" applyBorder="1" applyAlignment="1" applyProtection="1">
      <alignment horizontal="center" vertical="center"/>
    </xf>
    <xf numFmtId="168" fontId="128" fillId="37" borderId="294" xfId="0" applyNumberFormat="1" applyFont="1" applyFill="1" applyBorder="1" applyAlignment="1">
      <alignment horizontal="center" vertical="center"/>
    </xf>
    <xf numFmtId="1" fontId="128" fillId="37" borderId="24" xfId="231" applyNumberFormat="1" applyFont="1" applyFill="1" applyBorder="1" applyAlignment="1" applyProtection="1">
      <alignment horizontal="center" vertical="center"/>
    </xf>
    <xf numFmtId="168" fontId="128" fillId="37" borderId="35" xfId="0" applyNumberFormat="1" applyFont="1" applyFill="1" applyBorder="1" applyAlignment="1">
      <alignment horizontal="center" vertical="center"/>
    </xf>
    <xf numFmtId="1" fontId="128" fillId="37" borderId="35" xfId="231" applyNumberFormat="1" applyFont="1" applyFill="1" applyBorder="1" applyAlignment="1" applyProtection="1">
      <alignment horizontal="center" vertical="center"/>
    </xf>
    <xf numFmtId="168" fontId="128" fillId="37" borderId="23" xfId="55" applyNumberFormat="1" applyFont="1" applyFill="1" applyBorder="1" applyAlignment="1">
      <alignment horizontal="center" vertical="center"/>
    </xf>
    <xf numFmtId="1" fontId="128" fillId="37" borderId="295" xfId="231" applyNumberFormat="1" applyFont="1" applyFill="1" applyBorder="1" applyAlignment="1" applyProtection="1">
      <alignment horizontal="center" vertical="center"/>
    </xf>
    <xf numFmtId="168" fontId="128" fillId="37" borderId="9" xfId="55" applyNumberFormat="1" applyFont="1" applyFill="1" applyBorder="1" applyAlignment="1">
      <alignment horizontal="center" vertical="center"/>
    </xf>
    <xf numFmtId="168" fontId="128" fillId="37" borderId="294" xfId="55" applyNumberFormat="1" applyFont="1" applyFill="1" applyBorder="1" applyAlignment="1">
      <alignment horizontal="center" vertical="center"/>
    </xf>
    <xf numFmtId="168" fontId="128" fillId="37" borderId="35" xfId="55" applyNumberFormat="1" applyFont="1" applyFill="1" applyBorder="1" applyAlignment="1">
      <alignment horizontal="center" vertical="center"/>
    </xf>
    <xf numFmtId="3" fontId="128" fillId="86" borderId="15" xfId="231" applyNumberFormat="1" applyFont="1" applyFill="1" applyBorder="1" applyAlignment="1" applyProtection="1">
      <alignment horizontal="center" vertical="center"/>
    </xf>
    <xf numFmtId="168" fontId="128" fillId="86" borderId="9" xfId="0" applyNumberFormat="1" applyFont="1" applyFill="1" applyBorder="1" applyAlignment="1">
      <alignment horizontal="center" vertical="center"/>
    </xf>
    <xf numFmtId="1" fontId="128" fillId="86" borderId="9" xfId="231" applyNumberFormat="1" applyFont="1" applyFill="1" applyBorder="1" applyAlignment="1" applyProtection="1">
      <alignment horizontal="center" vertical="center"/>
    </xf>
    <xf numFmtId="168" fontId="128" fillId="86" borderId="294" xfId="0" applyNumberFormat="1" applyFont="1" applyFill="1" applyBorder="1" applyAlignment="1">
      <alignment horizontal="center" vertical="center"/>
    </xf>
    <xf numFmtId="1" fontId="128" fillId="86" borderId="291" xfId="231" applyNumberFormat="1" applyFont="1" applyFill="1" applyBorder="1" applyAlignment="1" applyProtection="1">
      <alignment horizontal="center" vertical="center"/>
    </xf>
    <xf numFmtId="168" fontId="128" fillId="86" borderId="267" xfId="55" applyNumberFormat="1" applyFont="1" applyFill="1" applyBorder="1" applyAlignment="1">
      <alignment horizontal="center" vertical="center"/>
    </xf>
    <xf numFmtId="1" fontId="128" fillId="86" borderId="267" xfId="231" applyNumberFormat="1" applyFont="1" applyFill="1" applyBorder="1" applyAlignment="1" applyProtection="1">
      <alignment horizontal="center" vertical="center"/>
    </xf>
    <xf numFmtId="168" fontId="128" fillId="86" borderId="292" xfId="55" applyNumberFormat="1" applyFont="1" applyFill="1" applyBorder="1" applyAlignment="1">
      <alignment horizontal="center" vertical="center"/>
    </xf>
    <xf numFmtId="1" fontId="128" fillId="86" borderId="295" xfId="231" applyNumberFormat="1" applyFont="1" applyFill="1" applyBorder="1" applyAlignment="1" applyProtection="1">
      <alignment horizontal="center" vertical="center"/>
    </xf>
    <xf numFmtId="168" fontId="128" fillId="86" borderId="9" xfId="55" applyNumberFormat="1" applyFont="1" applyFill="1" applyBorder="1" applyAlignment="1">
      <alignment horizontal="center" vertical="center"/>
    </xf>
    <xf numFmtId="168" fontId="128" fillId="86" borderId="294" xfId="55" applyNumberFormat="1" applyFont="1" applyFill="1" applyBorder="1" applyAlignment="1">
      <alignment horizontal="center" vertical="center"/>
    </xf>
    <xf numFmtId="0" fontId="0" fillId="86" borderId="267" xfId="0" applyFill="1" applyBorder="1"/>
    <xf numFmtId="172" fontId="0" fillId="86" borderId="267" xfId="0" applyNumberFormat="1" applyFill="1" applyBorder="1"/>
    <xf numFmtId="183" fontId="0" fillId="86" borderId="267" xfId="61" applyNumberFormat="1" applyFont="1" applyFill="1" applyBorder="1"/>
    <xf numFmtId="3" fontId="0" fillId="86" borderId="267" xfId="0" applyNumberFormat="1" applyFill="1" applyBorder="1"/>
    <xf numFmtId="9" fontId="0" fillId="86" borderId="267" xfId="0" applyNumberFormat="1" applyFill="1" applyBorder="1"/>
    <xf numFmtId="4" fontId="4" fillId="86" borderId="267" xfId="0" applyNumberFormat="1" applyFont="1" applyFill="1" applyBorder="1"/>
    <xf numFmtId="176" fontId="0" fillId="86" borderId="267" xfId="40" applyFont="1" applyFill="1" applyBorder="1"/>
    <xf numFmtId="10" fontId="4" fillId="86" borderId="267" xfId="0" applyNumberFormat="1" applyFont="1" applyFill="1" applyBorder="1"/>
    <xf numFmtId="176" fontId="92" fillId="86" borderId="267" xfId="61" applyNumberFormat="1" applyFont="1" applyFill="1" applyBorder="1"/>
    <xf numFmtId="3" fontId="4" fillId="86" borderId="267" xfId="0" applyNumberFormat="1" applyFont="1" applyFill="1" applyBorder="1"/>
    <xf numFmtId="183" fontId="0" fillId="86" borderId="267" xfId="0" applyNumberFormat="1" applyFill="1" applyBorder="1"/>
    <xf numFmtId="9" fontId="4" fillId="86" borderId="267" xfId="0" applyNumberFormat="1" applyFont="1" applyFill="1" applyBorder="1"/>
    <xf numFmtId="176" fontId="0" fillId="86" borderId="267" xfId="61" applyFont="1" applyFill="1" applyBorder="1"/>
    <xf numFmtId="4" fontId="4" fillId="86" borderId="267" xfId="41927" applyNumberFormat="1" applyFont="1" applyFill="1" applyBorder="1"/>
    <xf numFmtId="190" fontId="4" fillId="86" borderId="267" xfId="42023" applyNumberFormat="1" applyFont="1" applyFill="1" applyBorder="1"/>
    <xf numFmtId="0" fontId="4" fillId="86" borderId="267" xfId="41927" applyFill="1" applyBorder="1"/>
    <xf numFmtId="9" fontId="4" fillId="86" borderId="267" xfId="41927" applyNumberFormat="1" applyFont="1" applyFill="1" applyBorder="1"/>
    <xf numFmtId="183" fontId="92" fillId="86" borderId="267" xfId="61" applyNumberFormat="1" applyFont="1" applyFill="1" applyBorder="1"/>
    <xf numFmtId="176" fontId="0" fillId="86" borderId="267" xfId="61" applyNumberFormat="1" applyFont="1" applyFill="1" applyBorder="1"/>
    <xf numFmtId="183" fontId="4" fillId="86" borderId="267" xfId="41819" applyNumberFormat="1" applyFont="1" applyFill="1" applyBorder="1"/>
    <xf numFmtId="183" fontId="4" fillId="86" borderId="267" xfId="41916" applyNumberFormat="1" applyFont="1" applyFill="1" applyBorder="1"/>
    <xf numFmtId="0" fontId="4" fillId="86" borderId="267" xfId="41916" applyFill="1" applyBorder="1"/>
    <xf numFmtId="9" fontId="4" fillId="86" borderId="267" xfId="41916" applyNumberFormat="1" applyFont="1" applyFill="1" applyBorder="1"/>
    <xf numFmtId="4" fontId="4" fillId="86" borderId="267" xfId="43097" applyNumberFormat="1" applyFont="1" applyFill="1" applyBorder="1"/>
    <xf numFmtId="4" fontId="127" fillId="86" borderId="267" xfId="43097" applyNumberFormat="1" applyFill="1" applyBorder="1"/>
    <xf numFmtId="4" fontId="0" fillId="86" borderId="267" xfId="0" applyNumberFormat="1" applyFill="1" applyBorder="1"/>
    <xf numFmtId="1" fontId="0" fillId="86" borderId="267" xfId="0" applyNumberFormat="1" applyFill="1" applyBorder="1"/>
    <xf numFmtId="9" fontId="43" fillId="86" borderId="267" xfId="430" applyFont="1" applyFill="1" applyBorder="1" applyAlignment="1">
      <alignment horizontal="right"/>
    </xf>
    <xf numFmtId="4" fontId="4" fillId="86" borderId="267" xfId="14796" applyNumberFormat="1" applyFont="1" applyFill="1" applyBorder="1"/>
    <xf numFmtId="10" fontId="43" fillId="86" borderId="267" xfId="430" applyNumberFormat="1" applyFont="1" applyFill="1" applyBorder="1"/>
    <xf numFmtId="0" fontId="0" fillId="86" borderId="267" xfId="0" applyNumberFormat="1" applyFill="1" applyBorder="1"/>
    <xf numFmtId="176" fontId="122" fillId="86" borderId="267" xfId="0" applyNumberFormat="1" applyFont="1" applyFill="1" applyBorder="1"/>
    <xf numFmtId="176" fontId="0" fillId="86" borderId="267" xfId="0" applyNumberFormat="1" applyFont="1" applyFill="1" applyBorder="1"/>
    <xf numFmtId="0" fontId="4" fillId="0" borderId="19" xfId="1" applyFont="1" applyBorder="1" applyAlignment="1">
      <alignment horizontal="left" vertical="top" wrapText="1"/>
    </xf>
    <xf numFmtId="0" fontId="4" fillId="0" borderId="14" xfId="1" applyFont="1" applyBorder="1" applyAlignment="1">
      <alignment horizontal="left" vertical="top" wrapText="1"/>
    </xf>
    <xf numFmtId="0" fontId="4" fillId="0" borderId="54" xfId="1" applyFont="1" applyBorder="1" applyAlignment="1">
      <alignment horizontal="left" vertical="top" wrapText="1"/>
    </xf>
    <xf numFmtId="0" fontId="4" fillId="0" borderId="58" xfId="1" applyFont="1" applyBorder="1" applyAlignment="1">
      <alignment horizontal="left" vertical="top" wrapText="1"/>
    </xf>
    <xf numFmtId="0" fontId="4" fillId="0" borderId="82" xfId="1" applyFont="1" applyBorder="1" applyAlignment="1">
      <alignment horizontal="left" vertical="top" wrapText="1"/>
    </xf>
    <xf numFmtId="0" fontId="4" fillId="0" borderId="84" xfId="1" applyFont="1" applyBorder="1" applyAlignment="1">
      <alignment horizontal="left" vertical="top" wrapText="1"/>
    </xf>
    <xf numFmtId="0" fontId="4" fillId="28" borderId="0" xfId="1" applyFont="1" applyFill="1" applyBorder="1" applyAlignment="1">
      <alignment horizontal="left" vertical="center" wrapText="1"/>
    </xf>
    <xf numFmtId="0" fontId="43" fillId="0" borderId="78" xfId="231" applyFont="1" applyFill="1" applyBorder="1" applyAlignment="1">
      <alignment horizontal="center" vertical="center"/>
    </xf>
    <xf numFmtId="0" fontId="43" fillId="0" borderId="71" xfId="231" applyFont="1" applyFill="1" applyBorder="1" applyAlignment="1">
      <alignment horizontal="center" vertical="center"/>
    </xf>
    <xf numFmtId="0" fontId="43" fillId="0" borderId="83" xfId="231" applyFont="1" applyFill="1" applyBorder="1" applyAlignment="1">
      <alignment horizontal="center" vertical="center"/>
    </xf>
    <xf numFmtId="0" fontId="43" fillId="0" borderId="78" xfId="231" applyFont="1" applyFill="1" applyBorder="1" applyAlignment="1">
      <alignment horizontal="center" vertical="center" wrapText="1"/>
    </xf>
    <xf numFmtId="0" fontId="43" fillId="0" borderId="71" xfId="231" applyFont="1" applyFill="1" applyBorder="1" applyAlignment="1">
      <alignment horizontal="center" vertical="center" wrapText="1"/>
    </xf>
    <xf numFmtId="0" fontId="43" fillId="0" borderId="83" xfId="231" applyFont="1" applyFill="1" applyBorder="1" applyAlignment="1">
      <alignment horizontal="center" vertical="center" wrapText="1"/>
    </xf>
    <xf numFmtId="0" fontId="52" fillId="0" borderId="19" xfId="231" applyFont="1" applyFill="1" applyBorder="1" applyAlignment="1">
      <alignment horizontal="left" vertical="center" wrapText="1"/>
    </xf>
    <xf numFmtId="0" fontId="52" fillId="0" borderId="14" xfId="231" applyFont="1" applyFill="1" applyBorder="1" applyAlignment="1">
      <alignment horizontal="left" vertical="center" wrapText="1"/>
    </xf>
    <xf numFmtId="0" fontId="52" fillId="0" borderId="54" xfId="231" applyFont="1" applyFill="1" applyBorder="1" applyAlignment="1">
      <alignment horizontal="left" vertical="center" wrapText="1"/>
    </xf>
    <xf numFmtId="0" fontId="52" fillId="0" borderId="58" xfId="231" applyFont="1" applyFill="1" applyBorder="1" applyAlignment="1">
      <alignment horizontal="left" vertical="center" wrapText="1"/>
    </xf>
    <xf numFmtId="0" fontId="52" fillId="0" borderId="82" xfId="231" applyFont="1" applyFill="1" applyBorder="1" applyAlignment="1">
      <alignment horizontal="left" vertical="center" wrapText="1"/>
    </xf>
    <xf numFmtId="0" fontId="52" fillId="0" borderId="84" xfId="231" applyFont="1" applyFill="1" applyBorder="1" applyAlignment="1">
      <alignment horizontal="left" vertical="center" wrapText="1"/>
    </xf>
    <xf numFmtId="0" fontId="52" fillId="0" borderId="14" xfId="231" applyFont="1" applyFill="1" applyBorder="1" applyAlignment="1">
      <alignment horizontal="left" vertical="top" wrapText="1"/>
    </xf>
    <xf numFmtId="0" fontId="52" fillId="0" borderId="54" xfId="231" applyFont="1" applyFill="1" applyBorder="1" applyAlignment="1">
      <alignment horizontal="left" vertical="top" wrapText="1"/>
    </xf>
    <xf numFmtId="0" fontId="86" fillId="0" borderId="14" xfId="231" applyFont="1" applyFill="1" applyBorder="1" applyAlignment="1">
      <alignment horizontal="left" vertical="center" wrapText="1"/>
    </xf>
    <xf numFmtId="0" fontId="86" fillId="0" borderId="54" xfId="231" applyFont="1" applyFill="1" applyBorder="1" applyAlignment="1">
      <alignment horizontal="left" vertical="center" wrapText="1"/>
    </xf>
    <xf numFmtId="0" fontId="52" fillId="0" borderId="71" xfId="231" applyFont="1" applyFill="1" applyBorder="1" applyAlignment="1">
      <alignment horizontal="left" vertical="center" wrapText="1"/>
    </xf>
    <xf numFmtId="0" fontId="52" fillId="0" borderId="83" xfId="231" applyFont="1" applyFill="1" applyBorder="1" applyAlignment="1">
      <alignment horizontal="left" vertical="center" wrapText="1"/>
    </xf>
    <xf numFmtId="0" fontId="45" fillId="28" borderId="0" xfId="231" applyFont="1" applyFill="1" applyAlignment="1">
      <alignment horizontal="center" vertical="center"/>
    </xf>
    <xf numFmtId="0" fontId="46" fillId="28" borderId="0" xfId="231" applyFont="1" applyFill="1" applyAlignment="1">
      <alignment horizontal="center" vertical="center"/>
    </xf>
    <xf numFmtId="0" fontId="47" fillId="28" borderId="0" xfId="231" applyFont="1" applyFill="1" applyAlignment="1">
      <alignment horizontal="center" vertical="center"/>
    </xf>
    <xf numFmtId="0" fontId="54" fillId="33" borderId="67" xfId="231" applyFont="1" applyFill="1" applyBorder="1" applyAlignment="1">
      <alignment horizontal="center" vertical="center"/>
    </xf>
    <xf numFmtId="0" fontId="54" fillId="33" borderId="53" xfId="231" applyFont="1" applyFill="1" applyBorder="1" applyAlignment="1">
      <alignment horizontal="center" vertical="center"/>
    </xf>
    <xf numFmtId="0" fontId="54" fillId="33" borderId="68" xfId="231" applyFont="1" applyFill="1" applyBorder="1" applyAlignment="1">
      <alignment horizontal="center" vertical="center"/>
    </xf>
    <xf numFmtId="0" fontId="54" fillId="33" borderId="69" xfId="231" applyFont="1" applyFill="1" applyBorder="1" applyAlignment="1">
      <alignment horizontal="center" vertical="center"/>
    </xf>
    <xf numFmtId="0" fontId="54" fillId="33" borderId="66" xfId="231" applyFont="1" applyFill="1" applyBorder="1" applyAlignment="1">
      <alignment horizontal="center" vertical="center"/>
    </xf>
    <xf numFmtId="0" fontId="53" fillId="20" borderId="55" xfId="231" applyFont="1" applyFill="1" applyBorder="1" applyAlignment="1">
      <alignment horizontal="center" vertical="top"/>
    </xf>
    <xf numFmtId="0" fontId="53" fillId="20" borderId="56" xfId="231" applyFont="1" applyFill="1" applyBorder="1" applyAlignment="1">
      <alignment horizontal="center" vertical="top"/>
    </xf>
    <xf numFmtId="0" fontId="53" fillId="20" borderId="53" xfId="440" applyFont="1" applyFill="1" applyBorder="1" applyAlignment="1">
      <alignment horizontal="center" vertical="center" wrapText="1"/>
    </xf>
    <xf numFmtId="0" fontId="53" fillId="20" borderId="68" xfId="440" applyFont="1" applyFill="1" applyBorder="1" applyAlignment="1">
      <alignment horizontal="center" vertical="center" wrapText="1"/>
    </xf>
    <xf numFmtId="0" fontId="53" fillId="20" borderId="66" xfId="440" applyFont="1" applyFill="1" applyBorder="1" applyAlignment="1">
      <alignment horizontal="center" vertical="center" wrapText="1"/>
    </xf>
    <xf numFmtId="0" fontId="53" fillId="20" borderId="70" xfId="440" applyFont="1" applyFill="1" applyBorder="1" applyAlignment="1">
      <alignment horizontal="center" vertical="center" wrapText="1"/>
    </xf>
    <xf numFmtId="0" fontId="52" fillId="0" borderId="14" xfId="231" quotePrefix="1" applyFont="1" applyFill="1" applyBorder="1" applyAlignment="1">
      <alignment horizontal="left" vertical="center" wrapText="1"/>
    </xf>
    <xf numFmtId="0" fontId="52" fillId="32" borderId="71" xfId="231" applyFont="1" applyFill="1" applyBorder="1" applyAlignment="1">
      <alignment horizontal="left" vertical="center" wrapText="1"/>
    </xf>
    <xf numFmtId="0" fontId="52" fillId="32" borderId="83" xfId="231" applyFont="1" applyFill="1" applyBorder="1" applyAlignment="1">
      <alignment horizontal="left" vertical="center" wrapText="1"/>
    </xf>
    <xf numFmtId="0" fontId="52" fillId="32" borderId="14" xfId="231" applyFont="1" applyFill="1" applyBorder="1" applyAlignment="1">
      <alignment horizontal="left" vertical="center" wrapText="1"/>
    </xf>
    <xf numFmtId="0" fontId="52" fillId="32" borderId="54" xfId="231" applyFont="1" applyFill="1" applyBorder="1" applyAlignment="1">
      <alignment horizontal="left" vertical="center" wrapText="1"/>
    </xf>
    <xf numFmtId="0" fontId="57" fillId="22" borderId="55" xfId="23134" quotePrefix="1" applyFont="1" applyFill="1" applyBorder="1" applyAlignment="1">
      <alignment horizontal="center" vertical="center"/>
    </xf>
    <xf numFmtId="0" fontId="57" fillId="22" borderId="52" xfId="23134" applyFont="1" applyFill="1" applyBorder="1" applyAlignment="1">
      <alignment horizontal="center" vertical="center"/>
    </xf>
    <xf numFmtId="0" fontId="57" fillId="22" borderId="56" xfId="23134" applyFont="1" applyFill="1" applyBorder="1" applyAlignment="1">
      <alignment horizontal="center" vertical="center"/>
    </xf>
    <xf numFmtId="0" fontId="25" fillId="28" borderId="267" xfId="230" applyFont="1" applyFill="1" applyBorder="1" applyAlignment="1">
      <alignment horizontal="center" vertical="center" wrapText="1"/>
    </xf>
    <xf numFmtId="0" fontId="26" fillId="21" borderId="19" xfId="0" applyFont="1" applyFill="1" applyBorder="1" applyAlignment="1">
      <alignment horizontal="center"/>
    </xf>
    <xf numFmtId="0" fontId="26" fillId="21" borderId="14" xfId="0" applyFont="1" applyFill="1" applyBorder="1" applyAlignment="1">
      <alignment horizontal="center"/>
    </xf>
    <xf numFmtId="0" fontId="26" fillId="21" borderId="271" xfId="0" applyFont="1" applyFill="1" applyBorder="1" applyAlignment="1">
      <alignment horizontal="center"/>
    </xf>
    <xf numFmtId="0" fontId="26" fillId="21" borderId="15" xfId="0" applyFont="1" applyFill="1" applyBorder="1" applyAlignment="1">
      <alignment horizontal="center"/>
    </xf>
    <xf numFmtId="0" fontId="28" fillId="0" borderId="43" xfId="231" applyFont="1" applyBorder="1" applyAlignment="1">
      <alignment horizontal="center" vertical="center"/>
    </xf>
    <xf numFmtId="0" fontId="28" fillId="0" borderId="60" xfId="231" applyFont="1" applyBorder="1" applyAlignment="1">
      <alignment horizontal="center" vertical="center"/>
    </xf>
    <xf numFmtId="0" fontId="28" fillId="0" borderId="33" xfId="231" applyFont="1" applyBorder="1" applyAlignment="1">
      <alignment horizontal="center" vertical="center"/>
    </xf>
    <xf numFmtId="0" fontId="78" fillId="0" borderId="48" xfId="0" applyFont="1" applyFill="1" applyBorder="1" applyAlignment="1">
      <alignment horizontal="center"/>
    </xf>
    <xf numFmtId="0" fontId="0" fillId="0" borderId="278" xfId="0" applyBorder="1" applyAlignment="1">
      <alignment horizontal="center"/>
    </xf>
    <xf numFmtId="0" fontId="0" fillId="0" borderId="118" xfId="0" applyBorder="1" applyAlignment="1">
      <alignment horizontal="center"/>
    </xf>
    <xf numFmtId="0" fontId="145" fillId="30" borderId="268" xfId="232" applyFont="1" applyFill="1" applyBorder="1" applyAlignment="1">
      <alignment horizontal="center"/>
    </xf>
    <xf numFmtId="0" fontId="145" fillId="30" borderId="271" xfId="232" applyFont="1" applyFill="1" applyBorder="1" applyAlignment="1">
      <alignment horizontal="center"/>
    </xf>
    <xf numFmtId="0" fontId="145" fillId="30" borderId="269" xfId="232" applyFont="1" applyFill="1" applyBorder="1" applyAlignment="1">
      <alignment horizontal="center"/>
    </xf>
    <xf numFmtId="0" fontId="0" fillId="31" borderId="9" xfId="0" applyFill="1" applyBorder="1" applyAlignment="1">
      <alignment horizontal="left" vertical="center"/>
    </xf>
    <xf numFmtId="0" fontId="78" fillId="0" borderId="284" xfId="0" applyFont="1" applyFill="1" applyBorder="1" applyAlignment="1">
      <alignment horizontal="center"/>
    </xf>
    <xf numFmtId="0" fontId="78" fillId="0" borderId="278" xfId="0" applyFont="1" applyFill="1" applyBorder="1" applyAlignment="1">
      <alignment horizontal="center"/>
    </xf>
    <xf numFmtId="0" fontId="0" fillId="0" borderId="285" xfId="0" applyFill="1" applyBorder="1" applyAlignment="1">
      <alignment horizontal="center"/>
    </xf>
    <xf numFmtId="0" fontId="27" fillId="0" borderId="10" xfId="232" applyFont="1" applyFill="1" applyBorder="1" applyAlignment="1">
      <alignment horizontal="center" vertical="center" wrapText="1"/>
    </xf>
    <xf numFmtId="0" fontId="27" fillId="0" borderId="40" xfId="232" applyFont="1" applyFill="1" applyBorder="1" applyAlignment="1">
      <alignment horizontal="center" vertical="center" wrapText="1"/>
    </xf>
    <xf numFmtId="0" fontId="27" fillId="0" borderId="59" xfId="232" applyFont="1" applyFill="1" applyBorder="1" applyAlignment="1">
      <alignment horizontal="center" vertical="center" wrapText="1"/>
    </xf>
    <xf numFmtId="0" fontId="36" fillId="28" borderId="10" xfId="232" applyFont="1" applyFill="1" applyBorder="1" applyAlignment="1">
      <alignment horizontal="center" vertical="center"/>
    </xf>
    <xf numFmtId="0" fontId="36" fillId="28" borderId="40" xfId="232" applyFont="1" applyFill="1" applyBorder="1" applyAlignment="1">
      <alignment horizontal="center" vertical="center"/>
    </xf>
    <xf numFmtId="0" fontId="36" fillId="28" borderId="96" xfId="232" applyFont="1" applyFill="1" applyBorder="1" applyAlignment="1">
      <alignment horizontal="center" vertical="center"/>
    </xf>
    <xf numFmtId="0" fontId="36" fillId="0" borderId="10" xfId="232" applyFont="1" applyFill="1" applyBorder="1" applyAlignment="1">
      <alignment horizontal="center"/>
    </xf>
    <xf numFmtId="0" fontId="36" fillId="0" borderId="40" xfId="232" applyFont="1" applyFill="1" applyBorder="1" applyAlignment="1">
      <alignment horizontal="center"/>
    </xf>
    <xf numFmtId="0" fontId="36" fillId="0" borderId="96" xfId="232" applyFont="1" applyFill="1" applyBorder="1" applyAlignment="1">
      <alignment horizontal="center"/>
    </xf>
    <xf numFmtId="0" fontId="28" fillId="28" borderId="10" xfId="232" applyFont="1" applyFill="1" applyBorder="1" applyAlignment="1">
      <alignment horizontal="center" vertical="center"/>
    </xf>
    <xf numFmtId="0" fontId="28" fillId="28" borderId="40" xfId="232" applyFont="1" applyFill="1" applyBorder="1" applyAlignment="1">
      <alignment horizontal="center" vertical="center"/>
    </xf>
    <xf numFmtId="0" fontId="28" fillId="28" borderId="59" xfId="232" applyFont="1" applyFill="1" applyBorder="1" applyAlignment="1">
      <alignment horizontal="center" vertical="center"/>
    </xf>
    <xf numFmtId="0" fontId="42" fillId="30" borderId="79" xfId="231" applyFont="1" applyFill="1" applyBorder="1" applyAlignment="1">
      <alignment horizontal="center" vertical="center" wrapText="1"/>
    </xf>
    <xf numFmtId="0" fontId="42" fillId="30" borderId="80" xfId="231" applyFont="1" applyFill="1" applyBorder="1" applyAlignment="1">
      <alignment horizontal="center" vertical="center" wrapText="1"/>
    </xf>
    <xf numFmtId="0" fontId="42" fillId="30" borderId="17" xfId="231" applyFont="1" applyFill="1" applyBorder="1" applyAlignment="1">
      <alignment horizontal="center" vertical="center" wrapText="1"/>
    </xf>
    <xf numFmtId="0" fontId="42" fillId="30" borderId="288" xfId="231" applyFont="1" applyFill="1" applyBorder="1" applyAlignment="1">
      <alignment horizontal="center" vertical="center" wrapText="1"/>
    </xf>
    <xf numFmtId="0" fontId="30" fillId="28" borderId="267" xfId="231" applyFont="1" applyFill="1" applyBorder="1" applyAlignment="1">
      <alignment horizontal="left" vertical="center" wrapText="1"/>
    </xf>
    <xf numFmtId="0" fontId="54" fillId="70" borderId="267" xfId="231" applyFont="1" applyFill="1" applyBorder="1" applyAlignment="1">
      <alignment horizontal="center" vertical="center" wrapText="1"/>
    </xf>
    <xf numFmtId="0" fontId="30" fillId="28" borderId="267" xfId="231" applyFont="1" applyFill="1" applyBorder="1" applyAlignment="1">
      <alignment horizontal="center" vertical="center" wrapText="1"/>
    </xf>
  </cellXfs>
  <cellStyles count="43381">
    <cellStyle name="_x000a_386grabber=M" xfId="1"/>
    <cellStyle name="_x000a_386grabber=M 2" xfId="2"/>
    <cellStyle name="_x000a_386grabber=M 3" xfId="3"/>
    <cellStyle name="_x000a_386grabber=M 4" xfId="4"/>
    <cellStyle name="_x000a_386grabber=M_A6 - Bank Rec. Aeging Analysis " xfId="5"/>
    <cellStyle name="_x000a_386grabber=S" xfId="6"/>
    <cellStyle name="_x000a_386grabber=S 2" xfId="7"/>
    <cellStyle name="%" xfId="2801"/>
    <cellStyle name="%_v2 Update April 2010 OCMBI sem" xfId="2802"/>
    <cellStyle name="%_v4a August 2010 OCMBI" xfId="2803"/>
    <cellStyle name="_20080630" xfId="8"/>
    <cellStyle name="_Employee Mapping New Structure 2 Hong Kong AAAM" xfId="9"/>
    <cellStyle name="_Employee Mapping New Structure 2 Hong Kong FIM" xfId="10"/>
    <cellStyle name="_Employee Mapping New Structure China AAAM" xfId="11"/>
    <cellStyle name="_Employee Mapping New Structure Hong Kong AAAM" xfId="12"/>
    <cellStyle name="_Employee Mapping New Structure Korea" xfId="13"/>
    <cellStyle name="_Fee Income Source 102008(FIM Reporting Format)" xfId="14"/>
    <cellStyle name="_Fee Income Source 112008(FIM Reporting Format)" xfId="15"/>
    <cellStyle name="_Interco Meta(3)" xfId="16"/>
    <cellStyle name="_Voucher-0710(EILA)" xfId="17"/>
    <cellStyle name="=C:\WINNT35\SYSTEM32\COMMAND.COM" xfId="18"/>
    <cellStyle name="20 % - Accent1" xfId="469" builtinId="30" customBuiltin="1"/>
    <cellStyle name="20 % - Accent1 10" xfId="675"/>
    <cellStyle name="20 % - Accent1 10 2" xfId="1142"/>
    <cellStyle name="20 % - Accent1 10 2 2" xfId="1851"/>
    <cellStyle name="20 % - Accent1 10 2 2 2" xfId="7834"/>
    <cellStyle name="20 % - Accent1 10 2 2 3" xfId="12710"/>
    <cellStyle name="20 % - Accent1 10 2 2_IGIP - A6- Comptes sensibles" xfId="18816"/>
    <cellStyle name="20 % - Accent1 10 2 3" xfId="7126"/>
    <cellStyle name="20 % - Accent1 10 2 4" xfId="12129"/>
    <cellStyle name="20 % - Accent1 10 2_IGIP - A6- Comptes sensibles" xfId="18817"/>
    <cellStyle name="20 % - Accent1 10 3" xfId="1380"/>
    <cellStyle name="20 % - Accent1 10 3 2" xfId="7363"/>
    <cellStyle name="20 % - Accent1 10 3 3" xfId="12365"/>
    <cellStyle name="20 % - Accent1 10 3_IGIP - A6- Comptes sensibles" xfId="18815"/>
    <cellStyle name="20 % - Accent1 10 4" xfId="6692"/>
    <cellStyle name="20 % - Accent1 10 5" xfId="11698"/>
    <cellStyle name="20 % - Accent1 10_IGIP - A6- Comptes sensibles" xfId="18818"/>
    <cellStyle name="20 % - Accent1 11" xfId="867"/>
    <cellStyle name="20 % - Accent1 11 2" xfId="1572"/>
    <cellStyle name="20 % - Accent1 11 2 2" xfId="7555"/>
    <cellStyle name="20 % - Accent1 11 2 3" xfId="12494"/>
    <cellStyle name="20 % - Accent1 11 2_IGIP - A6- Comptes sensibles" xfId="18813"/>
    <cellStyle name="20 % - Accent1 11 3" xfId="6852"/>
    <cellStyle name="20 % - Accent1 11 4" xfId="11857"/>
    <cellStyle name="20 % - Accent1 11_IGIP - A6- Comptes sensibles" xfId="18814"/>
    <cellStyle name="20 % - Accent1 12" xfId="1161"/>
    <cellStyle name="20 % - Accent1 12 2" xfId="7145"/>
    <cellStyle name="20 % - Accent1 12 3" xfId="12147"/>
    <cellStyle name="20 % - Accent1 12_IGIP - A6- Comptes sensibles" xfId="18812"/>
    <cellStyle name="20 % - Accent1 13" xfId="1271"/>
    <cellStyle name="20 % - Accent1 13 2" xfId="7254"/>
    <cellStyle name="20 % - Accent1 13 3" xfId="12256"/>
    <cellStyle name="20 % - Accent1 13_IGIP - A6- Comptes sensibles" xfId="18811"/>
    <cellStyle name="20 % - Accent1 14" xfId="3043"/>
    <cellStyle name="20 % - Accent1 14 2" xfId="6585"/>
    <cellStyle name="20 % - Accent1 14 3" xfId="11591"/>
    <cellStyle name="20 % - Accent1 14_IGIP - A6- Comptes sensibles" xfId="18810"/>
    <cellStyle name="20 % - Accent1 15" xfId="2971"/>
    <cellStyle name="20 % - Accent1 15 2" xfId="11363"/>
    <cellStyle name="20 % - Accent1 16" xfId="11378"/>
    <cellStyle name="20 % - Accent1 17" xfId="41888"/>
    <cellStyle name="20 % - Accent1 18" xfId="41915"/>
    <cellStyle name="20 % - Accent1 19" xfId="41940"/>
    <cellStyle name="20 % - Accent1 2" xfId="492"/>
    <cellStyle name="20 % - Accent1 2 10" xfId="9552"/>
    <cellStyle name="20 % - Accent1 2 11" xfId="10414"/>
    <cellStyle name="20 % - Accent1 2 12" xfId="5535"/>
    <cellStyle name="20 % - Accent1 2 2" xfId="493"/>
    <cellStyle name="20 % - Accent1 2 2 10" xfId="10415"/>
    <cellStyle name="20 % - Accent1 2 2 11" xfId="5536"/>
    <cellStyle name="20 % - Accent1 2 2 2" xfId="911"/>
    <cellStyle name="20 % - Accent1 2 2 2 2" xfId="1616"/>
    <cellStyle name="20 % - Accent1 2 2 2 2 2" xfId="2186"/>
    <cellStyle name="20 % - Accent1 2 2 2 2 2 2" xfId="4856"/>
    <cellStyle name="20 % - Accent1 2 2 2 2 2 3" xfId="8117"/>
    <cellStyle name="20 % - Accent1 2 2 2 2 2_IGIP - A6- Comptes sensibles" xfId="18806"/>
    <cellStyle name="20 % - Accent1 2 2 2 2 3" xfId="3593"/>
    <cellStyle name="20 % - Accent1 2 2 2 2 3 2" xfId="7599"/>
    <cellStyle name="20 % - Accent1 2 2 2 2 3 3" xfId="12538"/>
    <cellStyle name="20 % - Accent1 2 2 2 2 3_IGIP - A6- Comptes sensibles" xfId="18805"/>
    <cellStyle name="20 % - Accent1 2 2 2 2 4" xfId="4480"/>
    <cellStyle name="20 % - Accent1 2 2 2 2 4 2" xfId="8873"/>
    <cellStyle name="20 % - Accent1 2 2 2 2 4_IGIP - A6- Comptes sensibles" xfId="18804"/>
    <cellStyle name="20 % - Accent1 2 2 2 2 5" xfId="9735"/>
    <cellStyle name="20 % - Accent1 2 2 2 2 6" xfId="10598"/>
    <cellStyle name="20 % - Accent1 2 2 2 2 7" xfId="5706"/>
    <cellStyle name="20 % - Accent1 2 2 2 2_IGIP - A6- Comptes sensibles" xfId="18807"/>
    <cellStyle name="20 % - Accent1 2 2 2 3" xfId="2185"/>
    <cellStyle name="20 % - Accent1 2 2 2 3 2" xfId="4855"/>
    <cellStyle name="20 % - Accent1 2 2 2 3 3" xfId="8116"/>
    <cellStyle name="20 % - Accent1 2 2 2 3_IGIP - A6- Comptes sensibles" xfId="18803"/>
    <cellStyle name="20 % - Accent1 2 2 2 4" xfId="3241"/>
    <cellStyle name="20 % - Accent1 2 2 2 4 2" xfId="6896"/>
    <cellStyle name="20 % - Accent1 2 2 2 4 3" xfId="11901"/>
    <cellStyle name="20 % - Accent1 2 2 2 4_IGIP - A6- Comptes sensibles" xfId="18802"/>
    <cellStyle name="20 % - Accent1 2 2 2 5" xfId="4092"/>
    <cellStyle name="20 % - Accent1 2 2 2 5 2" xfId="8872"/>
    <cellStyle name="20 % - Accent1 2 2 2 5_IGIP - A6- Comptes sensibles" xfId="18801"/>
    <cellStyle name="20 % - Accent1 2 2 2 6" xfId="9734"/>
    <cellStyle name="20 % - Accent1 2 2 2 7" xfId="10597"/>
    <cellStyle name="20 % - Accent1 2 2 2 8" xfId="5705"/>
    <cellStyle name="20 % - Accent1 2 2 2_IGIP - A6- Comptes sensibles" xfId="18808"/>
    <cellStyle name="20 % - Accent1 2 2 3" xfId="1163"/>
    <cellStyle name="20 % - Accent1 2 2 3 2" xfId="1960"/>
    <cellStyle name="20 % - Accent1 2 2 3 2 2" xfId="2188"/>
    <cellStyle name="20 % - Accent1 2 2 3 2 2 2" xfId="4858"/>
    <cellStyle name="20 % - Accent1 2 2 3 2 2 3" xfId="8119"/>
    <cellStyle name="20 % - Accent1 2 2 3 2 2_IGIP - A6- Comptes sensibles" xfId="18798"/>
    <cellStyle name="20 % - Accent1 2 2 3 2 3" xfId="3732"/>
    <cellStyle name="20 % - Accent1 2 2 3 2 3 2" xfId="7919"/>
    <cellStyle name="20 % - Accent1 2 2 3 2 3 3" xfId="12793"/>
    <cellStyle name="20 % - Accent1 2 2 3 2 3_IGIP - A6- Comptes sensibles" xfId="18797"/>
    <cellStyle name="20 % - Accent1 2 2 3 2 4" xfId="4577"/>
    <cellStyle name="20 % - Accent1 2 2 3 2 4 2" xfId="8875"/>
    <cellStyle name="20 % - Accent1 2 2 3 2 4_IGIP - A6- Comptes sensibles" xfId="18796"/>
    <cellStyle name="20 % - Accent1 2 2 3 2 5" xfId="9737"/>
    <cellStyle name="20 % - Accent1 2 2 3 2 6" xfId="10600"/>
    <cellStyle name="20 % - Accent1 2 2 3 2 7" xfId="5708"/>
    <cellStyle name="20 % - Accent1 2 2 3 2_IGIP - A6- Comptes sensibles" xfId="18799"/>
    <cellStyle name="20 % - Accent1 2 2 3 3" xfId="2187"/>
    <cellStyle name="20 % - Accent1 2 2 3 3 2" xfId="4857"/>
    <cellStyle name="20 % - Accent1 2 2 3 3 3" xfId="8118"/>
    <cellStyle name="20 % - Accent1 2 2 3 3_IGIP - A6- Comptes sensibles" xfId="18795"/>
    <cellStyle name="20 % - Accent1 2 2 3 4" xfId="3370"/>
    <cellStyle name="20 % - Accent1 2 2 3 4 2" xfId="7147"/>
    <cellStyle name="20 % - Accent1 2 2 3 4 3" xfId="12149"/>
    <cellStyle name="20 % - Accent1 2 2 3 4_IGIP - A6- Comptes sensibles" xfId="18794"/>
    <cellStyle name="20 % - Accent1 2 2 3 5" xfId="4189"/>
    <cellStyle name="20 % - Accent1 2 2 3 5 2" xfId="8874"/>
    <cellStyle name="20 % - Accent1 2 2 3 5_IGIP - A6- Comptes sensibles" xfId="18793"/>
    <cellStyle name="20 % - Accent1 2 2 3 6" xfId="9736"/>
    <cellStyle name="20 % - Accent1 2 2 3 7" xfId="10599"/>
    <cellStyle name="20 % - Accent1 2 2 3 8" xfId="5707"/>
    <cellStyle name="20 % - Accent1 2 2 3_IGIP - A6- Comptes sensibles" xfId="18800"/>
    <cellStyle name="20 % - Accent1 2 2 4" xfId="1273"/>
    <cellStyle name="20 % - Accent1 2 2 4 2" xfId="1961"/>
    <cellStyle name="20 % - Accent1 2 2 4 2 2" xfId="2190"/>
    <cellStyle name="20 % - Accent1 2 2 4 2 2 2" xfId="4860"/>
    <cellStyle name="20 % - Accent1 2 2 4 2 2 3" xfId="8121"/>
    <cellStyle name="20 % - Accent1 2 2 4 2 2_IGIP - A6- Comptes sensibles" xfId="18790"/>
    <cellStyle name="20 % - Accent1 2 2 4 2 3" xfId="3733"/>
    <cellStyle name="20 % - Accent1 2 2 4 2 3 2" xfId="7920"/>
    <cellStyle name="20 % - Accent1 2 2 4 2 3 3" xfId="12794"/>
    <cellStyle name="20 % - Accent1 2 2 4 2 3_IGIP - A6- Comptes sensibles" xfId="18789"/>
    <cellStyle name="20 % - Accent1 2 2 4 2 4" xfId="4674"/>
    <cellStyle name="20 % - Accent1 2 2 4 2 4 2" xfId="8877"/>
    <cellStyle name="20 % - Accent1 2 2 4 2 4_IGIP - A6- Comptes sensibles" xfId="18788"/>
    <cellStyle name="20 % - Accent1 2 2 4 2 5" xfId="9739"/>
    <cellStyle name="20 % - Accent1 2 2 4 2 6" xfId="10602"/>
    <cellStyle name="20 % - Accent1 2 2 4 2 7" xfId="5710"/>
    <cellStyle name="20 % - Accent1 2 2 4 2_IGIP - A6- Comptes sensibles" xfId="18791"/>
    <cellStyle name="20 % - Accent1 2 2 4 3" xfId="2189"/>
    <cellStyle name="20 % - Accent1 2 2 4 3 2" xfId="4859"/>
    <cellStyle name="20 % - Accent1 2 2 4 3 3" xfId="8120"/>
    <cellStyle name="20 % - Accent1 2 2 4 3_IGIP - A6- Comptes sensibles" xfId="18787"/>
    <cellStyle name="20 % - Accent1 2 2 4 4" xfId="3466"/>
    <cellStyle name="20 % - Accent1 2 2 4 4 2" xfId="7256"/>
    <cellStyle name="20 % - Accent1 2 2 4 4 3" xfId="12258"/>
    <cellStyle name="20 % - Accent1 2 2 4 4_IGIP - A6- Comptes sensibles" xfId="18786"/>
    <cellStyle name="20 % - Accent1 2 2 4 5" xfId="4286"/>
    <cellStyle name="20 % - Accent1 2 2 4 5 2" xfId="8876"/>
    <cellStyle name="20 % - Accent1 2 2 4 5_IGIP - A6- Comptes sensibles" xfId="18785"/>
    <cellStyle name="20 % - Accent1 2 2 4 6" xfId="9738"/>
    <cellStyle name="20 % - Accent1 2 2 4 7" xfId="10601"/>
    <cellStyle name="20 % - Accent1 2 2 4 8" xfId="5709"/>
    <cellStyle name="20 % - Accent1 2 2 4_IGIP - A6- Comptes sensibles" xfId="18792"/>
    <cellStyle name="20 % - Accent1 2 2 5" xfId="1962"/>
    <cellStyle name="20 % - Accent1 2 2 5 2" xfId="2191"/>
    <cellStyle name="20 % - Accent1 2 2 5 2 2" xfId="4861"/>
    <cellStyle name="20 % - Accent1 2 2 5 2 3" xfId="8122"/>
    <cellStyle name="20 % - Accent1 2 2 5 2_IGIP - A6- Comptes sensibles" xfId="18783"/>
    <cellStyle name="20 % - Accent1 2 2 5 3" xfId="3734"/>
    <cellStyle name="20 % - Accent1 2 2 5 3 2" xfId="7921"/>
    <cellStyle name="20 % - Accent1 2 2 5 3 3" xfId="12795"/>
    <cellStyle name="20 % - Accent1 2 2 5 3_IGIP - A6- Comptes sensibles" xfId="18782"/>
    <cellStyle name="20 % - Accent1 2 2 5 4" xfId="4383"/>
    <cellStyle name="20 % - Accent1 2 2 5 4 2" xfId="8878"/>
    <cellStyle name="20 % - Accent1 2 2 5 4_IGIP - A6- Comptes sensibles" xfId="18781"/>
    <cellStyle name="20 % - Accent1 2 2 5 5" xfId="9740"/>
    <cellStyle name="20 % - Accent1 2 2 5 6" xfId="10603"/>
    <cellStyle name="20 % - Accent1 2 2 5 7" xfId="5711"/>
    <cellStyle name="20 % - Accent1 2 2 5_IGIP - A6- Comptes sensibles" xfId="18784"/>
    <cellStyle name="20 % - Accent1 2 2 6" xfId="1894"/>
    <cellStyle name="20 % - Accent1 2 2 6 2" xfId="3671"/>
    <cellStyle name="20 % - Accent1 2 2 6 2 2" xfId="7858"/>
    <cellStyle name="20 % - Accent1 2 2 6 2 3" xfId="12732"/>
    <cellStyle name="20 % - Accent1 2 2 6 2_IGIP - A6- Comptes sensibles" xfId="18779"/>
    <cellStyle name="20 % - Accent1 2 2 6 3" xfId="4772"/>
    <cellStyle name="20 % - Accent1 2 2 6 3 2" xfId="8789"/>
    <cellStyle name="20 % - Accent1 2 2 6 3_IGIP - A6- Comptes sensibles" xfId="18778"/>
    <cellStyle name="20 % - Accent1 2 2 6 4" xfId="9651"/>
    <cellStyle name="20 % - Accent1 2 2 6 5" xfId="10514"/>
    <cellStyle name="20 % - Accent1 2 2 6 6" xfId="5622"/>
    <cellStyle name="20 % - Accent1 2 2 6_IGIP - A6- Comptes sensibles" xfId="18780"/>
    <cellStyle name="20 % - Accent1 2 2 7" xfId="3056"/>
    <cellStyle name="20 % - Accent1 2 2 7 2" xfId="6598"/>
    <cellStyle name="20 % - Accent1 2 2 7 3" xfId="11604"/>
    <cellStyle name="20 % - Accent1 2 2 7_IGIP - A6- Comptes sensibles" xfId="18777"/>
    <cellStyle name="20 % - Accent1 2 2 8" xfId="3995"/>
    <cellStyle name="20 % - Accent1 2 2 8 2" xfId="8691"/>
    <cellStyle name="20 % - Accent1 2 2 8_IGIP - A6- Comptes sensibles" xfId="18776"/>
    <cellStyle name="20 % - Accent1 2 2 9" xfId="9553"/>
    <cellStyle name="20 % - Accent1 2 2_IGIP - A6- Comptes sensibles" xfId="18809"/>
    <cellStyle name="20 % - Accent1 2 3" xfId="676"/>
    <cellStyle name="20 % - Accent1 2 3 2" xfId="939"/>
    <cellStyle name="20 % - Accent1 2 3 2 2" xfId="1644"/>
    <cellStyle name="20 % - Accent1 2 3 2 2 2" xfId="4863"/>
    <cellStyle name="20 % - Accent1 2 3 2 2 3" xfId="7627"/>
    <cellStyle name="20 % - Accent1 2 3 2 2_IGIP - A6- Comptes sensibles" xfId="18773"/>
    <cellStyle name="20 % - Accent1 2 3 2 3" xfId="3268"/>
    <cellStyle name="20 % - Accent1 2 3 2 3 2" xfId="6924"/>
    <cellStyle name="20 % - Accent1 2 3 2 3 3" xfId="11929"/>
    <cellStyle name="20 % - Accent1 2 3 2 3_IGIP - A6- Comptes sensibles" xfId="18772"/>
    <cellStyle name="20 % - Accent1 2 3 2 4" xfId="4479"/>
    <cellStyle name="20 % - Accent1 2 3 2 4 2" xfId="8880"/>
    <cellStyle name="20 % - Accent1 2 3 2 4_IGIP - A6- Comptes sensibles" xfId="18771"/>
    <cellStyle name="20 % - Accent1 2 3 2 5" xfId="9742"/>
    <cellStyle name="20 % - Accent1 2 3 2 6" xfId="10605"/>
    <cellStyle name="20 % - Accent1 2 3 2 7" xfId="5713"/>
    <cellStyle name="20 % - Accent1 2 3 2_IGIP - A6- Comptes sensibles" xfId="18774"/>
    <cellStyle name="20 % - Accent1 2 3 3" xfId="1381"/>
    <cellStyle name="20 % - Accent1 2 3 3 2" xfId="4862"/>
    <cellStyle name="20 % - Accent1 2 3 3 3" xfId="7364"/>
    <cellStyle name="20 % - Accent1 2 3 3_IGIP - A6- Comptes sensibles" xfId="18770"/>
    <cellStyle name="20 % - Accent1 2 3 4" xfId="3153"/>
    <cellStyle name="20 % - Accent1 2 3 4 2" xfId="6693"/>
    <cellStyle name="20 % - Accent1 2 3 4 3" xfId="11699"/>
    <cellStyle name="20 % - Accent1 2 3 4_IGIP - A6- Comptes sensibles" xfId="18769"/>
    <cellStyle name="20 % - Accent1 2 3 5" xfId="4091"/>
    <cellStyle name="20 % - Accent1 2 3 5 2" xfId="8879"/>
    <cellStyle name="20 % - Accent1 2 3 5_IGIP - A6- Comptes sensibles" xfId="18768"/>
    <cellStyle name="20 % - Accent1 2 3 6" xfId="9741"/>
    <cellStyle name="20 % - Accent1 2 3 7" xfId="10604"/>
    <cellStyle name="20 % - Accent1 2 3 8" xfId="5712"/>
    <cellStyle name="20 % - Accent1 2 3_IGIP - A6- Comptes sensibles" xfId="18775"/>
    <cellStyle name="20 % - Accent1 2 4" xfId="677"/>
    <cellStyle name="20 % - Accent1 2 4 2" xfId="1027"/>
    <cellStyle name="20 % - Accent1 2 4 2 2" xfId="1734"/>
    <cellStyle name="20 % - Accent1 2 4 2 2 2" xfId="4865"/>
    <cellStyle name="20 % - Accent1 2 4 2 2 3" xfId="7717"/>
    <cellStyle name="20 % - Accent1 2 4 2 2_IGIP - A6- Comptes sensibles" xfId="18765"/>
    <cellStyle name="20 % - Accent1 2 4 2 3" xfId="3331"/>
    <cellStyle name="20 % - Accent1 2 4 2 3 2" xfId="7012"/>
    <cellStyle name="20 % - Accent1 2 4 2 3 3" xfId="12017"/>
    <cellStyle name="20 % - Accent1 2 4 2 3_IGIP - A6- Comptes sensibles" xfId="18764"/>
    <cellStyle name="20 % - Accent1 2 4 2 4" xfId="4576"/>
    <cellStyle name="20 % - Accent1 2 4 2 4 2" xfId="8882"/>
    <cellStyle name="20 % - Accent1 2 4 2 4_IGIP - A6- Comptes sensibles" xfId="18763"/>
    <cellStyle name="20 % - Accent1 2 4 2 5" xfId="9744"/>
    <cellStyle name="20 % - Accent1 2 4 2 6" xfId="10607"/>
    <cellStyle name="20 % - Accent1 2 4 2 7" xfId="5715"/>
    <cellStyle name="20 % - Accent1 2 4 2_IGIP - A6- Comptes sensibles" xfId="18766"/>
    <cellStyle name="20 % - Accent1 2 4 3" xfId="1382"/>
    <cellStyle name="20 % - Accent1 2 4 3 2" xfId="4864"/>
    <cellStyle name="20 % - Accent1 2 4 3 3" xfId="7365"/>
    <cellStyle name="20 % - Accent1 2 4 3_IGIP - A6- Comptes sensibles" xfId="18762"/>
    <cellStyle name="20 % - Accent1 2 4 4" xfId="3154"/>
    <cellStyle name="20 % - Accent1 2 4 4 2" xfId="6694"/>
    <cellStyle name="20 % - Accent1 2 4 4 3" xfId="11700"/>
    <cellStyle name="20 % - Accent1 2 4 4_IGIP - A6- Comptes sensibles" xfId="18761"/>
    <cellStyle name="20 % - Accent1 2 4 5" xfId="4188"/>
    <cellStyle name="20 % - Accent1 2 4 5 2" xfId="8881"/>
    <cellStyle name="20 % - Accent1 2 4 5_IGIP - A6- Comptes sensibles" xfId="18760"/>
    <cellStyle name="20 % - Accent1 2 4 6" xfId="9743"/>
    <cellStyle name="20 % - Accent1 2 4 7" xfId="10606"/>
    <cellStyle name="20 % - Accent1 2 4 8" xfId="5714"/>
    <cellStyle name="20 % - Accent1 2 4_IGIP - A6- Comptes sensibles" xfId="18767"/>
    <cellStyle name="20 % - Accent1 2 5" xfId="883"/>
    <cellStyle name="20 % - Accent1 2 5 2" xfId="1588"/>
    <cellStyle name="20 % - Accent1 2 5 2 2" xfId="2193"/>
    <cellStyle name="20 % - Accent1 2 5 2 2 2" xfId="4867"/>
    <cellStyle name="20 % - Accent1 2 5 2 2 3" xfId="8124"/>
    <cellStyle name="20 % - Accent1 2 5 2 2_IGIP - A6- Comptes sensibles" xfId="18757"/>
    <cellStyle name="20 % - Accent1 2 5 2 3" xfId="3565"/>
    <cellStyle name="20 % - Accent1 2 5 2 3 2" xfId="7571"/>
    <cellStyle name="20 % - Accent1 2 5 2 3 3" xfId="12510"/>
    <cellStyle name="20 % - Accent1 2 5 2 3_IGIP - A6- Comptes sensibles" xfId="18756"/>
    <cellStyle name="20 % - Accent1 2 5 2 4" xfId="4673"/>
    <cellStyle name="20 % - Accent1 2 5 2 4 2" xfId="8884"/>
    <cellStyle name="20 % - Accent1 2 5 2 4_IGIP - A6- Comptes sensibles" xfId="18755"/>
    <cellStyle name="20 % - Accent1 2 5 2 5" xfId="9746"/>
    <cellStyle name="20 % - Accent1 2 5 2 6" xfId="10609"/>
    <cellStyle name="20 % - Accent1 2 5 2 7" xfId="5717"/>
    <cellStyle name="20 % - Accent1 2 5 2_IGIP - A6- Comptes sensibles" xfId="18758"/>
    <cellStyle name="20 % - Accent1 2 5 3" xfId="2192"/>
    <cellStyle name="20 % - Accent1 2 5 3 2" xfId="4866"/>
    <cellStyle name="20 % - Accent1 2 5 3 3" xfId="8123"/>
    <cellStyle name="20 % - Accent1 2 5 3_IGIP - A6- Comptes sensibles" xfId="18754"/>
    <cellStyle name="20 % - Accent1 2 5 4" xfId="3213"/>
    <cellStyle name="20 % - Accent1 2 5 4 2" xfId="6868"/>
    <cellStyle name="20 % - Accent1 2 5 4 3" xfId="11873"/>
    <cellStyle name="20 % - Accent1 2 5 4_IGIP - A6- Comptes sensibles" xfId="18753"/>
    <cellStyle name="20 % - Accent1 2 5 5" xfId="4285"/>
    <cellStyle name="20 % - Accent1 2 5 5 2" xfId="8883"/>
    <cellStyle name="20 % - Accent1 2 5 5_IGIP - A6- Comptes sensibles" xfId="18752"/>
    <cellStyle name="20 % - Accent1 2 5 6" xfId="9745"/>
    <cellStyle name="20 % - Accent1 2 5 7" xfId="10608"/>
    <cellStyle name="20 % - Accent1 2 5 8" xfId="5716"/>
    <cellStyle name="20 % - Accent1 2 5_IGIP - A6- Comptes sensibles" xfId="18759"/>
    <cellStyle name="20 % - Accent1 2 6" xfId="1162"/>
    <cellStyle name="20 % - Accent1 2 6 2" xfId="2194"/>
    <cellStyle name="20 % - Accent1 2 6 2 2" xfId="4868"/>
    <cellStyle name="20 % - Accent1 2 6 2 3" xfId="8125"/>
    <cellStyle name="20 % - Accent1 2 6 2_IGIP - A6- Comptes sensibles" xfId="18750"/>
    <cellStyle name="20 % - Accent1 2 6 3" xfId="3369"/>
    <cellStyle name="20 % - Accent1 2 6 3 2" xfId="7146"/>
    <cellStyle name="20 % - Accent1 2 6 3 3" xfId="12148"/>
    <cellStyle name="20 % - Accent1 2 6 3_IGIP - A6- Comptes sensibles" xfId="18749"/>
    <cellStyle name="20 % - Accent1 2 6 4" xfId="4382"/>
    <cellStyle name="20 % - Accent1 2 6 4 2" xfId="8885"/>
    <cellStyle name="20 % - Accent1 2 6 4_IGIP - A6- Comptes sensibles" xfId="18748"/>
    <cellStyle name="20 % - Accent1 2 6 5" xfId="9747"/>
    <cellStyle name="20 % - Accent1 2 6 6" xfId="10610"/>
    <cellStyle name="20 % - Accent1 2 6 7" xfId="5718"/>
    <cellStyle name="20 % - Accent1 2 6_IGIP - A6- Comptes sensibles" xfId="18751"/>
    <cellStyle name="20 % - Accent1 2 7" xfId="1272"/>
    <cellStyle name="20 % - Accent1 2 7 2" xfId="3465"/>
    <cellStyle name="20 % - Accent1 2 7 2 2" xfId="7255"/>
    <cellStyle name="20 % - Accent1 2 7 2 3" xfId="12257"/>
    <cellStyle name="20 % - Accent1 2 7 2_IGIP - A6- Comptes sensibles" xfId="18746"/>
    <cellStyle name="20 % - Accent1 2 7 3" xfId="4771"/>
    <cellStyle name="20 % - Accent1 2 7 3 2" xfId="8788"/>
    <cellStyle name="20 % - Accent1 2 7 3_IGIP - A6- Comptes sensibles" xfId="18745"/>
    <cellStyle name="20 % - Accent1 2 7 4" xfId="9650"/>
    <cellStyle name="20 % - Accent1 2 7 5" xfId="10513"/>
    <cellStyle name="20 % - Accent1 2 7 6" xfId="5621"/>
    <cellStyle name="20 % - Accent1 2 7_IGIP - A6- Comptes sensibles" xfId="18747"/>
    <cellStyle name="20 % - Accent1 2 8" xfId="3055"/>
    <cellStyle name="20 % - Accent1 2 8 2" xfId="6597"/>
    <cellStyle name="20 % - Accent1 2 8 3" xfId="11603"/>
    <cellStyle name="20 % - Accent1 2 8_IGIP - A6- Comptes sensibles" xfId="18744"/>
    <cellStyle name="20 % - Accent1 2 9" xfId="3994"/>
    <cellStyle name="20 % - Accent1 2 9 2" xfId="8690"/>
    <cellStyle name="20 % - Accent1 2 9_IGIP - A6- Comptes sensibles" xfId="18743"/>
    <cellStyle name="20 % - Accent1 2_Details" xfId="494"/>
    <cellStyle name="20 % - Accent1 20" xfId="41944"/>
    <cellStyle name="20 % - Accent1 21" xfId="41969"/>
    <cellStyle name="20 % - Accent1 22" xfId="42019"/>
    <cellStyle name="20 % - Accent1 23" xfId="42073"/>
    <cellStyle name="20 % - Accent1 24" xfId="42091"/>
    <cellStyle name="20 % - Accent1 25" xfId="42413"/>
    <cellStyle name="20 % - Accent1 26" xfId="42665"/>
    <cellStyle name="20 % - Accent1 27" xfId="42643"/>
    <cellStyle name="20 % - Accent1 28" xfId="42583"/>
    <cellStyle name="20 % - Accent1 29" xfId="42711"/>
    <cellStyle name="20 % - Accent1 3" xfId="495"/>
    <cellStyle name="20 % - Accent1 3 10" xfId="9554"/>
    <cellStyle name="20 % - Accent1 3 11" xfId="10416"/>
    <cellStyle name="20 % - Accent1 3 12" xfId="5537"/>
    <cellStyle name="20 % - Accent1 3 2" xfId="496"/>
    <cellStyle name="20 % - Accent1 3 2 10" xfId="10417"/>
    <cellStyle name="20 % - Accent1 3 2 11" xfId="5538"/>
    <cellStyle name="20 % - Accent1 3 2 2" xfId="974"/>
    <cellStyle name="20 % - Accent1 3 2 2 2" xfId="1679"/>
    <cellStyle name="20 % - Accent1 3 2 2 2 2" xfId="2196"/>
    <cellStyle name="20 % - Accent1 3 2 2 2 2 2" xfId="4870"/>
    <cellStyle name="20 % - Accent1 3 2 2 2 2 3" xfId="8127"/>
    <cellStyle name="20 % - Accent1 3 2 2 2 2_IGIP - A6- Comptes sensibles" xfId="18739"/>
    <cellStyle name="20 % - Accent1 3 2 2 2 3" xfId="3642"/>
    <cellStyle name="20 % - Accent1 3 2 2 2 3 2" xfId="7662"/>
    <cellStyle name="20 % - Accent1 3 2 2 2 3 3" xfId="12588"/>
    <cellStyle name="20 % - Accent1 3 2 2 2 3_IGIP - A6- Comptes sensibles" xfId="18738"/>
    <cellStyle name="20 % - Accent1 3 2 2 2 4" xfId="4482"/>
    <cellStyle name="20 % - Accent1 3 2 2 2 4 2" xfId="8887"/>
    <cellStyle name="20 % - Accent1 3 2 2 2 4_IGIP - A6- Comptes sensibles" xfId="18737"/>
    <cellStyle name="20 % - Accent1 3 2 2 2 5" xfId="9749"/>
    <cellStyle name="20 % - Accent1 3 2 2 2 6" xfId="10612"/>
    <cellStyle name="20 % - Accent1 3 2 2 2 7" xfId="5720"/>
    <cellStyle name="20 % - Accent1 3 2 2 2_IGIP - A6- Comptes sensibles" xfId="18740"/>
    <cellStyle name="20 % - Accent1 3 2 2 3" xfId="2195"/>
    <cellStyle name="20 % - Accent1 3 2 2 3 2" xfId="4869"/>
    <cellStyle name="20 % - Accent1 3 2 2 3 3" xfId="8126"/>
    <cellStyle name="20 % - Accent1 3 2 2 3_IGIP - A6- Comptes sensibles" xfId="18736"/>
    <cellStyle name="20 % - Accent1 3 2 2 4" xfId="3303"/>
    <cellStyle name="20 % - Accent1 3 2 2 4 2" xfId="6959"/>
    <cellStyle name="20 % - Accent1 3 2 2 4 3" xfId="11964"/>
    <cellStyle name="20 % - Accent1 3 2 2 4_IGIP - A6- Comptes sensibles" xfId="18735"/>
    <cellStyle name="20 % - Accent1 3 2 2 5" xfId="4094"/>
    <cellStyle name="20 % - Accent1 3 2 2 5 2" xfId="8886"/>
    <cellStyle name="20 % - Accent1 3 2 2 5_IGIP - A6- Comptes sensibles" xfId="18734"/>
    <cellStyle name="20 % - Accent1 3 2 2 6" xfId="9748"/>
    <cellStyle name="20 % - Accent1 3 2 2 7" xfId="10611"/>
    <cellStyle name="20 % - Accent1 3 2 2 8" xfId="5719"/>
    <cellStyle name="20 % - Accent1 3 2 2_IGIP - A6- Comptes sensibles" xfId="18741"/>
    <cellStyle name="20 % - Accent1 3 2 3" xfId="1165"/>
    <cellStyle name="20 % - Accent1 3 2 3 2" xfId="1963"/>
    <cellStyle name="20 % - Accent1 3 2 3 2 2" xfId="2198"/>
    <cellStyle name="20 % - Accent1 3 2 3 2 2 2" xfId="4872"/>
    <cellStyle name="20 % - Accent1 3 2 3 2 2 3" xfId="8129"/>
    <cellStyle name="20 % - Accent1 3 2 3 2 2_IGIP - A6- Comptes sensibles" xfId="18731"/>
    <cellStyle name="20 % - Accent1 3 2 3 2 3" xfId="3735"/>
    <cellStyle name="20 % - Accent1 3 2 3 2 3 2" xfId="7922"/>
    <cellStyle name="20 % - Accent1 3 2 3 2 3 3" xfId="12796"/>
    <cellStyle name="20 % - Accent1 3 2 3 2 3_IGIP - A6- Comptes sensibles" xfId="18730"/>
    <cellStyle name="20 % - Accent1 3 2 3 2 4" xfId="4579"/>
    <cellStyle name="20 % - Accent1 3 2 3 2 4 2" xfId="8889"/>
    <cellStyle name="20 % - Accent1 3 2 3 2 4_IGIP - A6- Comptes sensibles" xfId="18729"/>
    <cellStyle name="20 % - Accent1 3 2 3 2 5" xfId="9751"/>
    <cellStyle name="20 % - Accent1 3 2 3 2 6" xfId="10614"/>
    <cellStyle name="20 % - Accent1 3 2 3 2 7" xfId="5722"/>
    <cellStyle name="20 % - Accent1 3 2 3 2_IGIP - A6- Comptes sensibles" xfId="18732"/>
    <cellStyle name="20 % - Accent1 3 2 3 3" xfId="2197"/>
    <cellStyle name="20 % - Accent1 3 2 3 3 2" xfId="4871"/>
    <cellStyle name="20 % - Accent1 3 2 3 3 3" xfId="8128"/>
    <cellStyle name="20 % - Accent1 3 2 3 3_IGIP - A6- Comptes sensibles" xfId="18728"/>
    <cellStyle name="20 % - Accent1 3 2 3 4" xfId="3372"/>
    <cellStyle name="20 % - Accent1 3 2 3 4 2" xfId="7149"/>
    <cellStyle name="20 % - Accent1 3 2 3 4 3" xfId="12151"/>
    <cellStyle name="20 % - Accent1 3 2 3 4_IGIP - A6- Comptes sensibles" xfId="18727"/>
    <cellStyle name="20 % - Accent1 3 2 3 5" xfId="4191"/>
    <cellStyle name="20 % - Accent1 3 2 3 5 2" xfId="8888"/>
    <cellStyle name="20 % - Accent1 3 2 3 5_IGIP - A6- Comptes sensibles" xfId="18726"/>
    <cellStyle name="20 % - Accent1 3 2 3 6" xfId="9750"/>
    <cellStyle name="20 % - Accent1 3 2 3 7" xfId="10613"/>
    <cellStyle name="20 % - Accent1 3 2 3 8" xfId="5721"/>
    <cellStyle name="20 % - Accent1 3 2 3_IGIP - A6- Comptes sensibles" xfId="18733"/>
    <cellStyle name="20 % - Accent1 3 2 4" xfId="1275"/>
    <cellStyle name="20 % - Accent1 3 2 4 2" xfId="1964"/>
    <cellStyle name="20 % - Accent1 3 2 4 2 2" xfId="2200"/>
    <cellStyle name="20 % - Accent1 3 2 4 2 2 2" xfId="4874"/>
    <cellStyle name="20 % - Accent1 3 2 4 2 2 3" xfId="8131"/>
    <cellStyle name="20 % - Accent1 3 2 4 2 2_IGIP - A6- Comptes sensibles" xfId="18723"/>
    <cellStyle name="20 % - Accent1 3 2 4 2 3" xfId="3736"/>
    <cellStyle name="20 % - Accent1 3 2 4 2 3 2" xfId="7923"/>
    <cellStyle name="20 % - Accent1 3 2 4 2 3 3" xfId="12797"/>
    <cellStyle name="20 % - Accent1 3 2 4 2 3_IGIP - A6- Comptes sensibles" xfId="18722"/>
    <cellStyle name="20 % - Accent1 3 2 4 2 4" xfId="4676"/>
    <cellStyle name="20 % - Accent1 3 2 4 2 4 2" xfId="8891"/>
    <cellStyle name="20 % - Accent1 3 2 4 2 4_IGIP - A6- Comptes sensibles" xfId="18721"/>
    <cellStyle name="20 % - Accent1 3 2 4 2 5" xfId="9753"/>
    <cellStyle name="20 % - Accent1 3 2 4 2 6" xfId="10616"/>
    <cellStyle name="20 % - Accent1 3 2 4 2 7" xfId="5724"/>
    <cellStyle name="20 % - Accent1 3 2 4 2_IGIP - A6- Comptes sensibles" xfId="18724"/>
    <cellStyle name="20 % - Accent1 3 2 4 3" xfId="2199"/>
    <cellStyle name="20 % - Accent1 3 2 4 3 2" xfId="4873"/>
    <cellStyle name="20 % - Accent1 3 2 4 3 3" xfId="8130"/>
    <cellStyle name="20 % - Accent1 3 2 4 3_IGIP - A6- Comptes sensibles" xfId="18720"/>
    <cellStyle name="20 % - Accent1 3 2 4 4" xfId="3468"/>
    <cellStyle name="20 % - Accent1 3 2 4 4 2" xfId="7258"/>
    <cellStyle name="20 % - Accent1 3 2 4 4 3" xfId="12260"/>
    <cellStyle name="20 % - Accent1 3 2 4 4_IGIP - A6- Comptes sensibles" xfId="18719"/>
    <cellStyle name="20 % - Accent1 3 2 4 5" xfId="4288"/>
    <cellStyle name="20 % - Accent1 3 2 4 5 2" xfId="8890"/>
    <cellStyle name="20 % - Accent1 3 2 4 5_IGIP - A6- Comptes sensibles" xfId="18718"/>
    <cellStyle name="20 % - Accent1 3 2 4 6" xfId="9752"/>
    <cellStyle name="20 % - Accent1 3 2 4 7" xfId="10615"/>
    <cellStyle name="20 % - Accent1 3 2 4 8" xfId="5723"/>
    <cellStyle name="20 % - Accent1 3 2 4_IGIP - A6- Comptes sensibles" xfId="18725"/>
    <cellStyle name="20 % - Accent1 3 2 5" xfId="1965"/>
    <cellStyle name="20 % - Accent1 3 2 5 2" xfId="2201"/>
    <cellStyle name="20 % - Accent1 3 2 5 2 2" xfId="4875"/>
    <cellStyle name="20 % - Accent1 3 2 5 2 3" xfId="8132"/>
    <cellStyle name="20 % - Accent1 3 2 5 2_IGIP - A6- Comptes sensibles" xfId="18716"/>
    <cellStyle name="20 % - Accent1 3 2 5 3" xfId="3737"/>
    <cellStyle name="20 % - Accent1 3 2 5 3 2" xfId="7924"/>
    <cellStyle name="20 % - Accent1 3 2 5 3 3" xfId="12798"/>
    <cellStyle name="20 % - Accent1 3 2 5 3_IGIP - A6- Comptes sensibles" xfId="18715"/>
    <cellStyle name="20 % - Accent1 3 2 5 4" xfId="4385"/>
    <cellStyle name="20 % - Accent1 3 2 5 4 2" xfId="8892"/>
    <cellStyle name="20 % - Accent1 3 2 5 4_IGIP - A6- Comptes sensibles" xfId="18714"/>
    <cellStyle name="20 % - Accent1 3 2 5 5" xfId="9754"/>
    <cellStyle name="20 % - Accent1 3 2 5 6" xfId="10617"/>
    <cellStyle name="20 % - Accent1 3 2 5 7" xfId="5725"/>
    <cellStyle name="20 % - Accent1 3 2 5_IGIP - A6- Comptes sensibles" xfId="18717"/>
    <cellStyle name="20 % - Accent1 3 2 6" xfId="1896"/>
    <cellStyle name="20 % - Accent1 3 2 6 2" xfId="3673"/>
    <cellStyle name="20 % - Accent1 3 2 6 2 2" xfId="7860"/>
    <cellStyle name="20 % - Accent1 3 2 6 2 3" xfId="12734"/>
    <cellStyle name="20 % - Accent1 3 2 6 2_IGIP - A6- Comptes sensibles" xfId="18712"/>
    <cellStyle name="20 % - Accent1 3 2 6 3" xfId="4774"/>
    <cellStyle name="20 % - Accent1 3 2 6 3 2" xfId="8791"/>
    <cellStyle name="20 % - Accent1 3 2 6 3_IGIP - A6- Comptes sensibles" xfId="18711"/>
    <cellStyle name="20 % - Accent1 3 2 6 4" xfId="9653"/>
    <cellStyle name="20 % - Accent1 3 2 6 5" xfId="10516"/>
    <cellStyle name="20 % - Accent1 3 2 6 6" xfId="5624"/>
    <cellStyle name="20 % - Accent1 3 2 6_IGIP - A6- Comptes sensibles" xfId="18713"/>
    <cellStyle name="20 % - Accent1 3 2 7" xfId="3058"/>
    <cellStyle name="20 % - Accent1 3 2 7 2" xfId="6600"/>
    <cellStyle name="20 % - Accent1 3 2 7 3" xfId="11606"/>
    <cellStyle name="20 % - Accent1 3 2 7_IGIP - A6- Comptes sensibles" xfId="18710"/>
    <cellStyle name="20 % - Accent1 3 2 8" xfId="3997"/>
    <cellStyle name="20 % - Accent1 3 2 8 2" xfId="8693"/>
    <cellStyle name="20 % - Accent1 3 2 8_IGIP - A6- Comptes sensibles" xfId="18709"/>
    <cellStyle name="20 % - Accent1 3 2 9" xfId="9555"/>
    <cellStyle name="20 % - Accent1 3 2_IGIP - A6- Comptes sensibles" xfId="18742"/>
    <cellStyle name="20 % - Accent1 3 3" xfId="895"/>
    <cellStyle name="20 % - Accent1 3 3 2" xfId="1600"/>
    <cellStyle name="20 % - Accent1 3 3 2 2" xfId="2203"/>
    <cellStyle name="20 % - Accent1 3 3 2 2 2" xfId="4877"/>
    <cellStyle name="20 % - Accent1 3 3 2 2 3" xfId="8134"/>
    <cellStyle name="20 % - Accent1 3 3 2 2_IGIP - A6- Comptes sensibles" xfId="18706"/>
    <cellStyle name="20 % - Accent1 3 3 2 3" xfId="3577"/>
    <cellStyle name="20 % - Accent1 3 3 2 3 2" xfId="7583"/>
    <cellStyle name="20 % - Accent1 3 3 2 3 3" xfId="12522"/>
    <cellStyle name="20 % - Accent1 3 3 2 3_IGIP - A6- Comptes sensibles" xfId="18705"/>
    <cellStyle name="20 % - Accent1 3 3 2 4" xfId="4481"/>
    <cellStyle name="20 % - Accent1 3 3 2 4 2" xfId="8894"/>
    <cellStyle name="20 % - Accent1 3 3 2 4_IGIP - A6- Comptes sensibles" xfId="18704"/>
    <cellStyle name="20 % - Accent1 3 3 2 5" xfId="9756"/>
    <cellStyle name="20 % - Accent1 3 3 2 6" xfId="10619"/>
    <cellStyle name="20 % - Accent1 3 3 2 7" xfId="5727"/>
    <cellStyle name="20 % - Accent1 3 3 2_IGIP - A6- Comptes sensibles" xfId="18707"/>
    <cellStyle name="20 % - Accent1 3 3 3" xfId="2202"/>
    <cellStyle name="20 % - Accent1 3 3 3 2" xfId="4876"/>
    <cellStyle name="20 % - Accent1 3 3 3 3" xfId="8133"/>
    <cellStyle name="20 % - Accent1 3 3 3_IGIP - A6- Comptes sensibles" xfId="18703"/>
    <cellStyle name="20 % - Accent1 3 3 4" xfId="3225"/>
    <cellStyle name="20 % - Accent1 3 3 4 2" xfId="6880"/>
    <cellStyle name="20 % - Accent1 3 3 4 3" xfId="11885"/>
    <cellStyle name="20 % - Accent1 3 3 4_IGIP - A6- Comptes sensibles" xfId="18702"/>
    <cellStyle name="20 % - Accent1 3 3 5" xfId="4093"/>
    <cellStyle name="20 % - Accent1 3 3 5 2" xfId="8893"/>
    <cellStyle name="20 % - Accent1 3 3 5_IGIP - A6- Comptes sensibles" xfId="18701"/>
    <cellStyle name="20 % - Accent1 3 3 6" xfId="9755"/>
    <cellStyle name="20 % - Accent1 3 3 7" xfId="10618"/>
    <cellStyle name="20 % - Accent1 3 3 8" xfId="5726"/>
    <cellStyle name="20 % - Accent1 3 3_IGIP - A6- Comptes sensibles" xfId="18708"/>
    <cellStyle name="20 % - Accent1 3 4" xfId="1164"/>
    <cellStyle name="20 % - Accent1 3 4 2" xfId="1966"/>
    <cellStyle name="20 % - Accent1 3 4 2 2" xfId="2205"/>
    <cellStyle name="20 % - Accent1 3 4 2 2 2" xfId="4879"/>
    <cellStyle name="20 % - Accent1 3 4 2 2 3" xfId="8136"/>
    <cellStyle name="20 % - Accent1 3 4 2 2_IGIP - A6- Comptes sensibles" xfId="18698"/>
    <cellStyle name="20 % - Accent1 3 4 2 3" xfId="3738"/>
    <cellStyle name="20 % - Accent1 3 4 2 3 2" xfId="7925"/>
    <cellStyle name="20 % - Accent1 3 4 2 3 3" xfId="12799"/>
    <cellStyle name="20 % - Accent1 3 4 2 3_IGIP - A6- Comptes sensibles" xfId="18697"/>
    <cellStyle name="20 % - Accent1 3 4 2 4" xfId="4578"/>
    <cellStyle name="20 % - Accent1 3 4 2 4 2" xfId="8896"/>
    <cellStyle name="20 % - Accent1 3 4 2 4_IGIP - A6- Comptes sensibles" xfId="18696"/>
    <cellStyle name="20 % - Accent1 3 4 2 5" xfId="9758"/>
    <cellStyle name="20 % - Accent1 3 4 2 6" xfId="10621"/>
    <cellStyle name="20 % - Accent1 3 4 2 7" xfId="5729"/>
    <cellStyle name="20 % - Accent1 3 4 2_IGIP - A6- Comptes sensibles" xfId="18699"/>
    <cellStyle name="20 % - Accent1 3 4 3" xfId="2204"/>
    <cellStyle name="20 % - Accent1 3 4 3 2" xfId="4878"/>
    <cellStyle name="20 % - Accent1 3 4 3 3" xfId="8135"/>
    <cellStyle name="20 % - Accent1 3 4 3_IGIP - A6- Comptes sensibles" xfId="18695"/>
    <cellStyle name="20 % - Accent1 3 4 4" xfId="3371"/>
    <cellStyle name="20 % - Accent1 3 4 4 2" xfId="7148"/>
    <cellStyle name="20 % - Accent1 3 4 4 3" xfId="12150"/>
    <cellStyle name="20 % - Accent1 3 4 4_IGIP - A6- Comptes sensibles" xfId="18694"/>
    <cellStyle name="20 % - Accent1 3 4 5" xfId="4190"/>
    <cellStyle name="20 % - Accent1 3 4 5 2" xfId="8895"/>
    <cellStyle name="20 % - Accent1 3 4 5_IGIP - A6- Comptes sensibles" xfId="18693"/>
    <cellStyle name="20 % - Accent1 3 4 6" xfId="9757"/>
    <cellStyle name="20 % - Accent1 3 4 7" xfId="10620"/>
    <cellStyle name="20 % - Accent1 3 4 8" xfId="5728"/>
    <cellStyle name="20 % - Accent1 3 4_IGIP - A6- Comptes sensibles" xfId="18700"/>
    <cellStyle name="20 % - Accent1 3 5" xfId="1274"/>
    <cellStyle name="20 % - Accent1 3 5 2" xfId="1967"/>
    <cellStyle name="20 % - Accent1 3 5 2 2" xfId="2207"/>
    <cellStyle name="20 % - Accent1 3 5 2 2 2" xfId="4881"/>
    <cellStyle name="20 % - Accent1 3 5 2 2 3" xfId="8138"/>
    <cellStyle name="20 % - Accent1 3 5 2 2_IGIP - A6- Comptes sensibles" xfId="18690"/>
    <cellStyle name="20 % - Accent1 3 5 2 3" xfId="3739"/>
    <cellStyle name="20 % - Accent1 3 5 2 3 2" xfId="7926"/>
    <cellStyle name="20 % - Accent1 3 5 2 3 3" xfId="12800"/>
    <cellStyle name="20 % - Accent1 3 5 2 3_IGIP - A6- Comptes sensibles" xfId="18689"/>
    <cellStyle name="20 % - Accent1 3 5 2 4" xfId="4675"/>
    <cellStyle name="20 % - Accent1 3 5 2 4 2" xfId="8898"/>
    <cellStyle name="20 % - Accent1 3 5 2 4_IGIP - A6- Comptes sensibles" xfId="18688"/>
    <cellStyle name="20 % - Accent1 3 5 2 5" xfId="9760"/>
    <cellStyle name="20 % - Accent1 3 5 2 6" xfId="10623"/>
    <cellStyle name="20 % - Accent1 3 5 2 7" xfId="5731"/>
    <cellStyle name="20 % - Accent1 3 5 2_IGIP - A6- Comptes sensibles" xfId="18691"/>
    <cellStyle name="20 % - Accent1 3 5 3" xfId="2206"/>
    <cellStyle name="20 % - Accent1 3 5 3 2" xfId="4880"/>
    <cellStyle name="20 % - Accent1 3 5 3 3" xfId="8137"/>
    <cellStyle name="20 % - Accent1 3 5 3_IGIP - A6- Comptes sensibles" xfId="18687"/>
    <cellStyle name="20 % - Accent1 3 5 4" xfId="3467"/>
    <cellStyle name="20 % - Accent1 3 5 4 2" xfId="7257"/>
    <cellStyle name="20 % - Accent1 3 5 4 3" xfId="12259"/>
    <cellStyle name="20 % - Accent1 3 5 4_IGIP - A6- Comptes sensibles" xfId="18686"/>
    <cellStyle name="20 % - Accent1 3 5 5" xfId="4287"/>
    <cellStyle name="20 % - Accent1 3 5 5 2" xfId="8897"/>
    <cellStyle name="20 % - Accent1 3 5 5_IGIP - A6- Comptes sensibles" xfId="18685"/>
    <cellStyle name="20 % - Accent1 3 5 6" xfId="9759"/>
    <cellStyle name="20 % - Accent1 3 5 7" xfId="10622"/>
    <cellStyle name="20 % - Accent1 3 5 8" xfId="5730"/>
    <cellStyle name="20 % - Accent1 3 5_IGIP - A6- Comptes sensibles" xfId="18692"/>
    <cellStyle name="20 % - Accent1 3 6" xfId="1968"/>
    <cellStyle name="20 % - Accent1 3 6 2" xfId="2208"/>
    <cellStyle name="20 % - Accent1 3 6 2 2" xfId="4882"/>
    <cellStyle name="20 % - Accent1 3 6 2 3" xfId="8139"/>
    <cellStyle name="20 % - Accent1 3 6 2_IGIP - A6- Comptes sensibles" xfId="18683"/>
    <cellStyle name="20 % - Accent1 3 6 3" xfId="3740"/>
    <cellStyle name="20 % - Accent1 3 6 3 2" xfId="7927"/>
    <cellStyle name="20 % - Accent1 3 6 3 3" xfId="12801"/>
    <cellStyle name="20 % - Accent1 3 6 3_IGIP - A6- Comptes sensibles" xfId="18682"/>
    <cellStyle name="20 % - Accent1 3 6 4" xfId="4384"/>
    <cellStyle name="20 % - Accent1 3 6 4 2" xfId="8899"/>
    <cellStyle name="20 % - Accent1 3 6 4_IGIP - A6- Comptes sensibles" xfId="18681"/>
    <cellStyle name="20 % - Accent1 3 6 5" xfId="9761"/>
    <cellStyle name="20 % - Accent1 3 6 6" xfId="10624"/>
    <cellStyle name="20 % - Accent1 3 6 7" xfId="5732"/>
    <cellStyle name="20 % - Accent1 3 6_IGIP - A6- Comptes sensibles" xfId="18684"/>
    <cellStyle name="20 % - Accent1 3 7" xfId="1895"/>
    <cellStyle name="20 % - Accent1 3 7 2" xfId="3672"/>
    <cellStyle name="20 % - Accent1 3 7 2 2" xfId="7859"/>
    <cellStyle name="20 % - Accent1 3 7 2 3" xfId="12733"/>
    <cellStyle name="20 % - Accent1 3 7 2_IGIP - A6- Comptes sensibles" xfId="18679"/>
    <cellStyle name="20 % - Accent1 3 7 3" xfId="4773"/>
    <cellStyle name="20 % - Accent1 3 7 3 2" xfId="8790"/>
    <cellStyle name="20 % - Accent1 3 7 3_IGIP - A6- Comptes sensibles" xfId="18678"/>
    <cellStyle name="20 % - Accent1 3 7 4" xfId="9652"/>
    <cellStyle name="20 % - Accent1 3 7 5" xfId="10515"/>
    <cellStyle name="20 % - Accent1 3 7 6" xfId="5623"/>
    <cellStyle name="20 % - Accent1 3 7_IGIP - A6- Comptes sensibles" xfId="18680"/>
    <cellStyle name="20 % - Accent1 3 8" xfId="3057"/>
    <cellStyle name="20 % - Accent1 3 8 2" xfId="6599"/>
    <cellStyle name="20 % - Accent1 3 8 3" xfId="11605"/>
    <cellStyle name="20 % - Accent1 3 8_IGIP - A6- Comptes sensibles" xfId="18677"/>
    <cellStyle name="20 % - Accent1 3 9" xfId="3996"/>
    <cellStyle name="20 % - Accent1 3 9 2" xfId="8692"/>
    <cellStyle name="20 % - Accent1 3 9_IGIP - A6- Comptes sensibles" xfId="18676"/>
    <cellStyle name="20 % - Accent1 3_Details" xfId="497"/>
    <cellStyle name="20 % - Accent1 30" xfId="42654"/>
    <cellStyle name="20 % - Accent1 31" xfId="43021"/>
    <cellStyle name="20 % - Accent1 32" xfId="43015"/>
    <cellStyle name="20 % - Accent1 33" xfId="43103"/>
    <cellStyle name="20 % - Accent1 34" xfId="43055"/>
    <cellStyle name="20 % - Accent1 35" xfId="43046"/>
    <cellStyle name="20 % - Accent1 36" xfId="43182"/>
    <cellStyle name="20 % - Accent1 37" xfId="43161"/>
    <cellStyle name="20 % - Accent1 38" xfId="43263"/>
    <cellStyle name="20 % - Accent1 39" xfId="43267"/>
    <cellStyle name="20 % - Accent1 4" xfId="498"/>
    <cellStyle name="20 % - Accent1 4 10" xfId="10418"/>
    <cellStyle name="20 % - Accent1 4 11" xfId="5539"/>
    <cellStyle name="20 % - Accent1 4 2" xfId="923"/>
    <cellStyle name="20 % - Accent1 4 2 2" xfId="1628"/>
    <cellStyle name="20 % - Accent1 4 2 2 2" xfId="2210"/>
    <cellStyle name="20 % - Accent1 4 2 2 2 2" xfId="4884"/>
    <cellStyle name="20 % - Accent1 4 2 2 2 3" xfId="8141"/>
    <cellStyle name="20 % - Accent1 4 2 2 2_IGIP - A6- Comptes sensibles" xfId="18672"/>
    <cellStyle name="20 % - Accent1 4 2 2 3" xfId="3605"/>
    <cellStyle name="20 % - Accent1 4 2 2 3 2" xfId="7611"/>
    <cellStyle name="20 % - Accent1 4 2 2 3 3" xfId="12550"/>
    <cellStyle name="20 % - Accent1 4 2 2 3_IGIP - A6- Comptes sensibles" xfId="18671"/>
    <cellStyle name="20 % - Accent1 4 2 2 4" xfId="4483"/>
    <cellStyle name="20 % - Accent1 4 2 2 4 2" xfId="8901"/>
    <cellStyle name="20 % - Accent1 4 2 2 4_IGIP - A6- Comptes sensibles" xfId="18670"/>
    <cellStyle name="20 % - Accent1 4 2 2 5" xfId="9763"/>
    <cellStyle name="20 % - Accent1 4 2 2 6" xfId="10626"/>
    <cellStyle name="20 % - Accent1 4 2 2 7" xfId="5734"/>
    <cellStyle name="20 % - Accent1 4 2 2_IGIP - A6- Comptes sensibles" xfId="18673"/>
    <cellStyle name="20 % - Accent1 4 2 3" xfId="2209"/>
    <cellStyle name="20 % - Accent1 4 2 3 2" xfId="4883"/>
    <cellStyle name="20 % - Accent1 4 2 3 3" xfId="8140"/>
    <cellStyle name="20 % - Accent1 4 2 3_IGIP - A6- Comptes sensibles" xfId="18669"/>
    <cellStyle name="20 % - Accent1 4 2 4" xfId="3253"/>
    <cellStyle name="20 % - Accent1 4 2 4 2" xfId="6908"/>
    <cellStyle name="20 % - Accent1 4 2 4 3" xfId="11913"/>
    <cellStyle name="20 % - Accent1 4 2 4_IGIP - A6- Comptes sensibles" xfId="18668"/>
    <cellStyle name="20 % - Accent1 4 2 5" xfId="4095"/>
    <cellStyle name="20 % - Accent1 4 2 5 2" xfId="8900"/>
    <cellStyle name="20 % - Accent1 4 2 5_IGIP - A6- Comptes sensibles" xfId="18667"/>
    <cellStyle name="20 % - Accent1 4 2 6" xfId="9762"/>
    <cellStyle name="20 % - Accent1 4 2 7" xfId="10625"/>
    <cellStyle name="20 % - Accent1 4 2 8" xfId="5733"/>
    <cellStyle name="20 % - Accent1 4 2_IGIP - A6- Comptes sensibles" xfId="18674"/>
    <cellStyle name="20 % - Accent1 4 3" xfId="1166"/>
    <cellStyle name="20 % - Accent1 4 3 2" xfId="1969"/>
    <cellStyle name="20 % - Accent1 4 3 2 2" xfId="2212"/>
    <cellStyle name="20 % - Accent1 4 3 2 2 2" xfId="4886"/>
    <cellStyle name="20 % - Accent1 4 3 2 2 3" xfId="8143"/>
    <cellStyle name="20 % - Accent1 4 3 2 2_IGIP - A6- Comptes sensibles" xfId="18664"/>
    <cellStyle name="20 % - Accent1 4 3 2 3" xfId="3741"/>
    <cellStyle name="20 % - Accent1 4 3 2 3 2" xfId="7928"/>
    <cellStyle name="20 % - Accent1 4 3 2 3 3" xfId="12802"/>
    <cellStyle name="20 % - Accent1 4 3 2 3_IGIP - A6- Comptes sensibles" xfId="18663"/>
    <cellStyle name="20 % - Accent1 4 3 2 4" xfId="4580"/>
    <cellStyle name="20 % - Accent1 4 3 2 4 2" xfId="8903"/>
    <cellStyle name="20 % - Accent1 4 3 2 4_IGIP - A6- Comptes sensibles" xfId="18662"/>
    <cellStyle name="20 % - Accent1 4 3 2 5" xfId="9765"/>
    <cellStyle name="20 % - Accent1 4 3 2 6" xfId="10628"/>
    <cellStyle name="20 % - Accent1 4 3 2 7" xfId="5736"/>
    <cellStyle name="20 % - Accent1 4 3 2_IGIP - A6- Comptes sensibles" xfId="18665"/>
    <cellStyle name="20 % - Accent1 4 3 3" xfId="2211"/>
    <cellStyle name="20 % - Accent1 4 3 3 2" xfId="4885"/>
    <cellStyle name="20 % - Accent1 4 3 3 3" xfId="8142"/>
    <cellStyle name="20 % - Accent1 4 3 3_IGIP - A6- Comptes sensibles" xfId="18661"/>
    <cellStyle name="20 % - Accent1 4 3 4" xfId="3373"/>
    <cellStyle name="20 % - Accent1 4 3 4 2" xfId="7150"/>
    <cellStyle name="20 % - Accent1 4 3 4 3" xfId="12152"/>
    <cellStyle name="20 % - Accent1 4 3 4_IGIP - A6- Comptes sensibles" xfId="18660"/>
    <cellStyle name="20 % - Accent1 4 3 5" xfId="4192"/>
    <cellStyle name="20 % - Accent1 4 3 5 2" xfId="8902"/>
    <cellStyle name="20 % - Accent1 4 3 5_IGIP - A6- Comptes sensibles" xfId="18659"/>
    <cellStyle name="20 % - Accent1 4 3 6" xfId="9764"/>
    <cellStyle name="20 % - Accent1 4 3 7" xfId="10627"/>
    <cellStyle name="20 % - Accent1 4 3 8" xfId="5735"/>
    <cellStyle name="20 % - Accent1 4 3_IGIP - A6- Comptes sensibles" xfId="18666"/>
    <cellStyle name="20 % - Accent1 4 4" xfId="1276"/>
    <cellStyle name="20 % - Accent1 4 4 2" xfId="1970"/>
    <cellStyle name="20 % - Accent1 4 4 2 2" xfId="2214"/>
    <cellStyle name="20 % - Accent1 4 4 2 2 2" xfId="4888"/>
    <cellStyle name="20 % - Accent1 4 4 2 2 3" xfId="8145"/>
    <cellStyle name="20 % - Accent1 4 4 2 2_IGIP - A6- Comptes sensibles" xfId="18656"/>
    <cellStyle name="20 % - Accent1 4 4 2 3" xfId="3742"/>
    <cellStyle name="20 % - Accent1 4 4 2 3 2" xfId="7929"/>
    <cellStyle name="20 % - Accent1 4 4 2 3 3" xfId="12803"/>
    <cellStyle name="20 % - Accent1 4 4 2 3_IGIP - A6- Comptes sensibles" xfId="18655"/>
    <cellStyle name="20 % - Accent1 4 4 2 4" xfId="4677"/>
    <cellStyle name="20 % - Accent1 4 4 2 4 2" xfId="8905"/>
    <cellStyle name="20 % - Accent1 4 4 2 4_IGIP - A6- Comptes sensibles" xfId="18654"/>
    <cellStyle name="20 % - Accent1 4 4 2 5" xfId="9767"/>
    <cellStyle name="20 % - Accent1 4 4 2 6" xfId="10630"/>
    <cellStyle name="20 % - Accent1 4 4 2 7" xfId="5738"/>
    <cellStyle name="20 % - Accent1 4 4 2_IGIP - A6- Comptes sensibles" xfId="18657"/>
    <cellStyle name="20 % - Accent1 4 4 3" xfId="2213"/>
    <cellStyle name="20 % - Accent1 4 4 3 2" xfId="4887"/>
    <cellStyle name="20 % - Accent1 4 4 3 3" xfId="8144"/>
    <cellStyle name="20 % - Accent1 4 4 3_IGIP - A6- Comptes sensibles" xfId="18653"/>
    <cellStyle name="20 % - Accent1 4 4 4" xfId="3469"/>
    <cellStyle name="20 % - Accent1 4 4 4 2" xfId="7259"/>
    <cellStyle name="20 % - Accent1 4 4 4 3" xfId="12261"/>
    <cellStyle name="20 % - Accent1 4 4 4_IGIP - A6- Comptes sensibles" xfId="18652"/>
    <cellStyle name="20 % - Accent1 4 4 5" xfId="4289"/>
    <cellStyle name="20 % - Accent1 4 4 5 2" xfId="8904"/>
    <cellStyle name="20 % - Accent1 4 4 5_IGIP - A6- Comptes sensibles" xfId="18651"/>
    <cellStyle name="20 % - Accent1 4 4 6" xfId="9766"/>
    <cellStyle name="20 % - Accent1 4 4 7" xfId="10629"/>
    <cellStyle name="20 % - Accent1 4 4 8" xfId="5737"/>
    <cellStyle name="20 % - Accent1 4 4_IGIP - A6- Comptes sensibles" xfId="18658"/>
    <cellStyle name="20 % - Accent1 4 5" xfId="1971"/>
    <cellStyle name="20 % - Accent1 4 5 2" xfId="2215"/>
    <cellStyle name="20 % - Accent1 4 5 2 2" xfId="4889"/>
    <cellStyle name="20 % - Accent1 4 5 2 3" xfId="8146"/>
    <cellStyle name="20 % - Accent1 4 5 2_IGIP - A6- Comptes sensibles" xfId="18649"/>
    <cellStyle name="20 % - Accent1 4 5 3" xfId="3743"/>
    <cellStyle name="20 % - Accent1 4 5 3 2" xfId="7930"/>
    <cellStyle name="20 % - Accent1 4 5 3 3" xfId="12804"/>
    <cellStyle name="20 % - Accent1 4 5 3_IGIP - A6- Comptes sensibles" xfId="18648"/>
    <cellStyle name="20 % - Accent1 4 5 4" xfId="4386"/>
    <cellStyle name="20 % - Accent1 4 5 4 2" xfId="8906"/>
    <cellStyle name="20 % - Accent1 4 5 4_IGIP - A6- Comptes sensibles" xfId="18647"/>
    <cellStyle name="20 % - Accent1 4 5 5" xfId="9768"/>
    <cellStyle name="20 % - Accent1 4 5 6" xfId="10631"/>
    <cellStyle name="20 % - Accent1 4 5 7" xfId="5739"/>
    <cellStyle name="20 % - Accent1 4 5_IGIP - A6- Comptes sensibles" xfId="18650"/>
    <cellStyle name="20 % - Accent1 4 6" xfId="1897"/>
    <cellStyle name="20 % - Accent1 4 6 2" xfId="3674"/>
    <cellStyle name="20 % - Accent1 4 6 2 2" xfId="7861"/>
    <cellStyle name="20 % - Accent1 4 6 2 3" xfId="12735"/>
    <cellStyle name="20 % - Accent1 4 6 2_IGIP - A6- Comptes sensibles" xfId="18645"/>
    <cellStyle name="20 % - Accent1 4 6 3" xfId="4775"/>
    <cellStyle name="20 % - Accent1 4 6 3 2" xfId="8792"/>
    <cellStyle name="20 % - Accent1 4 6 3_IGIP - A6- Comptes sensibles" xfId="18644"/>
    <cellStyle name="20 % - Accent1 4 6 4" xfId="9654"/>
    <cellStyle name="20 % - Accent1 4 6 5" xfId="10517"/>
    <cellStyle name="20 % - Accent1 4 6 6" xfId="5625"/>
    <cellStyle name="20 % - Accent1 4 6_IGIP - A6- Comptes sensibles" xfId="18646"/>
    <cellStyle name="20 % - Accent1 4 7" xfId="3059"/>
    <cellStyle name="20 % - Accent1 4 7 2" xfId="6601"/>
    <cellStyle name="20 % - Accent1 4 7 3" xfId="11607"/>
    <cellStyle name="20 % - Accent1 4 7_IGIP - A6- Comptes sensibles" xfId="18643"/>
    <cellStyle name="20 % - Accent1 4 8" xfId="3998"/>
    <cellStyle name="20 % - Accent1 4 8 2" xfId="8694"/>
    <cellStyle name="20 % - Accent1 4 8_IGIP - A6- Comptes sensibles" xfId="18642"/>
    <cellStyle name="20 % - Accent1 4 9" xfId="9556"/>
    <cellStyle name="20 % - Accent1 4_IGIP - A6- Comptes sensibles" xfId="18675"/>
    <cellStyle name="20 % - Accent1 40" xfId="43319"/>
    <cellStyle name="20 % - Accent1 41" xfId="43347"/>
    <cellStyle name="20 % - Accent1 42" xfId="43366"/>
    <cellStyle name="20 % - Accent1 5" xfId="678"/>
    <cellStyle name="20 % - Accent1 5 2" xfId="998"/>
    <cellStyle name="20 % - Accent1 5 2 2" xfId="1705"/>
    <cellStyle name="20 % - Accent1 5 2 2 2" xfId="7688"/>
    <cellStyle name="20 % - Accent1 5 2 2 3" xfId="12614"/>
    <cellStyle name="20 % - Accent1 5 2 2_IGIP - A6- Comptes sensibles" xfId="18639"/>
    <cellStyle name="20 % - Accent1 5 2 3" xfId="6983"/>
    <cellStyle name="20 % - Accent1 5 2 4" xfId="11988"/>
    <cellStyle name="20 % - Accent1 5 2_IGIP - A6- Comptes sensibles" xfId="18640"/>
    <cellStyle name="20 % - Accent1 5 3" xfId="1383"/>
    <cellStyle name="20 % - Accent1 5 3 2" xfId="7366"/>
    <cellStyle name="20 % - Accent1 5 3 3" xfId="12366"/>
    <cellStyle name="20 % - Accent1 5 3_IGIP - A6- Comptes sensibles" xfId="18638"/>
    <cellStyle name="20 % - Accent1 5 4" xfId="6695"/>
    <cellStyle name="20 % - Accent1 5 4 2" xfId="42695"/>
    <cellStyle name="20 % - Accent1 5 5" xfId="11701"/>
    <cellStyle name="20 % - Accent1 5_IGIP - A6- Comptes sensibles" xfId="18641"/>
    <cellStyle name="20 % - Accent1 6" xfId="679"/>
    <cellStyle name="20 % - Accent1 6 2" xfId="1098"/>
    <cellStyle name="20 % - Accent1 6 2 2" xfId="1807"/>
    <cellStyle name="20 % - Accent1 6 2 2 2" xfId="7790"/>
    <cellStyle name="20 % - Accent1 6 2 2 3" xfId="12666"/>
    <cellStyle name="20 % - Accent1 6 2 2_IGIP - A6- Comptes sensibles" xfId="18635"/>
    <cellStyle name="20 % - Accent1 6 2 3" xfId="7082"/>
    <cellStyle name="20 % - Accent1 6 2 4" xfId="12085"/>
    <cellStyle name="20 % - Accent1 6 2_IGIP - A6- Comptes sensibles" xfId="18636"/>
    <cellStyle name="20 % - Accent1 6 3" xfId="1384"/>
    <cellStyle name="20 % - Accent1 6 3 2" xfId="7367"/>
    <cellStyle name="20 % - Accent1 6 3 3" xfId="12367"/>
    <cellStyle name="20 % - Accent1 6 3_IGIP - A6- Comptes sensibles" xfId="18634"/>
    <cellStyle name="20 % - Accent1 6 4" xfId="6696"/>
    <cellStyle name="20 % - Accent1 6 5" xfId="11702"/>
    <cellStyle name="20 % - Accent1 6_IGIP - A6- Comptes sensibles" xfId="18637"/>
    <cellStyle name="20 % - Accent1 7" xfId="680"/>
    <cellStyle name="20 % - Accent1 7 2" xfId="1105"/>
    <cellStyle name="20 % - Accent1 7 2 2" xfId="1814"/>
    <cellStyle name="20 % - Accent1 7 2 2 2" xfId="7797"/>
    <cellStyle name="20 % - Accent1 7 2 2 3" xfId="12673"/>
    <cellStyle name="20 % - Accent1 7 2 2_IGIP - A6- Comptes sensibles" xfId="18631"/>
    <cellStyle name="20 % - Accent1 7 2 3" xfId="7089"/>
    <cellStyle name="20 % - Accent1 7 2 4" xfId="12092"/>
    <cellStyle name="20 % - Accent1 7 2_IGIP - A6- Comptes sensibles" xfId="18632"/>
    <cellStyle name="20 % - Accent1 7 3" xfId="1385"/>
    <cellStyle name="20 % - Accent1 7 3 2" xfId="7368"/>
    <cellStyle name="20 % - Accent1 7 3 3" xfId="12368"/>
    <cellStyle name="20 % - Accent1 7 3_IGIP - A6- Comptes sensibles" xfId="18630"/>
    <cellStyle name="20 % - Accent1 7 4" xfId="6697"/>
    <cellStyle name="20 % - Accent1 7 5" xfId="11703"/>
    <cellStyle name="20 % - Accent1 7_IGIP - A6- Comptes sensibles" xfId="18633"/>
    <cellStyle name="20 % - Accent1 8" xfId="681"/>
    <cellStyle name="20 % - Accent1 8 2" xfId="1121"/>
    <cellStyle name="20 % - Accent1 8 2 2" xfId="1830"/>
    <cellStyle name="20 % - Accent1 8 2 2 2" xfId="7813"/>
    <cellStyle name="20 % - Accent1 8 2 2 3" xfId="12689"/>
    <cellStyle name="20 % - Accent1 8 2 2_IGIP - A6- Comptes sensibles" xfId="18627"/>
    <cellStyle name="20 % - Accent1 8 2 3" xfId="7105"/>
    <cellStyle name="20 % - Accent1 8 2 4" xfId="12108"/>
    <cellStyle name="20 % - Accent1 8 2_IGIP - A6- Comptes sensibles" xfId="18628"/>
    <cellStyle name="20 % - Accent1 8 3" xfId="1386"/>
    <cellStyle name="20 % - Accent1 8 3 2" xfId="7369"/>
    <cellStyle name="20 % - Accent1 8 3 3" xfId="12369"/>
    <cellStyle name="20 % - Accent1 8 3_IGIP - A6- Comptes sensibles" xfId="18626"/>
    <cellStyle name="20 % - Accent1 8 4" xfId="6698"/>
    <cellStyle name="20 % - Accent1 8 5" xfId="11704"/>
    <cellStyle name="20 % - Accent1 8_IGIP - A6- Comptes sensibles" xfId="18629"/>
    <cellStyle name="20 % - Accent1 9" xfId="682"/>
    <cellStyle name="20 % - Accent1 9 2" xfId="1132"/>
    <cellStyle name="20 % - Accent1 9 2 2" xfId="1841"/>
    <cellStyle name="20 % - Accent1 9 2 2 2" xfId="7824"/>
    <cellStyle name="20 % - Accent1 9 2 2 3" xfId="12700"/>
    <cellStyle name="20 % - Accent1 9 2 2_IGIP - A6- Comptes sensibles" xfId="18623"/>
    <cellStyle name="20 % - Accent1 9 2 3" xfId="7116"/>
    <cellStyle name="20 % - Accent1 9 2 4" xfId="12119"/>
    <cellStyle name="20 % - Accent1 9 2_IGIP - A6- Comptes sensibles" xfId="18624"/>
    <cellStyle name="20 % - Accent1 9 3" xfId="1387"/>
    <cellStyle name="20 % - Accent1 9 3 2" xfId="7370"/>
    <cellStyle name="20 % - Accent1 9 3 3" xfId="12370"/>
    <cellStyle name="20 % - Accent1 9 3_IGIP - A6- Comptes sensibles" xfId="18622"/>
    <cellStyle name="20 % - Accent1 9 4" xfId="6699"/>
    <cellStyle name="20 % - Accent1 9 5" xfId="11705"/>
    <cellStyle name="20 % - Accent1 9_IGIP - A6- Comptes sensibles" xfId="18625"/>
    <cellStyle name="20 % - Accent2" xfId="473" builtinId="34" customBuiltin="1"/>
    <cellStyle name="20 % - Accent2 10" xfId="683"/>
    <cellStyle name="20 % - Accent2 10 2" xfId="1151"/>
    <cellStyle name="20 % - Accent2 10 2 2" xfId="1860"/>
    <cellStyle name="20 % - Accent2 10 2 2 2" xfId="7843"/>
    <cellStyle name="20 % - Accent2 10 2 2 3" xfId="12719"/>
    <cellStyle name="20 % - Accent2 10 2 2_IGIP - A6- Comptes sensibles" xfId="18619"/>
    <cellStyle name="20 % - Accent2 10 2 3" xfId="7135"/>
    <cellStyle name="20 % - Accent2 10 2 4" xfId="12138"/>
    <cellStyle name="20 % - Accent2 10 2_IGIP - A6- Comptes sensibles" xfId="18620"/>
    <cellStyle name="20 % - Accent2 10 3" xfId="1388"/>
    <cellStyle name="20 % - Accent2 10 3 2" xfId="7371"/>
    <cellStyle name="20 % - Accent2 10 3 3" xfId="12371"/>
    <cellStyle name="20 % - Accent2 10 3_IGIP - A6- Comptes sensibles" xfId="18618"/>
    <cellStyle name="20 % - Accent2 10 4" xfId="6700"/>
    <cellStyle name="20 % - Accent2 10 5" xfId="11706"/>
    <cellStyle name="20 % - Accent2 10_IGIP - A6- Comptes sensibles" xfId="18621"/>
    <cellStyle name="20 % - Accent2 11" xfId="869"/>
    <cellStyle name="20 % - Accent2 11 2" xfId="1574"/>
    <cellStyle name="20 % - Accent2 11 2 2" xfId="7557"/>
    <cellStyle name="20 % - Accent2 11 2 3" xfId="12496"/>
    <cellStyle name="20 % - Accent2 11 2_IGIP - A6- Comptes sensibles" xfId="14854"/>
    <cellStyle name="20 % - Accent2 11 3" xfId="6854"/>
    <cellStyle name="20 % - Accent2 11 4" xfId="11859"/>
    <cellStyle name="20 % - Accent2 11_IGIP - A6- Comptes sensibles" xfId="18617"/>
    <cellStyle name="20 % - Accent2 12" xfId="1167"/>
    <cellStyle name="20 % - Accent2 12 2" xfId="7151"/>
    <cellStyle name="20 % - Accent2 12 3" xfId="12153"/>
    <cellStyle name="20 % - Accent2 12_IGIP - A6- Comptes sensibles" xfId="18616"/>
    <cellStyle name="20 % - Accent2 13" xfId="1277"/>
    <cellStyle name="20 % - Accent2 13 2" xfId="7260"/>
    <cellStyle name="20 % - Accent2 13 3" xfId="12262"/>
    <cellStyle name="20 % - Accent2 13_IGIP - A6- Comptes sensibles" xfId="18615"/>
    <cellStyle name="20 % - Accent2 14" xfId="3045"/>
    <cellStyle name="20 % - Accent2 14 2" xfId="6587"/>
    <cellStyle name="20 % - Accent2 14 3" xfId="11593"/>
    <cellStyle name="20 % - Accent2 14_IGIP - A6- Comptes sensibles" xfId="18614"/>
    <cellStyle name="20 % - Accent2 15" xfId="2972"/>
    <cellStyle name="20 % - Accent2 15 2" xfId="11364"/>
    <cellStyle name="20 % - Accent2 16" xfId="11379"/>
    <cellStyle name="20 % - Accent2 17" xfId="41889"/>
    <cellStyle name="20 % - Accent2 18" xfId="41981"/>
    <cellStyle name="20 % - Accent2 19" xfId="41933"/>
    <cellStyle name="20 % - Accent2 2" xfId="499"/>
    <cellStyle name="20 % - Accent2 2 10" xfId="9557"/>
    <cellStyle name="20 % - Accent2 2 11" xfId="10419"/>
    <cellStyle name="20 % - Accent2 2 12" xfId="5540"/>
    <cellStyle name="20 % - Accent2 2 2" xfId="500"/>
    <cellStyle name="20 % - Accent2 2 2 10" xfId="10420"/>
    <cellStyle name="20 % - Accent2 2 2 11" xfId="5541"/>
    <cellStyle name="20 % - Accent2 2 2 2" xfId="913"/>
    <cellStyle name="20 % - Accent2 2 2 2 2" xfId="1618"/>
    <cellStyle name="20 % - Accent2 2 2 2 2 2" xfId="2217"/>
    <cellStyle name="20 % - Accent2 2 2 2 2 2 2" xfId="4891"/>
    <cellStyle name="20 % - Accent2 2 2 2 2 2 3" xfId="8148"/>
    <cellStyle name="20 % - Accent2 2 2 2 2 2_IGIP - A6- Comptes sensibles" xfId="18610"/>
    <cellStyle name="20 % - Accent2 2 2 2 2 3" xfId="3595"/>
    <cellStyle name="20 % - Accent2 2 2 2 2 3 2" xfId="7601"/>
    <cellStyle name="20 % - Accent2 2 2 2 2 3 3" xfId="12540"/>
    <cellStyle name="20 % - Accent2 2 2 2 2 3_IGIP - A6- Comptes sensibles" xfId="18609"/>
    <cellStyle name="20 % - Accent2 2 2 2 2 4" xfId="4485"/>
    <cellStyle name="20 % - Accent2 2 2 2 2 4 2" xfId="8908"/>
    <cellStyle name="20 % - Accent2 2 2 2 2 4_IGIP - A6- Comptes sensibles" xfId="18608"/>
    <cellStyle name="20 % - Accent2 2 2 2 2 5" xfId="9770"/>
    <cellStyle name="20 % - Accent2 2 2 2 2 6" xfId="10633"/>
    <cellStyle name="20 % - Accent2 2 2 2 2 7" xfId="5741"/>
    <cellStyle name="20 % - Accent2 2 2 2 2_IGIP - A6- Comptes sensibles" xfId="18611"/>
    <cellStyle name="20 % - Accent2 2 2 2 3" xfId="2216"/>
    <cellStyle name="20 % - Accent2 2 2 2 3 2" xfId="4890"/>
    <cellStyle name="20 % - Accent2 2 2 2 3 3" xfId="8147"/>
    <cellStyle name="20 % - Accent2 2 2 2 3_IGIP - A6- Comptes sensibles" xfId="18607"/>
    <cellStyle name="20 % - Accent2 2 2 2 4" xfId="3243"/>
    <cellStyle name="20 % - Accent2 2 2 2 4 2" xfId="6898"/>
    <cellStyle name="20 % - Accent2 2 2 2 4 3" xfId="11903"/>
    <cellStyle name="20 % - Accent2 2 2 2 4_IGIP - A6- Comptes sensibles" xfId="18606"/>
    <cellStyle name="20 % - Accent2 2 2 2 5" xfId="4097"/>
    <cellStyle name="20 % - Accent2 2 2 2 5 2" xfId="8907"/>
    <cellStyle name="20 % - Accent2 2 2 2 5_IGIP - A6- Comptes sensibles" xfId="18605"/>
    <cellStyle name="20 % - Accent2 2 2 2 6" xfId="9769"/>
    <cellStyle name="20 % - Accent2 2 2 2 7" xfId="10632"/>
    <cellStyle name="20 % - Accent2 2 2 2 8" xfId="5740"/>
    <cellStyle name="20 % - Accent2 2 2 2_IGIP - A6- Comptes sensibles" xfId="18612"/>
    <cellStyle name="20 % - Accent2 2 2 3" xfId="1169"/>
    <cellStyle name="20 % - Accent2 2 2 3 2" xfId="1972"/>
    <cellStyle name="20 % - Accent2 2 2 3 2 2" xfId="2219"/>
    <cellStyle name="20 % - Accent2 2 2 3 2 2 2" xfId="4893"/>
    <cellStyle name="20 % - Accent2 2 2 3 2 2 3" xfId="8150"/>
    <cellStyle name="20 % - Accent2 2 2 3 2 2_IGIP - A6- Comptes sensibles" xfId="18602"/>
    <cellStyle name="20 % - Accent2 2 2 3 2 3" xfId="3744"/>
    <cellStyle name="20 % - Accent2 2 2 3 2 3 2" xfId="7931"/>
    <cellStyle name="20 % - Accent2 2 2 3 2 3 3" xfId="12805"/>
    <cellStyle name="20 % - Accent2 2 2 3 2 3_IGIP - A6- Comptes sensibles" xfId="18601"/>
    <cellStyle name="20 % - Accent2 2 2 3 2 4" xfId="4582"/>
    <cellStyle name="20 % - Accent2 2 2 3 2 4 2" xfId="8910"/>
    <cellStyle name="20 % - Accent2 2 2 3 2 4_IGIP - A6- Comptes sensibles" xfId="18600"/>
    <cellStyle name="20 % - Accent2 2 2 3 2 5" xfId="9772"/>
    <cellStyle name="20 % - Accent2 2 2 3 2 6" xfId="10635"/>
    <cellStyle name="20 % - Accent2 2 2 3 2 7" xfId="5743"/>
    <cellStyle name="20 % - Accent2 2 2 3 2_IGIP - A6- Comptes sensibles" xfId="18603"/>
    <cellStyle name="20 % - Accent2 2 2 3 3" xfId="2218"/>
    <cellStyle name="20 % - Accent2 2 2 3 3 2" xfId="4892"/>
    <cellStyle name="20 % - Accent2 2 2 3 3 3" xfId="8149"/>
    <cellStyle name="20 % - Accent2 2 2 3 3_IGIP - A6- Comptes sensibles" xfId="18599"/>
    <cellStyle name="20 % - Accent2 2 2 3 4" xfId="3375"/>
    <cellStyle name="20 % - Accent2 2 2 3 4 2" xfId="7153"/>
    <cellStyle name="20 % - Accent2 2 2 3 4 3" xfId="12155"/>
    <cellStyle name="20 % - Accent2 2 2 3 4_IGIP - A6- Comptes sensibles" xfId="18598"/>
    <cellStyle name="20 % - Accent2 2 2 3 5" xfId="4194"/>
    <cellStyle name="20 % - Accent2 2 2 3 5 2" xfId="8909"/>
    <cellStyle name="20 % - Accent2 2 2 3 5_IGIP - A6- Comptes sensibles" xfId="18597"/>
    <cellStyle name="20 % - Accent2 2 2 3 6" xfId="9771"/>
    <cellStyle name="20 % - Accent2 2 2 3 7" xfId="10634"/>
    <cellStyle name="20 % - Accent2 2 2 3 8" xfId="5742"/>
    <cellStyle name="20 % - Accent2 2 2 3_IGIP - A6- Comptes sensibles" xfId="18604"/>
    <cellStyle name="20 % - Accent2 2 2 4" xfId="1279"/>
    <cellStyle name="20 % - Accent2 2 2 4 2" xfId="1973"/>
    <cellStyle name="20 % - Accent2 2 2 4 2 2" xfId="2221"/>
    <cellStyle name="20 % - Accent2 2 2 4 2 2 2" xfId="4895"/>
    <cellStyle name="20 % - Accent2 2 2 4 2 2 3" xfId="8152"/>
    <cellStyle name="20 % - Accent2 2 2 4 2 2_IGIP - A6- Comptes sensibles" xfId="18594"/>
    <cellStyle name="20 % - Accent2 2 2 4 2 3" xfId="3745"/>
    <cellStyle name="20 % - Accent2 2 2 4 2 3 2" xfId="7932"/>
    <cellStyle name="20 % - Accent2 2 2 4 2 3 3" xfId="12806"/>
    <cellStyle name="20 % - Accent2 2 2 4 2 3_IGIP - A6- Comptes sensibles" xfId="18593"/>
    <cellStyle name="20 % - Accent2 2 2 4 2 4" xfId="4679"/>
    <cellStyle name="20 % - Accent2 2 2 4 2 4 2" xfId="8912"/>
    <cellStyle name="20 % - Accent2 2 2 4 2 4_IGIP - A6- Comptes sensibles" xfId="18592"/>
    <cellStyle name="20 % - Accent2 2 2 4 2 5" xfId="9774"/>
    <cellStyle name="20 % - Accent2 2 2 4 2 6" xfId="10637"/>
    <cellStyle name="20 % - Accent2 2 2 4 2 7" xfId="5745"/>
    <cellStyle name="20 % - Accent2 2 2 4 2_IGIP - A6- Comptes sensibles" xfId="18595"/>
    <cellStyle name="20 % - Accent2 2 2 4 3" xfId="2220"/>
    <cellStyle name="20 % - Accent2 2 2 4 3 2" xfId="4894"/>
    <cellStyle name="20 % - Accent2 2 2 4 3 3" xfId="8151"/>
    <cellStyle name="20 % - Accent2 2 2 4 3_IGIP - A6- Comptes sensibles" xfId="18591"/>
    <cellStyle name="20 % - Accent2 2 2 4 4" xfId="3471"/>
    <cellStyle name="20 % - Accent2 2 2 4 4 2" xfId="7262"/>
    <cellStyle name="20 % - Accent2 2 2 4 4 3" xfId="12264"/>
    <cellStyle name="20 % - Accent2 2 2 4 4_IGIP - A6- Comptes sensibles" xfId="18590"/>
    <cellStyle name="20 % - Accent2 2 2 4 5" xfId="4291"/>
    <cellStyle name="20 % - Accent2 2 2 4 5 2" xfId="8911"/>
    <cellStyle name="20 % - Accent2 2 2 4 5_IGIP - A6- Comptes sensibles" xfId="18589"/>
    <cellStyle name="20 % - Accent2 2 2 4 6" xfId="9773"/>
    <cellStyle name="20 % - Accent2 2 2 4 7" xfId="10636"/>
    <cellStyle name="20 % - Accent2 2 2 4 8" xfId="5744"/>
    <cellStyle name="20 % - Accent2 2 2 4_IGIP - A6- Comptes sensibles" xfId="18596"/>
    <cellStyle name="20 % - Accent2 2 2 5" xfId="1974"/>
    <cellStyle name="20 % - Accent2 2 2 5 2" xfId="2222"/>
    <cellStyle name="20 % - Accent2 2 2 5 2 2" xfId="4896"/>
    <cellStyle name="20 % - Accent2 2 2 5 2 3" xfId="8153"/>
    <cellStyle name="20 % - Accent2 2 2 5 2_IGIP - A6- Comptes sensibles" xfId="18587"/>
    <cellStyle name="20 % - Accent2 2 2 5 3" xfId="3746"/>
    <cellStyle name="20 % - Accent2 2 2 5 3 2" xfId="7933"/>
    <cellStyle name="20 % - Accent2 2 2 5 3 3" xfId="12807"/>
    <cellStyle name="20 % - Accent2 2 2 5 3_IGIP - A6- Comptes sensibles" xfId="18586"/>
    <cellStyle name="20 % - Accent2 2 2 5 4" xfId="4388"/>
    <cellStyle name="20 % - Accent2 2 2 5 4 2" xfId="8913"/>
    <cellStyle name="20 % - Accent2 2 2 5 4_IGIP - A6- Comptes sensibles" xfId="18585"/>
    <cellStyle name="20 % - Accent2 2 2 5 5" xfId="9775"/>
    <cellStyle name="20 % - Accent2 2 2 5 6" xfId="10638"/>
    <cellStyle name="20 % - Accent2 2 2 5 7" xfId="5746"/>
    <cellStyle name="20 % - Accent2 2 2 5_IGIP - A6- Comptes sensibles" xfId="18588"/>
    <cellStyle name="20 % - Accent2 2 2 6" xfId="1898"/>
    <cellStyle name="20 % - Accent2 2 2 6 2" xfId="3675"/>
    <cellStyle name="20 % - Accent2 2 2 6 2 2" xfId="7862"/>
    <cellStyle name="20 % - Accent2 2 2 6 2 3" xfId="12736"/>
    <cellStyle name="20 % - Accent2 2 2 6 2_IGIP - A6- Comptes sensibles" xfId="18583"/>
    <cellStyle name="20 % - Accent2 2 2 6 3" xfId="4777"/>
    <cellStyle name="20 % - Accent2 2 2 6 3 2" xfId="8794"/>
    <cellStyle name="20 % - Accent2 2 2 6 3_IGIP - A6- Comptes sensibles" xfId="19020"/>
    <cellStyle name="20 % - Accent2 2 2 6 4" xfId="9656"/>
    <cellStyle name="20 % - Accent2 2 2 6 5" xfId="10519"/>
    <cellStyle name="20 % - Accent2 2 2 6 6" xfId="5627"/>
    <cellStyle name="20 % - Accent2 2 2 6_IGIP - A6- Comptes sensibles" xfId="18584"/>
    <cellStyle name="20 % - Accent2 2 2 7" xfId="3061"/>
    <cellStyle name="20 % - Accent2 2 2 7 2" xfId="6603"/>
    <cellStyle name="20 % - Accent2 2 2 7 3" xfId="11609"/>
    <cellStyle name="20 % - Accent2 2 2 7_IGIP - A6- Comptes sensibles" xfId="18582"/>
    <cellStyle name="20 % - Accent2 2 2 8" xfId="4000"/>
    <cellStyle name="20 % - Accent2 2 2 8 2" xfId="8696"/>
    <cellStyle name="20 % - Accent2 2 2 8_IGIP - A6- Comptes sensibles" xfId="18581"/>
    <cellStyle name="20 % - Accent2 2 2 9" xfId="9558"/>
    <cellStyle name="20 % - Accent2 2 2_IGIP - A6- Comptes sensibles" xfId="18613"/>
    <cellStyle name="20 % - Accent2 2 3" xfId="684"/>
    <cellStyle name="20 % - Accent2 2 3 2" xfId="941"/>
    <cellStyle name="20 % - Accent2 2 3 2 2" xfId="1646"/>
    <cellStyle name="20 % - Accent2 2 3 2 2 2" xfId="4898"/>
    <cellStyle name="20 % - Accent2 2 3 2 2 3" xfId="7629"/>
    <cellStyle name="20 % - Accent2 2 3 2 2_IGIP - A6- Comptes sensibles" xfId="18578"/>
    <cellStyle name="20 % - Accent2 2 3 2 3" xfId="3270"/>
    <cellStyle name="20 % - Accent2 2 3 2 3 2" xfId="6926"/>
    <cellStyle name="20 % - Accent2 2 3 2 3 3" xfId="11931"/>
    <cellStyle name="20 % - Accent2 2 3 2 3_IGIP - A6- Comptes sensibles" xfId="18577"/>
    <cellStyle name="20 % - Accent2 2 3 2 4" xfId="4484"/>
    <cellStyle name="20 % - Accent2 2 3 2 4 2" xfId="8915"/>
    <cellStyle name="20 % - Accent2 2 3 2 4_IGIP - A6- Comptes sensibles" xfId="18576"/>
    <cellStyle name="20 % - Accent2 2 3 2 5" xfId="9777"/>
    <cellStyle name="20 % - Accent2 2 3 2 6" xfId="10640"/>
    <cellStyle name="20 % - Accent2 2 3 2 7" xfId="5748"/>
    <cellStyle name="20 % - Accent2 2 3 2_IGIP - A6- Comptes sensibles" xfId="18579"/>
    <cellStyle name="20 % - Accent2 2 3 3" xfId="1389"/>
    <cellStyle name="20 % - Accent2 2 3 3 2" xfId="4897"/>
    <cellStyle name="20 % - Accent2 2 3 3 3" xfId="7372"/>
    <cellStyle name="20 % - Accent2 2 3 3_IGIP - A6- Comptes sensibles" xfId="18575"/>
    <cellStyle name="20 % - Accent2 2 3 4" xfId="3155"/>
    <cellStyle name="20 % - Accent2 2 3 4 2" xfId="6701"/>
    <cellStyle name="20 % - Accent2 2 3 4 3" xfId="11707"/>
    <cellStyle name="20 % - Accent2 2 3 4_IGIP - A6- Comptes sensibles" xfId="18574"/>
    <cellStyle name="20 % - Accent2 2 3 5" xfId="4096"/>
    <cellStyle name="20 % - Accent2 2 3 5 2" xfId="8914"/>
    <cellStyle name="20 % - Accent2 2 3 5_IGIP - A6- Comptes sensibles" xfId="18573"/>
    <cellStyle name="20 % - Accent2 2 3 6" xfId="9776"/>
    <cellStyle name="20 % - Accent2 2 3 7" xfId="10639"/>
    <cellStyle name="20 % - Accent2 2 3 8" xfId="5747"/>
    <cellStyle name="20 % - Accent2 2 3_IGIP - A6- Comptes sensibles" xfId="18580"/>
    <cellStyle name="20 % - Accent2 2 4" xfId="685"/>
    <cellStyle name="20 % - Accent2 2 4 2" xfId="1028"/>
    <cellStyle name="20 % - Accent2 2 4 2 2" xfId="1735"/>
    <cellStyle name="20 % - Accent2 2 4 2 2 2" xfId="4900"/>
    <cellStyle name="20 % - Accent2 2 4 2 2 3" xfId="7718"/>
    <cellStyle name="20 % - Accent2 2 4 2 2_IGIP - A6- Comptes sensibles" xfId="18570"/>
    <cellStyle name="20 % - Accent2 2 4 2 3" xfId="3332"/>
    <cellStyle name="20 % - Accent2 2 4 2 3 2" xfId="7013"/>
    <cellStyle name="20 % - Accent2 2 4 2 3 3" xfId="12018"/>
    <cellStyle name="20 % - Accent2 2 4 2 3_IGIP - A6- Comptes sensibles" xfId="18569"/>
    <cellStyle name="20 % - Accent2 2 4 2 4" xfId="4581"/>
    <cellStyle name="20 % - Accent2 2 4 2 4 2" xfId="8917"/>
    <cellStyle name="20 % - Accent2 2 4 2 4_IGIP - A6- Comptes sensibles" xfId="18568"/>
    <cellStyle name="20 % - Accent2 2 4 2 5" xfId="9779"/>
    <cellStyle name="20 % - Accent2 2 4 2 6" xfId="10642"/>
    <cellStyle name="20 % - Accent2 2 4 2 7" xfId="5750"/>
    <cellStyle name="20 % - Accent2 2 4 2_IGIP - A6- Comptes sensibles" xfId="18571"/>
    <cellStyle name="20 % - Accent2 2 4 3" xfId="1390"/>
    <cellStyle name="20 % - Accent2 2 4 3 2" xfId="4899"/>
    <cellStyle name="20 % - Accent2 2 4 3 3" xfId="7373"/>
    <cellStyle name="20 % - Accent2 2 4 3_IGIP - A6- Comptes sensibles" xfId="18567"/>
    <cellStyle name="20 % - Accent2 2 4 4" xfId="3156"/>
    <cellStyle name="20 % - Accent2 2 4 4 2" xfId="6702"/>
    <cellStyle name="20 % - Accent2 2 4 4 3" xfId="11708"/>
    <cellStyle name="20 % - Accent2 2 4 4_IGIP - A6- Comptes sensibles" xfId="18566"/>
    <cellStyle name="20 % - Accent2 2 4 5" xfId="4193"/>
    <cellStyle name="20 % - Accent2 2 4 5 2" xfId="8916"/>
    <cellStyle name="20 % - Accent2 2 4 5_IGIP - A6- Comptes sensibles" xfId="18565"/>
    <cellStyle name="20 % - Accent2 2 4 6" xfId="9778"/>
    <cellStyle name="20 % - Accent2 2 4 7" xfId="10641"/>
    <cellStyle name="20 % - Accent2 2 4 8" xfId="5749"/>
    <cellStyle name="20 % - Accent2 2 4_IGIP - A6- Comptes sensibles" xfId="18572"/>
    <cellStyle name="20 % - Accent2 2 5" xfId="885"/>
    <cellStyle name="20 % - Accent2 2 5 2" xfId="1590"/>
    <cellStyle name="20 % - Accent2 2 5 2 2" xfId="2224"/>
    <cellStyle name="20 % - Accent2 2 5 2 2 2" xfId="4902"/>
    <cellStyle name="20 % - Accent2 2 5 2 2 3" xfId="8155"/>
    <cellStyle name="20 % - Accent2 2 5 2 2_IGIP - A6- Comptes sensibles" xfId="18562"/>
    <cellStyle name="20 % - Accent2 2 5 2 3" xfId="3567"/>
    <cellStyle name="20 % - Accent2 2 5 2 3 2" xfId="7573"/>
    <cellStyle name="20 % - Accent2 2 5 2 3 3" xfId="12512"/>
    <cellStyle name="20 % - Accent2 2 5 2 3_IGIP - A6- Comptes sensibles" xfId="18561"/>
    <cellStyle name="20 % - Accent2 2 5 2 4" xfId="4678"/>
    <cellStyle name="20 % - Accent2 2 5 2 4 2" xfId="8919"/>
    <cellStyle name="20 % - Accent2 2 5 2 4_IGIP - A6- Comptes sensibles" xfId="18560"/>
    <cellStyle name="20 % - Accent2 2 5 2 5" xfId="9781"/>
    <cellStyle name="20 % - Accent2 2 5 2 6" xfId="10644"/>
    <cellStyle name="20 % - Accent2 2 5 2 7" xfId="5752"/>
    <cellStyle name="20 % - Accent2 2 5 2_IGIP - A6- Comptes sensibles" xfId="18563"/>
    <cellStyle name="20 % - Accent2 2 5 3" xfId="2223"/>
    <cellStyle name="20 % - Accent2 2 5 3 2" xfId="4901"/>
    <cellStyle name="20 % - Accent2 2 5 3 3" xfId="8154"/>
    <cellStyle name="20 % - Accent2 2 5 3_IGIP - A6- Comptes sensibles" xfId="18559"/>
    <cellStyle name="20 % - Accent2 2 5 4" xfId="3215"/>
    <cellStyle name="20 % - Accent2 2 5 4 2" xfId="6870"/>
    <cellStyle name="20 % - Accent2 2 5 4 3" xfId="11875"/>
    <cellStyle name="20 % - Accent2 2 5 4_IGIP - A6- Comptes sensibles" xfId="18558"/>
    <cellStyle name="20 % - Accent2 2 5 5" xfId="4290"/>
    <cellStyle name="20 % - Accent2 2 5 5 2" xfId="8918"/>
    <cellStyle name="20 % - Accent2 2 5 5_IGIP - A6- Comptes sensibles" xfId="18557"/>
    <cellStyle name="20 % - Accent2 2 5 6" xfId="9780"/>
    <cellStyle name="20 % - Accent2 2 5 7" xfId="10643"/>
    <cellStyle name="20 % - Accent2 2 5 8" xfId="5751"/>
    <cellStyle name="20 % - Accent2 2 5_IGIP - A6- Comptes sensibles" xfId="18564"/>
    <cellStyle name="20 % - Accent2 2 6" xfId="1168"/>
    <cellStyle name="20 % - Accent2 2 6 2" xfId="2225"/>
    <cellStyle name="20 % - Accent2 2 6 2 2" xfId="4903"/>
    <cellStyle name="20 % - Accent2 2 6 2 3" xfId="8156"/>
    <cellStyle name="20 % - Accent2 2 6 2_IGIP - A6- Comptes sensibles" xfId="18555"/>
    <cellStyle name="20 % - Accent2 2 6 3" xfId="3374"/>
    <cellStyle name="20 % - Accent2 2 6 3 2" xfId="7152"/>
    <cellStyle name="20 % - Accent2 2 6 3 3" xfId="12154"/>
    <cellStyle name="20 % - Accent2 2 6 3_IGIP - A6- Comptes sensibles" xfId="18554"/>
    <cellStyle name="20 % - Accent2 2 6 4" xfId="4387"/>
    <cellStyle name="20 % - Accent2 2 6 4 2" xfId="8920"/>
    <cellStyle name="20 % - Accent2 2 6 4_IGIP - A6- Comptes sensibles" xfId="18553"/>
    <cellStyle name="20 % - Accent2 2 6 5" xfId="9782"/>
    <cellStyle name="20 % - Accent2 2 6 6" xfId="10645"/>
    <cellStyle name="20 % - Accent2 2 6 7" xfId="5753"/>
    <cellStyle name="20 % - Accent2 2 6_IGIP - A6- Comptes sensibles" xfId="18556"/>
    <cellStyle name="20 % - Accent2 2 7" xfId="1278"/>
    <cellStyle name="20 % - Accent2 2 7 2" xfId="3470"/>
    <cellStyle name="20 % - Accent2 2 7 2 2" xfId="7261"/>
    <cellStyle name="20 % - Accent2 2 7 2 3" xfId="12263"/>
    <cellStyle name="20 % - Accent2 2 7 2_IGIP - A6- Comptes sensibles" xfId="18551"/>
    <cellStyle name="20 % - Accent2 2 7 3" xfId="4776"/>
    <cellStyle name="20 % - Accent2 2 7 3 2" xfId="8793"/>
    <cellStyle name="20 % - Accent2 2 7 3_IGIP - A6- Comptes sensibles" xfId="18550"/>
    <cellStyle name="20 % - Accent2 2 7 4" xfId="9655"/>
    <cellStyle name="20 % - Accent2 2 7 5" xfId="10518"/>
    <cellStyle name="20 % - Accent2 2 7 6" xfId="5626"/>
    <cellStyle name="20 % - Accent2 2 7_IGIP - A6- Comptes sensibles" xfId="18552"/>
    <cellStyle name="20 % - Accent2 2 8" xfId="3060"/>
    <cellStyle name="20 % - Accent2 2 8 2" xfId="6602"/>
    <cellStyle name="20 % - Accent2 2 8 3" xfId="11608"/>
    <cellStyle name="20 % - Accent2 2 8_IGIP - A6- Comptes sensibles" xfId="18549"/>
    <cellStyle name="20 % - Accent2 2 9" xfId="3999"/>
    <cellStyle name="20 % - Accent2 2 9 2" xfId="8695"/>
    <cellStyle name="20 % - Accent2 2 9_IGIP - A6- Comptes sensibles" xfId="18548"/>
    <cellStyle name="20 % - Accent2 2_Details" xfId="501"/>
    <cellStyle name="20 % - Accent2 20" xfId="41924"/>
    <cellStyle name="20 % - Accent2 21" xfId="41849"/>
    <cellStyle name="20 % - Accent2 22" xfId="41955"/>
    <cellStyle name="20 % - Accent2 23" xfId="42074"/>
    <cellStyle name="20 % - Accent2 24" xfId="42092"/>
    <cellStyle name="20 % - Accent2 25" xfId="42414"/>
    <cellStyle name="20 % - Accent2 26" xfId="42479"/>
    <cellStyle name="20 % - Accent2 27" xfId="42675"/>
    <cellStyle name="20 % - Accent2 28" xfId="42720"/>
    <cellStyle name="20 % - Accent2 29" xfId="42389"/>
    <cellStyle name="20 % - Accent2 3" xfId="502"/>
    <cellStyle name="20 % - Accent2 3 10" xfId="9559"/>
    <cellStyle name="20 % - Accent2 3 11" xfId="10421"/>
    <cellStyle name="20 % - Accent2 3 12" xfId="5542"/>
    <cellStyle name="20 % - Accent2 3 2" xfId="503"/>
    <cellStyle name="20 % - Accent2 3 2 10" xfId="10422"/>
    <cellStyle name="20 % - Accent2 3 2 11" xfId="5543"/>
    <cellStyle name="20 % - Accent2 3 2 2" xfId="975"/>
    <cellStyle name="20 % - Accent2 3 2 2 2" xfId="1680"/>
    <cellStyle name="20 % - Accent2 3 2 2 2 2" xfId="2227"/>
    <cellStyle name="20 % - Accent2 3 2 2 2 2 2" xfId="4905"/>
    <cellStyle name="20 % - Accent2 3 2 2 2 2 3" xfId="8158"/>
    <cellStyle name="20 % - Accent2 3 2 2 2 2_IGIP - A6- Comptes sensibles" xfId="18544"/>
    <cellStyle name="20 % - Accent2 3 2 2 2 3" xfId="3643"/>
    <cellStyle name="20 % - Accent2 3 2 2 2 3 2" xfId="7663"/>
    <cellStyle name="20 % - Accent2 3 2 2 2 3 3" xfId="12589"/>
    <cellStyle name="20 % - Accent2 3 2 2 2 3_IGIP - A6- Comptes sensibles" xfId="18543"/>
    <cellStyle name="20 % - Accent2 3 2 2 2 4" xfId="4487"/>
    <cellStyle name="20 % - Accent2 3 2 2 2 4 2" xfId="8922"/>
    <cellStyle name="20 % - Accent2 3 2 2 2 4_IGIP - A6- Comptes sensibles" xfId="18542"/>
    <cellStyle name="20 % - Accent2 3 2 2 2 5" xfId="9784"/>
    <cellStyle name="20 % - Accent2 3 2 2 2 6" xfId="10647"/>
    <cellStyle name="20 % - Accent2 3 2 2 2 7" xfId="5755"/>
    <cellStyle name="20 % - Accent2 3 2 2 2_IGIP - A6- Comptes sensibles" xfId="18545"/>
    <cellStyle name="20 % - Accent2 3 2 2 3" xfId="2226"/>
    <cellStyle name="20 % - Accent2 3 2 2 3 2" xfId="4904"/>
    <cellStyle name="20 % - Accent2 3 2 2 3 3" xfId="8157"/>
    <cellStyle name="20 % - Accent2 3 2 2 3_IGIP - A6- Comptes sensibles" xfId="18541"/>
    <cellStyle name="20 % - Accent2 3 2 2 4" xfId="3304"/>
    <cellStyle name="20 % - Accent2 3 2 2 4 2" xfId="6960"/>
    <cellStyle name="20 % - Accent2 3 2 2 4 3" xfId="11965"/>
    <cellStyle name="20 % - Accent2 3 2 2 4_IGIP - A6- Comptes sensibles" xfId="18540"/>
    <cellStyle name="20 % - Accent2 3 2 2 5" xfId="4099"/>
    <cellStyle name="20 % - Accent2 3 2 2 5 2" xfId="8921"/>
    <cellStyle name="20 % - Accent2 3 2 2 5_IGIP - A6- Comptes sensibles" xfId="18539"/>
    <cellStyle name="20 % - Accent2 3 2 2 6" xfId="9783"/>
    <cellStyle name="20 % - Accent2 3 2 2 7" xfId="10646"/>
    <cellStyle name="20 % - Accent2 3 2 2 8" xfId="5754"/>
    <cellStyle name="20 % - Accent2 3 2 2_IGIP - A6- Comptes sensibles" xfId="18546"/>
    <cellStyle name="20 % - Accent2 3 2 3" xfId="1171"/>
    <cellStyle name="20 % - Accent2 3 2 3 2" xfId="1975"/>
    <cellStyle name="20 % - Accent2 3 2 3 2 2" xfId="2229"/>
    <cellStyle name="20 % - Accent2 3 2 3 2 2 2" xfId="4907"/>
    <cellStyle name="20 % - Accent2 3 2 3 2 2 3" xfId="8160"/>
    <cellStyle name="20 % - Accent2 3 2 3 2 2_IGIP - A6- Comptes sensibles" xfId="18536"/>
    <cellStyle name="20 % - Accent2 3 2 3 2 3" xfId="3747"/>
    <cellStyle name="20 % - Accent2 3 2 3 2 3 2" xfId="7934"/>
    <cellStyle name="20 % - Accent2 3 2 3 2 3 3" xfId="12808"/>
    <cellStyle name="20 % - Accent2 3 2 3 2 3_IGIP - A6- Comptes sensibles" xfId="18535"/>
    <cellStyle name="20 % - Accent2 3 2 3 2 4" xfId="4584"/>
    <cellStyle name="20 % - Accent2 3 2 3 2 4 2" xfId="8924"/>
    <cellStyle name="20 % - Accent2 3 2 3 2 4_IGIP - A6- Comptes sensibles" xfId="18534"/>
    <cellStyle name="20 % - Accent2 3 2 3 2 5" xfId="9786"/>
    <cellStyle name="20 % - Accent2 3 2 3 2 6" xfId="10649"/>
    <cellStyle name="20 % - Accent2 3 2 3 2 7" xfId="5757"/>
    <cellStyle name="20 % - Accent2 3 2 3 2_IGIP - A6- Comptes sensibles" xfId="18537"/>
    <cellStyle name="20 % - Accent2 3 2 3 3" xfId="2228"/>
    <cellStyle name="20 % - Accent2 3 2 3 3 2" xfId="4906"/>
    <cellStyle name="20 % - Accent2 3 2 3 3 3" xfId="8159"/>
    <cellStyle name="20 % - Accent2 3 2 3 3_IGIP - A6- Comptes sensibles" xfId="18533"/>
    <cellStyle name="20 % - Accent2 3 2 3 4" xfId="3377"/>
    <cellStyle name="20 % - Accent2 3 2 3 4 2" xfId="7155"/>
    <cellStyle name="20 % - Accent2 3 2 3 4 3" xfId="12157"/>
    <cellStyle name="20 % - Accent2 3 2 3 4_IGIP - A6- Comptes sensibles" xfId="18532"/>
    <cellStyle name="20 % - Accent2 3 2 3 5" xfId="4196"/>
    <cellStyle name="20 % - Accent2 3 2 3 5 2" xfId="8923"/>
    <cellStyle name="20 % - Accent2 3 2 3 5_IGIP - A6- Comptes sensibles" xfId="18531"/>
    <cellStyle name="20 % - Accent2 3 2 3 6" xfId="9785"/>
    <cellStyle name="20 % - Accent2 3 2 3 7" xfId="10648"/>
    <cellStyle name="20 % - Accent2 3 2 3 8" xfId="5756"/>
    <cellStyle name="20 % - Accent2 3 2 3_IGIP - A6- Comptes sensibles" xfId="18538"/>
    <cellStyle name="20 % - Accent2 3 2 4" xfId="1281"/>
    <cellStyle name="20 % - Accent2 3 2 4 2" xfId="1976"/>
    <cellStyle name="20 % - Accent2 3 2 4 2 2" xfId="2231"/>
    <cellStyle name="20 % - Accent2 3 2 4 2 2 2" xfId="4909"/>
    <cellStyle name="20 % - Accent2 3 2 4 2 2 3" xfId="8162"/>
    <cellStyle name="20 % - Accent2 3 2 4 2 2_IGIP - A6- Comptes sensibles" xfId="18528"/>
    <cellStyle name="20 % - Accent2 3 2 4 2 3" xfId="3748"/>
    <cellStyle name="20 % - Accent2 3 2 4 2 3 2" xfId="7935"/>
    <cellStyle name="20 % - Accent2 3 2 4 2 3 3" xfId="12809"/>
    <cellStyle name="20 % - Accent2 3 2 4 2 3_IGIP - A6- Comptes sensibles" xfId="18527"/>
    <cellStyle name="20 % - Accent2 3 2 4 2 4" xfId="4681"/>
    <cellStyle name="20 % - Accent2 3 2 4 2 4 2" xfId="8926"/>
    <cellStyle name="20 % - Accent2 3 2 4 2 4_IGIP - A6- Comptes sensibles" xfId="18526"/>
    <cellStyle name="20 % - Accent2 3 2 4 2 5" xfId="9788"/>
    <cellStyle name="20 % - Accent2 3 2 4 2 6" xfId="10651"/>
    <cellStyle name="20 % - Accent2 3 2 4 2 7" xfId="5759"/>
    <cellStyle name="20 % - Accent2 3 2 4 2_IGIP - A6- Comptes sensibles" xfId="18529"/>
    <cellStyle name="20 % - Accent2 3 2 4 3" xfId="2230"/>
    <cellStyle name="20 % - Accent2 3 2 4 3 2" xfId="4908"/>
    <cellStyle name="20 % - Accent2 3 2 4 3 3" xfId="8161"/>
    <cellStyle name="20 % - Accent2 3 2 4 3_IGIP - A6- Comptes sensibles" xfId="18525"/>
    <cellStyle name="20 % - Accent2 3 2 4 4" xfId="3473"/>
    <cellStyle name="20 % - Accent2 3 2 4 4 2" xfId="7264"/>
    <cellStyle name="20 % - Accent2 3 2 4 4 3" xfId="12266"/>
    <cellStyle name="20 % - Accent2 3 2 4 4_IGIP - A6- Comptes sensibles" xfId="18524"/>
    <cellStyle name="20 % - Accent2 3 2 4 5" xfId="4293"/>
    <cellStyle name="20 % - Accent2 3 2 4 5 2" xfId="8925"/>
    <cellStyle name="20 % - Accent2 3 2 4 5_IGIP - A6- Comptes sensibles" xfId="18523"/>
    <cellStyle name="20 % - Accent2 3 2 4 6" xfId="9787"/>
    <cellStyle name="20 % - Accent2 3 2 4 7" xfId="10650"/>
    <cellStyle name="20 % - Accent2 3 2 4 8" xfId="5758"/>
    <cellStyle name="20 % - Accent2 3 2 4_IGIP - A6- Comptes sensibles" xfId="18530"/>
    <cellStyle name="20 % - Accent2 3 2 5" xfId="1977"/>
    <cellStyle name="20 % - Accent2 3 2 5 2" xfId="2232"/>
    <cellStyle name="20 % - Accent2 3 2 5 2 2" xfId="4910"/>
    <cellStyle name="20 % - Accent2 3 2 5 2 3" xfId="8163"/>
    <cellStyle name="20 % - Accent2 3 2 5 2_IGIP - A6- Comptes sensibles" xfId="18521"/>
    <cellStyle name="20 % - Accent2 3 2 5 3" xfId="3749"/>
    <cellStyle name="20 % - Accent2 3 2 5 3 2" xfId="7936"/>
    <cellStyle name="20 % - Accent2 3 2 5 3 3" xfId="12810"/>
    <cellStyle name="20 % - Accent2 3 2 5 3_IGIP - A6- Comptes sensibles" xfId="18520"/>
    <cellStyle name="20 % - Accent2 3 2 5 4" xfId="4390"/>
    <cellStyle name="20 % - Accent2 3 2 5 4 2" xfId="8927"/>
    <cellStyle name="20 % - Accent2 3 2 5 4_IGIP - A6- Comptes sensibles" xfId="18519"/>
    <cellStyle name="20 % - Accent2 3 2 5 5" xfId="9789"/>
    <cellStyle name="20 % - Accent2 3 2 5 6" xfId="10652"/>
    <cellStyle name="20 % - Accent2 3 2 5 7" xfId="5760"/>
    <cellStyle name="20 % - Accent2 3 2 5_IGIP - A6- Comptes sensibles" xfId="18522"/>
    <cellStyle name="20 % - Accent2 3 2 6" xfId="1900"/>
    <cellStyle name="20 % - Accent2 3 2 6 2" xfId="3677"/>
    <cellStyle name="20 % - Accent2 3 2 6 2 2" xfId="7864"/>
    <cellStyle name="20 % - Accent2 3 2 6 2 3" xfId="12738"/>
    <cellStyle name="20 % - Accent2 3 2 6 2_IGIP - A6- Comptes sensibles" xfId="18517"/>
    <cellStyle name="20 % - Accent2 3 2 6 3" xfId="4779"/>
    <cellStyle name="20 % - Accent2 3 2 6 3 2" xfId="8796"/>
    <cellStyle name="20 % - Accent2 3 2 6 3_IGIP - A6- Comptes sensibles" xfId="18516"/>
    <cellStyle name="20 % - Accent2 3 2 6 4" xfId="9658"/>
    <cellStyle name="20 % - Accent2 3 2 6 5" xfId="10521"/>
    <cellStyle name="20 % - Accent2 3 2 6 6" xfId="5629"/>
    <cellStyle name="20 % - Accent2 3 2 6_IGIP - A6- Comptes sensibles" xfId="18518"/>
    <cellStyle name="20 % - Accent2 3 2 7" xfId="3063"/>
    <cellStyle name="20 % - Accent2 3 2 7 2" xfId="6605"/>
    <cellStyle name="20 % - Accent2 3 2 7 3" xfId="11611"/>
    <cellStyle name="20 % - Accent2 3 2 7_IGIP - A6- Comptes sensibles" xfId="18515"/>
    <cellStyle name="20 % - Accent2 3 2 8" xfId="4002"/>
    <cellStyle name="20 % - Accent2 3 2 8 2" xfId="8698"/>
    <cellStyle name="20 % - Accent2 3 2 8_IGIP - A6- Comptes sensibles" xfId="18514"/>
    <cellStyle name="20 % - Accent2 3 2 9" xfId="9560"/>
    <cellStyle name="20 % - Accent2 3 2_IGIP - A6- Comptes sensibles" xfId="18547"/>
    <cellStyle name="20 % - Accent2 3 3" xfId="897"/>
    <cellStyle name="20 % - Accent2 3 3 2" xfId="1602"/>
    <cellStyle name="20 % - Accent2 3 3 2 2" xfId="2234"/>
    <cellStyle name="20 % - Accent2 3 3 2 2 2" xfId="4912"/>
    <cellStyle name="20 % - Accent2 3 3 2 2 3" xfId="8165"/>
    <cellStyle name="20 % - Accent2 3 3 2 2_IGIP - A6- Comptes sensibles" xfId="18511"/>
    <cellStyle name="20 % - Accent2 3 3 2 3" xfId="3579"/>
    <cellStyle name="20 % - Accent2 3 3 2 3 2" xfId="7585"/>
    <cellStyle name="20 % - Accent2 3 3 2 3 3" xfId="12524"/>
    <cellStyle name="20 % - Accent2 3 3 2 3_IGIP - A6- Comptes sensibles" xfId="18510"/>
    <cellStyle name="20 % - Accent2 3 3 2 4" xfId="4486"/>
    <cellStyle name="20 % - Accent2 3 3 2 4 2" xfId="8929"/>
    <cellStyle name="20 % - Accent2 3 3 2 4_IGIP - A6- Comptes sensibles" xfId="18509"/>
    <cellStyle name="20 % - Accent2 3 3 2 5" xfId="9791"/>
    <cellStyle name="20 % - Accent2 3 3 2 6" xfId="10654"/>
    <cellStyle name="20 % - Accent2 3 3 2 7" xfId="5762"/>
    <cellStyle name="20 % - Accent2 3 3 2_IGIP - A6- Comptes sensibles" xfId="18512"/>
    <cellStyle name="20 % - Accent2 3 3 3" xfId="2233"/>
    <cellStyle name="20 % - Accent2 3 3 3 2" xfId="4911"/>
    <cellStyle name="20 % - Accent2 3 3 3 3" xfId="8164"/>
    <cellStyle name="20 % - Accent2 3 3 3_IGIP - A6- Comptes sensibles" xfId="18508"/>
    <cellStyle name="20 % - Accent2 3 3 4" xfId="3227"/>
    <cellStyle name="20 % - Accent2 3 3 4 2" xfId="6882"/>
    <cellStyle name="20 % - Accent2 3 3 4 3" xfId="11887"/>
    <cellStyle name="20 % - Accent2 3 3 4_IGIP - A6- Comptes sensibles" xfId="18507"/>
    <cellStyle name="20 % - Accent2 3 3 5" xfId="4098"/>
    <cellStyle name="20 % - Accent2 3 3 5 2" xfId="8928"/>
    <cellStyle name="20 % - Accent2 3 3 5_IGIP - A6- Comptes sensibles" xfId="18506"/>
    <cellStyle name="20 % - Accent2 3 3 6" xfId="9790"/>
    <cellStyle name="20 % - Accent2 3 3 7" xfId="10653"/>
    <cellStyle name="20 % - Accent2 3 3 8" xfId="5761"/>
    <cellStyle name="20 % - Accent2 3 3_IGIP - A6- Comptes sensibles" xfId="18513"/>
    <cellStyle name="20 % - Accent2 3 4" xfId="1170"/>
    <cellStyle name="20 % - Accent2 3 4 2" xfId="1978"/>
    <cellStyle name="20 % - Accent2 3 4 2 2" xfId="2236"/>
    <cellStyle name="20 % - Accent2 3 4 2 2 2" xfId="4914"/>
    <cellStyle name="20 % - Accent2 3 4 2 2 3" xfId="8167"/>
    <cellStyle name="20 % - Accent2 3 4 2 2_IGIP - A6- Comptes sensibles" xfId="18503"/>
    <cellStyle name="20 % - Accent2 3 4 2 3" xfId="3750"/>
    <cellStyle name="20 % - Accent2 3 4 2 3 2" xfId="7937"/>
    <cellStyle name="20 % - Accent2 3 4 2 3 3" xfId="12811"/>
    <cellStyle name="20 % - Accent2 3 4 2 3_IGIP - A6- Comptes sensibles" xfId="18502"/>
    <cellStyle name="20 % - Accent2 3 4 2 4" xfId="4583"/>
    <cellStyle name="20 % - Accent2 3 4 2 4 2" xfId="8931"/>
    <cellStyle name="20 % - Accent2 3 4 2 4_IGIP - A6- Comptes sensibles" xfId="18501"/>
    <cellStyle name="20 % - Accent2 3 4 2 5" xfId="9793"/>
    <cellStyle name="20 % - Accent2 3 4 2 6" xfId="10656"/>
    <cellStyle name="20 % - Accent2 3 4 2 7" xfId="5764"/>
    <cellStyle name="20 % - Accent2 3 4 2_IGIP - A6- Comptes sensibles" xfId="18504"/>
    <cellStyle name="20 % - Accent2 3 4 3" xfId="2235"/>
    <cellStyle name="20 % - Accent2 3 4 3 2" xfId="4913"/>
    <cellStyle name="20 % - Accent2 3 4 3 3" xfId="8166"/>
    <cellStyle name="20 % - Accent2 3 4 3_IGIP - A6- Comptes sensibles" xfId="18500"/>
    <cellStyle name="20 % - Accent2 3 4 4" xfId="3376"/>
    <cellStyle name="20 % - Accent2 3 4 4 2" xfId="7154"/>
    <cellStyle name="20 % - Accent2 3 4 4 3" xfId="12156"/>
    <cellStyle name="20 % - Accent2 3 4 4_IGIP - A6- Comptes sensibles" xfId="18499"/>
    <cellStyle name="20 % - Accent2 3 4 5" xfId="4195"/>
    <cellStyle name="20 % - Accent2 3 4 5 2" xfId="8930"/>
    <cellStyle name="20 % - Accent2 3 4 5_IGIP - A6- Comptes sensibles" xfId="18498"/>
    <cellStyle name="20 % - Accent2 3 4 6" xfId="9792"/>
    <cellStyle name="20 % - Accent2 3 4 7" xfId="10655"/>
    <cellStyle name="20 % - Accent2 3 4 8" xfId="5763"/>
    <cellStyle name="20 % - Accent2 3 4_IGIP - A6- Comptes sensibles" xfId="18505"/>
    <cellStyle name="20 % - Accent2 3 5" xfId="1280"/>
    <cellStyle name="20 % - Accent2 3 5 2" xfId="1979"/>
    <cellStyle name="20 % - Accent2 3 5 2 2" xfId="2238"/>
    <cellStyle name="20 % - Accent2 3 5 2 2 2" xfId="4916"/>
    <cellStyle name="20 % - Accent2 3 5 2 2 3" xfId="8169"/>
    <cellStyle name="20 % - Accent2 3 5 2 2_IGIP - A6- Comptes sensibles" xfId="18495"/>
    <cellStyle name="20 % - Accent2 3 5 2 3" xfId="3751"/>
    <cellStyle name="20 % - Accent2 3 5 2 3 2" xfId="7938"/>
    <cellStyle name="20 % - Accent2 3 5 2 3 3" xfId="12812"/>
    <cellStyle name="20 % - Accent2 3 5 2 3_IGIP - A6- Comptes sensibles" xfId="18494"/>
    <cellStyle name="20 % - Accent2 3 5 2 4" xfId="4680"/>
    <cellStyle name="20 % - Accent2 3 5 2 4 2" xfId="8933"/>
    <cellStyle name="20 % - Accent2 3 5 2 4_IGIP - A6- Comptes sensibles" xfId="18493"/>
    <cellStyle name="20 % - Accent2 3 5 2 5" xfId="9795"/>
    <cellStyle name="20 % - Accent2 3 5 2 6" xfId="10658"/>
    <cellStyle name="20 % - Accent2 3 5 2 7" xfId="5766"/>
    <cellStyle name="20 % - Accent2 3 5 2_IGIP - A6- Comptes sensibles" xfId="18496"/>
    <cellStyle name="20 % - Accent2 3 5 3" xfId="2237"/>
    <cellStyle name="20 % - Accent2 3 5 3 2" xfId="4915"/>
    <cellStyle name="20 % - Accent2 3 5 3 3" xfId="8168"/>
    <cellStyle name="20 % - Accent2 3 5 3_IGIP - A6- Comptes sensibles" xfId="18492"/>
    <cellStyle name="20 % - Accent2 3 5 4" xfId="3472"/>
    <cellStyle name="20 % - Accent2 3 5 4 2" xfId="7263"/>
    <cellStyle name="20 % - Accent2 3 5 4 3" xfId="12265"/>
    <cellStyle name="20 % - Accent2 3 5 4_IGIP - A6- Comptes sensibles" xfId="18491"/>
    <cellStyle name="20 % - Accent2 3 5 5" xfId="4292"/>
    <cellStyle name="20 % - Accent2 3 5 5 2" xfId="8932"/>
    <cellStyle name="20 % - Accent2 3 5 5_IGIP - A6- Comptes sensibles" xfId="18490"/>
    <cellStyle name="20 % - Accent2 3 5 6" xfId="9794"/>
    <cellStyle name="20 % - Accent2 3 5 7" xfId="10657"/>
    <cellStyle name="20 % - Accent2 3 5 8" xfId="5765"/>
    <cellStyle name="20 % - Accent2 3 5_IGIP - A6- Comptes sensibles" xfId="18497"/>
    <cellStyle name="20 % - Accent2 3 6" xfId="1980"/>
    <cellStyle name="20 % - Accent2 3 6 2" xfId="2239"/>
    <cellStyle name="20 % - Accent2 3 6 2 2" xfId="4917"/>
    <cellStyle name="20 % - Accent2 3 6 2 3" xfId="8170"/>
    <cellStyle name="20 % - Accent2 3 6 2_IGIP - A6- Comptes sensibles" xfId="18488"/>
    <cellStyle name="20 % - Accent2 3 6 3" xfId="3752"/>
    <cellStyle name="20 % - Accent2 3 6 3 2" xfId="7939"/>
    <cellStyle name="20 % - Accent2 3 6 3 3" xfId="12813"/>
    <cellStyle name="20 % - Accent2 3 6 3_IGIP - A6- Comptes sensibles" xfId="18487"/>
    <cellStyle name="20 % - Accent2 3 6 4" xfId="4389"/>
    <cellStyle name="20 % - Accent2 3 6 4 2" xfId="8934"/>
    <cellStyle name="20 % - Accent2 3 6 4_IGIP - A6- Comptes sensibles" xfId="18486"/>
    <cellStyle name="20 % - Accent2 3 6 5" xfId="9796"/>
    <cellStyle name="20 % - Accent2 3 6 6" xfId="10659"/>
    <cellStyle name="20 % - Accent2 3 6 7" xfId="5767"/>
    <cellStyle name="20 % - Accent2 3 6_IGIP - A6- Comptes sensibles" xfId="18489"/>
    <cellStyle name="20 % - Accent2 3 7" xfId="1899"/>
    <cellStyle name="20 % - Accent2 3 7 2" xfId="3676"/>
    <cellStyle name="20 % - Accent2 3 7 2 2" xfId="7863"/>
    <cellStyle name="20 % - Accent2 3 7 2 3" xfId="12737"/>
    <cellStyle name="20 % - Accent2 3 7 2_IGIP - A6- Comptes sensibles" xfId="18484"/>
    <cellStyle name="20 % - Accent2 3 7 3" xfId="4778"/>
    <cellStyle name="20 % - Accent2 3 7 3 2" xfId="8795"/>
    <cellStyle name="20 % - Accent2 3 7 3_IGIP - A6- Comptes sensibles" xfId="18483"/>
    <cellStyle name="20 % - Accent2 3 7 4" xfId="9657"/>
    <cellStyle name="20 % - Accent2 3 7 5" xfId="10520"/>
    <cellStyle name="20 % - Accent2 3 7 6" xfId="5628"/>
    <cellStyle name="20 % - Accent2 3 7_IGIP - A6- Comptes sensibles" xfId="18485"/>
    <cellStyle name="20 % - Accent2 3 8" xfId="3062"/>
    <cellStyle name="20 % - Accent2 3 8 2" xfId="6604"/>
    <cellStyle name="20 % - Accent2 3 8 3" xfId="11610"/>
    <cellStyle name="20 % - Accent2 3 8_IGIP - A6- Comptes sensibles" xfId="18482"/>
    <cellStyle name="20 % - Accent2 3 9" xfId="4001"/>
    <cellStyle name="20 % - Accent2 3 9 2" xfId="8697"/>
    <cellStyle name="20 % - Accent2 3 9_IGIP - A6- Comptes sensibles" xfId="18481"/>
    <cellStyle name="20 % - Accent2 3_Details" xfId="504"/>
    <cellStyle name="20 % - Accent2 30" xfId="42709"/>
    <cellStyle name="20 % - Accent2 31" xfId="43022"/>
    <cellStyle name="20 % - Accent2 32" xfId="43049"/>
    <cellStyle name="20 % - Accent2 33" xfId="43064"/>
    <cellStyle name="20 % - Accent2 34" xfId="43088"/>
    <cellStyle name="20 % - Accent2 35" xfId="43089"/>
    <cellStyle name="20 % - Accent2 36" xfId="43183"/>
    <cellStyle name="20 % - Accent2 37" xfId="43160"/>
    <cellStyle name="20 % - Accent2 38" xfId="43167"/>
    <cellStyle name="20 % - Accent2 39" xfId="43276"/>
    <cellStyle name="20 % - Accent2 4" xfId="505"/>
    <cellStyle name="20 % - Accent2 4 10" xfId="10423"/>
    <cellStyle name="20 % - Accent2 4 11" xfId="5544"/>
    <cellStyle name="20 % - Accent2 4 2" xfId="925"/>
    <cellStyle name="20 % - Accent2 4 2 2" xfId="1630"/>
    <cellStyle name="20 % - Accent2 4 2 2 2" xfId="2241"/>
    <cellStyle name="20 % - Accent2 4 2 2 2 2" xfId="4919"/>
    <cellStyle name="20 % - Accent2 4 2 2 2 3" xfId="8172"/>
    <cellStyle name="20 % - Accent2 4 2 2 2_IGIP - A6- Comptes sensibles" xfId="18477"/>
    <cellStyle name="20 % - Accent2 4 2 2 3" xfId="3607"/>
    <cellStyle name="20 % - Accent2 4 2 2 3 2" xfId="7613"/>
    <cellStyle name="20 % - Accent2 4 2 2 3 3" xfId="12552"/>
    <cellStyle name="20 % - Accent2 4 2 2 3_IGIP - A6- Comptes sensibles" xfId="18476"/>
    <cellStyle name="20 % - Accent2 4 2 2 4" xfId="4488"/>
    <cellStyle name="20 % - Accent2 4 2 2 4 2" xfId="8936"/>
    <cellStyle name="20 % - Accent2 4 2 2 4_IGIP - A6- Comptes sensibles" xfId="18475"/>
    <cellStyle name="20 % - Accent2 4 2 2 5" xfId="9798"/>
    <cellStyle name="20 % - Accent2 4 2 2 6" xfId="10661"/>
    <cellStyle name="20 % - Accent2 4 2 2 7" xfId="5769"/>
    <cellStyle name="20 % - Accent2 4 2 2_IGIP - A6- Comptes sensibles" xfId="18478"/>
    <cellStyle name="20 % - Accent2 4 2 3" xfId="2240"/>
    <cellStyle name="20 % - Accent2 4 2 3 2" xfId="4918"/>
    <cellStyle name="20 % - Accent2 4 2 3 3" xfId="8171"/>
    <cellStyle name="20 % - Accent2 4 2 3_IGIP - A6- Comptes sensibles" xfId="18474"/>
    <cellStyle name="20 % - Accent2 4 2 4" xfId="3255"/>
    <cellStyle name="20 % - Accent2 4 2 4 2" xfId="6910"/>
    <cellStyle name="20 % - Accent2 4 2 4 3" xfId="11915"/>
    <cellStyle name="20 % - Accent2 4 2 4_IGIP - A6- Comptes sensibles" xfId="18473"/>
    <cellStyle name="20 % - Accent2 4 2 5" xfId="4100"/>
    <cellStyle name="20 % - Accent2 4 2 5 2" xfId="8935"/>
    <cellStyle name="20 % - Accent2 4 2 5_IGIP - A6- Comptes sensibles" xfId="18472"/>
    <cellStyle name="20 % - Accent2 4 2 6" xfId="9797"/>
    <cellStyle name="20 % - Accent2 4 2 7" xfId="10660"/>
    <cellStyle name="20 % - Accent2 4 2 8" xfId="5768"/>
    <cellStyle name="20 % - Accent2 4 2_IGIP - A6- Comptes sensibles" xfId="18479"/>
    <cellStyle name="20 % - Accent2 4 3" xfId="1172"/>
    <cellStyle name="20 % - Accent2 4 3 2" xfId="1981"/>
    <cellStyle name="20 % - Accent2 4 3 2 2" xfId="2243"/>
    <cellStyle name="20 % - Accent2 4 3 2 2 2" xfId="4921"/>
    <cellStyle name="20 % - Accent2 4 3 2 2 3" xfId="8174"/>
    <cellStyle name="20 % - Accent2 4 3 2 2_IGIP - A6- Comptes sensibles" xfId="18469"/>
    <cellStyle name="20 % - Accent2 4 3 2 3" xfId="3753"/>
    <cellStyle name="20 % - Accent2 4 3 2 3 2" xfId="7940"/>
    <cellStyle name="20 % - Accent2 4 3 2 3 3" xfId="12814"/>
    <cellStyle name="20 % - Accent2 4 3 2 3_IGIP - A6- Comptes sensibles" xfId="18468"/>
    <cellStyle name="20 % - Accent2 4 3 2 4" xfId="4585"/>
    <cellStyle name="20 % - Accent2 4 3 2 4 2" xfId="8938"/>
    <cellStyle name="20 % - Accent2 4 3 2 4_IGIP - A6- Comptes sensibles" xfId="18467"/>
    <cellStyle name="20 % - Accent2 4 3 2 5" xfId="9800"/>
    <cellStyle name="20 % - Accent2 4 3 2 6" xfId="10663"/>
    <cellStyle name="20 % - Accent2 4 3 2 7" xfId="5771"/>
    <cellStyle name="20 % - Accent2 4 3 2_IGIP - A6- Comptes sensibles" xfId="18470"/>
    <cellStyle name="20 % - Accent2 4 3 3" xfId="2242"/>
    <cellStyle name="20 % - Accent2 4 3 3 2" xfId="4920"/>
    <cellStyle name="20 % - Accent2 4 3 3 3" xfId="8173"/>
    <cellStyle name="20 % - Accent2 4 3 3_IGIP - A6- Comptes sensibles" xfId="18466"/>
    <cellStyle name="20 % - Accent2 4 3 4" xfId="3378"/>
    <cellStyle name="20 % - Accent2 4 3 4 2" xfId="7156"/>
    <cellStyle name="20 % - Accent2 4 3 4 3" xfId="12158"/>
    <cellStyle name="20 % - Accent2 4 3 4_IGIP - A6- Comptes sensibles" xfId="18465"/>
    <cellStyle name="20 % - Accent2 4 3 5" xfId="4197"/>
    <cellStyle name="20 % - Accent2 4 3 5 2" xfId="8937"/>
    <cellStyle name="20 % - Accent2 4 3 5_IGIP - A6- Comptes sensibles" xfId="18464"/>
    <cellStyle name="20 % - Accent2 4 3 6" xfId="9799"/>
    <cellStyle name="20 % - Accent2 4 3 7" xfId="10662"/>
    <cellStyle name="20 % - Accent2 4 3 8" xfId="5770"/>
    <cellStyle name="20 % - Accent2 4 3_IGIP - A6- Comptes sensibles" xfId="18471"/>
    <cellStyle name="20 % - Accent2 4 4" xfId="1282"/>
    <cellStyle name="20 % - Accent2 4 4 2" xfId="1982"/>
    <cellStyle name="20 % - Accent2 4 4 2 2" xfId="2245"/>
    <cellStyle name="20 % - Accent2 4 4 2 2 2" xfId="4923"/>
    <cellStyle name="20 % - Accent2 4 4 2 2 3" xfId="8176"/>
    <cellStyle name="20 % - Accent2 4 4 2 2_IGIP - A6- Comptes sensibles" xfId="18461"/>
    <cellStyle name="20 % - Accent2 4 4 2 3" xfId="3754"/>
    <cellStyle name="20 % - Accent2 4 4 2 3 2" xfId="7941"/>
    <cellStyle name="20 % - Accent2 4 4 2 3 3" xfId="12815"/>
    <cellStyle name="20 % - Accent2 4 4 2 3_IGIP - A6- Comptes sensibles" xfId="18460"/>
    <cellStyle name="20 % - Accent2 4 4 2 4" xfId="4682"/>
    <cellStyle name="20 % - Accent2 4 4 2 4 2" xfId="8940"/>
    <cellStyle name="20 % - Accent2 4 4 2 4_IGIP - A6- Comptes sensibles" xfId="18459"/>
    <cellStyle name="20 % - Accent2 4 4 2 5" xfId="9802"/>
    <cellStyle name="20 % - Accent2 4 4 2 6" xfId="10665"/>
    <cellStyle name="20 % - Accent2 4 4 2 7" xfId="5773"/>
    <cellStyle name="20 % - Accent2 4 4 2_IGIP - A6- Comptes sensibles" xfId="18462"/>
    <cellStyle name="20 % - Accent2 4 4 3" xfId="2244"/>
    <cellStyle name="20 % - Accent2 4 4 3 2" xfId="4922"/>
    <cellStyle name="20 % - Accent2 4 4 3 3" xfId="8175"/>
    <cellStyle name="20 % - Accent2 4 4 3_IGIP - A6- Comptes sensibles" xfId="18458"/>
    <cellStyle name="20 % - Accent2 4 4 4" xfId="3474"/>
    <cellStyle name="20 % - Accent2 4 4 4 2" xfId="7265"/>
    <cellStyle name="20 % - Accent2 4 4 4 3" xfId="12267"/>
    <cellStyle name="20 % - Accent2 4 4 4_IGIP - A6- Comptes sensibles" xfId="18457"/>
    <cellStyle name="20 % - Accent2 4 4 5" xfId="4294"/>
    <cellStyle name="20 % - Accent2 4 4 5 2" xfId="8939"/>
    <cellStyle name="20 % - Accent2 4 4 5_IGIP - A6- Comptes sensibles" xfId="18456"/>
    <cellStyle name="20 % - Accent2 4 4 6" xfId="9801"/>
    <cellStyle name="20 % - Accent2 4 4 7" xfId="10664"/>
    <cellStyle name="20 % - Accent2 4 4 8" xfId="5772"/>
    <cellStyle name="20 % - Accent2 4 4_IGIP - A6- Comptes sensibles" xfId="18463"/>
    <cellStyle name="20 % - Accent2 4 5" xfId="1983"/>
    <cellStyle name="20 % - Accent2 4 5 2" xfId="2246"/>
    <cellStyle name="20 % - Accent2 4 5 2 2" xfId="4924"/>
    <cellStyle name="20 % - Accent2 4 5 2 3" xfId="8177"/>
    <cellStyle name="20 % - Accent2 4 5 2_IGIP - A6- Comptes sensibles" xfId="18454"/>
    <cellStyle name="20 % - Accent2 4 5 3" xfId="3755"/>
    <cellStyle name="20 % - Accent2 4 5 3 2" xfId="7942"/>
    <cellStyle name="20 % - Accent2 4 5 3 3" xfId="12816"/>
    <cellStyle name="20 % - Accent2 4 5 3_IGIP - A6- Comptes sensibles" xfId="18453"/>
    <cellStyle name="20 % - Accent2 4 5 4" xfId="4391"/>
    <cellStyle name="20 % - Accent2 4 5 4 2" xfId="8941"/>
    <cellStyle name="20 % - Accent2 4 5 4_IGIP - A6- Comptes sensibles" xfId="18452"/>
    <cellStyle name="20 % - Accent2 4 5 5" xfId="9803"/>
    <cellStyle name="20 % - Accent2 4 5 6" xfId="10666"/>
    <cellStyle name="20 % - Accent2 4 5 7" xfId="5774"/>
    <cellStyle name="20 % - Accent2 4 5_IGIP - A6- Comptes sensibles" xfId="18455"/>
    <cellStyle name="20 % - Accent2 4 6" xfId="1901"/>
    <cellStyle name="20 % - Accent2 4 6 2" xfId="3678"/>
    <cellStyle name="20 % - Accent2 4 6 2 2" xfId="7865"/>
    <cellStyle name="20 % - Accent2 4 6 2 3" xfId="12739"/>
    <cellStyle name="20 % - Accent2 4 6 2_IGIP - A6- Comptes sensibles" xfId="18450"/>
    <cellStyle name="20 % - Accent2 4 6 3" xfId="4780"/>
    <cellStyle name="20 % - Accent2 4 6 3 2" xfId="8797"/>
    <cellStyle name="20 % - Accent2 4 6 3_IGIP - A6- Comptes sensibles" xfId="18449"/>
    <cellStyle name="20 % - Accent2 4 6 4" xfId="9659"/>
    <cellStyle name="20 % - Accent2 4 6 5" xfId="10522"/>
    <cellStyle name="20 % - Accent2 4 6 6" xfId="5630"/>
    <cellStyle name="20 % - Accent2 4 6_IGIP - A6- Comptes sensibles" xfId="18451"/>
    <cellStyle name="20 % - Accent2 4 7" xfId="3064"/>
    <cellStyle name="20 % - Accent2 4 7 2" xfId="6606"/>
    <cellStyle name="20 % - Accent2 4 7 3" xfId="11612"/>
    <cellStyle name="20 % - Accent2 4 7_IGIP - A6- Comptes sensibles" xfId="18448"/>
    <cellStyle name="20 % - Accent2 4 8" xfId="4003"/>
    <cellStyle name="20 % - Accent2 4 8 2" xfId="8699"/>
    <cellStyle name="20 % - Accent2 4 8_IGIP - A6- Comptes sensibles" xfId="18447"/>
    <cellStyle name="20 % - Accent2 4 9" xfId="9561"/>
    <cellStyle name="20 % - Accent2 4_IGIP - A6- Comptes sensibles" xfId="18480"/>
    <cellStyle name="20 % - Accent2 40" xfId="43320"/>
    <cellStyle name="20 % - Accent2 41" xfId="43348"/>
    <cellStyle name="20 % - Accent2 42" xfId="43370"/>
    <cellStyle name="20 % - Accent2 5" xfId="686"/>
    <cellStyle name="20 % - Accent2 5 2" xfId="1001"/>
    <cellStyle name="20 % - Accent2 5 2 2" xfId="1708"/>
    <cellStyle name="20 % - Accent2 5 2 2 2" xfId="7691"/>
    <cellStyle name="20 % - Accent2 5 2 2 3" xfId="12617"/>
    <cellStyle name="20 % - Accent2 5 2 2_IGIP - A6- Comptes sensibles" xfId="18444"/>
    <cellStyle name="20 % - Accent2 5 2 3" xfId="6986"/>
    <cellStyle name="20 % - Accent2 5 2 4" xfId="11991"/>
    <cellStyle name="20 % - Accent2 5 2_IGIP - A6- Comptes sensibles" xfId="18445"/>
    <cellStyle name="20 % - Accent2 5 3" xfId="1391"/>
    <cellStyle name="20 % - Accent2 5 3 2" xfId="7374"/>
    <cellStyle name="20 % - Accent2 5 3 3" xfId="12372"/>
    <cellStyle name="20 % - Accent2 5 3_IGIP - A6- Comptes sensibles" xfId="18443"/>
    <cellStyle name="20 % - Accent2 5 4" xfId="6703"/>
    <cellStyle name="20 % - Accent2 5 4 2" xfId="42696"/>
    <cellStyle name="20 % - Accent2 5 5" xfId="11709"/>
    <cellStyle name="20 % - Accent2 5_IGIP - A6- Comptes sensibles" xfId="18446"/>
    <cellStyle name="20 % - Accent2 6" xfId="687"/>
    <cellStyle name="20 % - Accent2 6 2" xfId="1102"/>
    <cellStyle name="20 % - Accent2 6 2 2" xfId="1811"/>
    <cellStyle name="20 % - Accent2 6 2 2 2" xfId="7794"/>
    <cellStyle name="20 % - Accent2 6 2 2 3" xfId="12670"/>
    <cellStyle name="20 % - Accent2 6 2 2_IGIP - A6- Comptes sensibles" xfId="18440"/>
    <cellStyle name="20 % - Accent2 6 2 3" xfId="7086"/>
    <cellStyle name="20 % - Accent2 6 2 4" xfId="12089"/>
    <cellStyle name="20 % - Accent2 6 2_IGIP - A6- Comptes sensibles" xfId="18441"/>
    <cellStyle name="20 % - Accent2 6 3" xfId="1392"/>
    <cellStyle name="20 % - Accent2 6 3 2" xfId="7375"/>
    <cellStyle name="20 % - Accent2 6 3 3" xfId="12373"/>
    <cellStyle name="20 % - Accent2 6 3_IGIP - A6- Comptes sensibles" xfId="18439"/>
    <cellStyle name="20 % - Accent2 6 4" xfId="6704"/>
    <cellStyle name="20 % - Accent2 6 5" xfId="11710"/>
    <cellStyle name="20 % - Accent2 6_IGIP - A6- Comptes sensibles" xfId="18442"/>
    <cellStyle name="20 % - Accent2 7" xfId="688"/>
    <cellStyle name="20 % - Accent2 7 2" xfId="1115"/>
    <cellStyle name="20 % - Accent2 7 2 2" xfId="1824"/>
    <cellStyle name="20 % - Accent2 7 2 2 2" xfId="7807"/>
    <cellStyle name="20 % - Accent2 7 2 2 3" xfId="12683"/>
    <cellStyle name="20 % - Accent2 7 2 2_IGIP - A6- Comptes sensibles" xfId="18436"/>
    <cellStyle name="20 % - Accent2 7 2 3" xfId="7099"/>
    <cellStyle name="20 % - Accent2 7 2 4" xfId="12102"/>
    <cellStyle name="20 % - Accent2 7 2_IGIP - A6- Comptes sensibles" xfId="18437"/>
    <cellStyle name="20 % - Accent2 7 3" xfId="1393"/>
    <cellStyle name="20 % - Accent2 7 3 2" xfId="7376"/>
    <cellStyle name="20 % - Accent2 7 3 3" xfId="12374"/>
    <cellStyle name="20 % - Accent2 7 3_IGIP - A6- Comptes sensibles" xfId="18435"/>
    <cellStyle name="20 % - Accent2 7 4" xfId="6705"/>
    <cellStyle name="20 % - Accent2 7 5" xfId="11711"/>
    <cellStyle name="20 % - Accent2 7_IGIP - A6- Comptes sensibles" xfId="18438"/>
    <cellStyle name="20 % - Accent2 8" xfId="689"/>
    <cellStyle name="20 % - Accent2 8 2" xfId="1130"/>
    <cellStyle name="20 % - Accent2 8 2 2" xfId="1839"/>
    <cellStyle name="20 % - Accent2 8 2 2 2" xfId="7822"/>
    <cellStyle name="20 % - Accent2 8 2 2 3" xfId="12698"/>
    <cellStyle name="20 % - Accent2 8 2 2_IGIP - A6- Comptes sensibles" xfId="18432"/>
    <cellStyle name="20 % - Accent2 8 2 3" xfId="7114"/>
    <cellStyle name="20 % - Accent2 8 2 4" xfId="12117"/>
    <cellStyle name="20 % - Accent2 8 2_IGIP - A6- Comptes sensibles" xfId="18433"/>
    <cellStyle name="20 % - Accent2 8 3" xfId="1394"/>
    <cellStyle name="20 % - Accent2 8 3 2" xfId="7377"/>
    <cellStyle name="20 % - Accent2 8 3 3" xfId="12375"/>
    <cellStyle name="20 % - Accent2 8 3_IGIP - A6- Comptes sensibles" xfId="18431"/>
    <cellStyle name="20 % - Accent2 8 4" xfId="6706"/>
    <cellStyle name="20 % - Accent2 8 5" xfId="11712"/>
    <cellStyle name="20 % - Accent2 8_IGIP - A6- Comptes sensibles" xfId="18434"/>
    <cellStyle name="20 % - Accent2 9" xfId="690"/>
    <cellStyle name="20 % - Accent2 9 2" xfId="1141"/>
    <cellStyle name="20 % - Accent2 9 2 2" xfId="1850"/>
    <cellStyle name="20 % - Accent2 9 2 2 2" xfId="7833"/>
    <cellStyle name="20 % - Accent2 9 2 2 3" xfId="12709"/>
    <cellStyle name="20 % - Accent2 9 2 2_IGIP - A6- Comptes sensibles" xfId="18428"/>
    <cellStyle name="20 % - Accent2 9 2 3" xfId="7125"/>
    <cellStyle name="20 % - Accent2 9 2 4" xfId="12128"/>
    <cellStyle name="20 % - Accent2 9 2_IGIP - A6- Comptes sensibles" xfId="18429"/>
    <cellStyle name="20 % - Accent2 9 3" xfId="1395"/>
    <cellStyle name="20 % - Accent2 9 3 2" xfId="7378"/>
    <cellStyle name="20 % - Accent2 9 3 3" xfId="12376"/>
    <cellStyle name="20 % - Accent2 9 3_IGIP - A6- Comptes sensibles" xfId="18427"/>
    <cellStyle name="20 % - Accent2 9 4" xfId="6707"/>
    <cellStyle name="20 % - Accent2 9 5" xfId="11713"/>
    <cellStyle name="20 % - Accent2 9_IGIP - A6- Comptes sensibles" xfId="18430"/>
    <cellStyle name="20 % - Accent3" xfId="477" builtinId="38" customBuiltin="1"/>
    <cellStyle name="20 % - Accent3 10" xfId="691"/>
    <cellStyle name="20 % - Accent3 10 2" xfId="1135"/>
    <cellStyle name="20 % - Accent3 10 2 2" xfId="1844"/>
    <cellStyle name="20 % - Accent3 10 2 2 2" xfId="7827"/>
    <cellStyle name="20 % - Accent3 10 2 2 3" xfId="12703"/>
    <cellStyle name="20 % - Accent3 10 2 2_IGIP - A6- Comptes sensibles" xfId="18424"/>
    <cellStyle name="20 % - Accent3 10 2 3" xfId="7119"/>
    <cellStyle name="20 % - Accent3 10 2 4" xfId="12122"/>
    <cellStyle name="20 % - Accent3 10 2_IGIP - A6- Comptes sensibles" xfId="18425"/>
    <cellStyle name="20 % - Accent3 10 3" xfId="1396"/>
    <cellStyle name="20 % - Accent3 10 3 2" xfId="7379"/>
    <cellStyle name="20 % - Accent3 10 3 3" xfId="12377"/>
    <cellStyle name="20 % - Accent3 10 3_IGIP - A6- Comptes sensibles" xfId="18423"/>
    <cellStyle name="20 % - Accent3 10 4" xfId="6708"/>
    <cellStyle name="20 % - Accent3 10 5" xfId="11714"/>
    <cellStyle name="20 % - Accent3 10_IGIP - A6- Comptes sensibles" xfId="18426"/>
    <cellStyle name="20 % - Accent3 11" xfId="871"/>
    <cellStyle name="20 % - Accent3 11 2" xfId="1576"/>
    <cellStyle name="20 % - Accent3 11 2 2" xfId="7559"/>
    <cellStyle name="20 % - Accent3 11 2 3" xfId="12498"/>
    <cellStyle name="20 % - Accent3 11 2_IGIP - A6- Comptes sensibles" xfId="18421"/>
    <cellStyle name="20 % - Accent3 11 3" xfId="6856"/>
    <cellStyle name="20 % - Accent3 11 4" xfId="11861"/>
    <cellStyle name="20 % - Accent3 11_IGIP - A6- Comptes sensibles" xfId="18422"/>
    <cellStyle name="20 % - Accent3 12" xfId="1173"/>
    <cellStyle name="20 % - Accent3 12 2" xfId="7157"/>
    <cellStyle name="20 % - Accent3 12 3" xfId="12159"/>
    <cellStyle name="20 % - Accent3 12_IGIP - A6- Comptes sensibles" xfId="18420"/>
    <cellStyle name="20 % - Accent3 13" xfId="1283"/>
    <cellStyle name="20 % - Accent3 13 2" xfId="7266"/>
    <cellStyle name="20 % - Accent3 13 3" xfId="12268"/>
    <cellStyle name="20 % - Accent3 13_IGIP - A6- Comptes sensibles" xfId="18419"/>
    <cellStyle name="20 % - Accent3 14" xfId="3047"/>
    <cellStyle name="20 % - Accent3 14 2" xfId="6589"/>
    <cellStyle name="20 % - Accent3 14 3" xfId="11595"/>
    <cellStyle name="20 % - Accent3 14_IGIP - A6- Comptes sensibles" xfId="18418"/>
    <cellStyle name="20 % - Accent3 15" xfId="2973"/>
    <cellStyle name="20 % - Accent3 15 2" xfId="11365"/>
    <cellStyle name="20 % - Accent3 16" xfId="11380"/>
    <cellStyle name="20 % - Accent3 17" xfId="41890"/>
    <cellStyle name="20 % - Accent3 18" xfId="41838"/>
    <cellStyle name="20 % - Accent3 19" xfId="42003"/>
    <cellStyle name="20 % - Accent3 2" xfId="506"/>
    <cellStyle name="20 % - Accent3 2 10" xfId="9562"/>
    <cellStyle name="20 % - Accent3 2 11" xfId="10424"/>
    <cellStyle name="20 % - Accent3 2 12" xfId="5545"/>
    <cellStyle name="20 % - Accent3 2 2" xfId="507"/>
    <cellStyle name="20 % - Accent3 2 2 10" xfId="10425"/>
    <cellStyle name="20 % - Accent3 2 2 11" xfId="5546"/>
    <cellStyle name="20 % - Accent3 2 2 2" xfId="915"/>
    <cellStyle name="20 % - Accent3 2 2 2 2" xfId="1620"/>
    <cellStyle name="20 % - Accent3 2 2 2 2 2" xfId="2248"/>
    <cellStyle name="20 % - Accent3 2 2 2 2 2 2" xfId="4926"/>
    <cellStyle name="20 % - Accent3 2 2 2 2 2 3" xfId="8179"/>
    <cellStyle name="20 % - Accent3 2 2 2 2 2_IGIP - A6- Comptes sensibles" xfId="18414"/>
    <cellStyle name="20 % - Accent3 2 2 2 2 3" xfId="3597"/>
    <cellStyle name="20 % - Accent3 2 2 2 2 3 2" xfId="7603"/>
    <cellStyle name="20 % - Accent3 2 2 2 2 3 3" xfId="12542"/>
    <cellStyle name="20 % - Accent3 2 2 2 2 3_IGIP - A6- Comptes sensibles" xfId="18413"/>
    <cellStyle name="20 % - Accent3 2 2 2 2 4" xfId="4490"/>
    <cellStyle name="20 % - Accent3 2 2 2 2 4 2" xfId="8943"/>
    <cellStyle name="20 % - Accent3 2 2 2 2 4_IGIP - A6- Comptes sensibles" xfId="18412"/>
    <cellStyle name="20 % - Accent3 2 2 2 2 5" xfId="9805"/>
    <cellStyle name="20 % - Accent3 2 2 2 2 6" xfId="10668"/>
    <cellStyle name="20 % - Accent3 2 2 2 2 7" xfId="5776"/>
    <cellStyle name="20 % - Accent3 2 2 2 2_IGIP - A6- Comptes sensibles" xfId="18415"/>
    <cellStyle name="20 % - Accent3 2 2 2 3" xfId="2247"/>
    <cellStyle name="20 % - Accent3 2 2 2 3 2" xfId="4925"/>
    <cellStyle name="20 % - Accent3 2 2 2 3 3" xfId="8178"/>
    <cellStyle name="20 % - Accent3 2 2 2 3_IGIP - A6- Comptes sensibles" xfId="18411"/>
    <cellStyle name="20 % - Accent3 2 2 2 4" xfId="3245"/>
    <cellStyle name="20 % - Accent3 2 2 2 4 2" xfId="6900"/>
    <cellStyle name="20 % - Accent3 2 2 2 4 3" xfId="11905"/>
    <cellStyle name="20 % - Accent3 2 2 2 4_IGIP - A6- Comptes sensibles" xfId="18410"/>
    <cellStyle name="20 % - Accent3 2 2 2 5" xfId="4102"/>
    <cellStyle name="20 % - Accent3 2 2 2 5 2" xfId="8942"/>
    <cellStyle name="20 % - Accent3 2 2 2 5_IGIP - A6- Comptes sensibles" xfId="18409"/>
    <cellStyle name="20 % - Accent3 2 2 2 6" xfId="9804"/>
    <cellStyle name="20 % - Accent3 2 2 2 7" xfId="10667"/>
    <cellStyle name="20 % - Accent3 2 2 2 8" xfId="5775"/>
    <cellStyle name="20 % - Accent3 2 2 2_IGIP - A6- Comptes sensibles" xfId="18416"/>
    <cellStyle name="20 % - Accent3 2 2 3" xfId="1175"/>
    <cellStyle name="20 % - Accent3 2 2 3 2" xfId="1984"/>
    <cellStyle name="20 % - Accent3 2 2 3 2 2" xfId="2250"/>
    <cellStyle name="20 % - Accent3 2 2 3 2 2 2" xfId="4928"/>
    <cellStyle name="20 % - Accent3 2 2 3 2 2 3" xfId="8181"/>
    <cellStyle name="20 % - Accent3 2 2 3 2 2_IGIP - A6- Comptes sensibles" xfId="18406"/>
    <cellStyle name="20 % - Accent3 2 2 3 2 3" xfId="3756"/>
    <cellStyle name="20 % - Accent3 2 2 3 2 3 2" xfId="7943"/>
    <cellStyle name="20 % - Accent3 2 2 3 2 3 3" xfId="12817"/>
    <cellStyle name="20 % - Accent3 2 2 3 2 3_IGIP - A6- Comptes sensibles" xfId="18405"/>
    <cellStyle name="20 % - Accent3 2 2 3 2 4" xfId="4587"/>
    <cellStyle name="20 % - Accent3 2 2 3 2 4 2" xfId="8945"/>
    <cellStyle name="20 % - Accent3 2 2 3 2 4_IGIP - A6- Comptes sensibles" xfId="18404"/>
    <cellStyle name="20 % - Accent3 2 2 3 2 5" xfId="9807"/>
    <cellStyle name="20 % - Accent3 2 2 3 2 6" xfId="10670"/>
    <cellStyle name="20 % - Accent3 2 2 3 2 7" xfId="5778"/>
    <cellStyle name="20 % - Accent3 2 2 3 2_IGIP - A6- Comptes sensibles" xfId="18407"/>
    <cellStyle name="20 % - Accent3 2 2 3 3" xfId="2249"/>
    <cellStyle name="20 % - Accent3 2 2 3 3 2" xfId="4927"/>
    <cellStyle name="20 % - Accent3 2 2 3 3 3" xfId="8180"/>
    <cellStyle name="20 % - Accent3 2 2 3 3_IGIP - A6- Comptes sensibles" xfId="18403"/>
    <cellStyle name="20 % - Accent3 2 2 3 4" xfId="3380"/>
    <cellStyle name="20 % - Accent3 2 2 3 4 2" xfId="7159"/>
    <cellStyle name="20 % - Accent3 2 2 3 4 3" xfId="12161"/>
    <cellStyle name="20 % - Accent3 2 2 3 4_IGIP - A6- Comptes sensibles" xfId="18402"/>
    <cellStyle name="20 % - Accent3 2 2 3 5" xfId="4199"/>
    <cellStyle name="20 % - Accent3 2 2 3 5 2" xfId="8944"/>
    <cellStyle name="20 % - Accent3 2 2 3 5_IGIP - A6- Comptes sensibles" xfId="18401"/>
    <cellStyle name="20 % - Accent3 2 2 3 6" xfId="9806"/>
    <cellStyle name="20 % - Accent3 2 2 3 7" xfId="10669"/>
    <cellStyle name="20 % - Accent3 2 2 3 8" xfId="5777"/>
    <cellStyle name="20 % - Accent3 2 2 3_IGIP - A6- Comptes sensibles" xfId="18408"/>
    <cellStyle name="20 % - Accent3 2 2 4" xfId="1285"/>
    <cellStyle name="20 % - Accent3 2 2 4 2" xfId="1985"/>
    <cellStyle name="20 % - Accent3 2 2 4 2 2" xfId="2252"/>
    <cellStyle name="20 % - Accent3 2 2 4 2 2 2" xfId="4930"/>
    <cellStyle name="20 % - Accent3 2 2 4 2 2 3" xfId="8183"/>
    <cellStyle name="20 % - Accent3 2 2 4 2 2_IGIP - A6- Comptes sensibles" xfId="18398"/>
    <cellStyle name="20 % - Accent3 2 2 4 2 3" xfId="3757"/>
    <cellStyle name="20 % - Accent3 2 2 4 2 3 2" xfId="7944"/>
    <cellStyle name="20 % - Accent3 2 2 4 2 3 3" xfId="12818"/>
    <cellStyle name="20 % - Accent3 2 2 4 2 3_IGIP - A6- Comptes sensibles" xfId="18397"/>
    <cellStyle name="20 % - Accent3 2 2 4 2 4" xfId="4684"/>
    <cellStyle name="20 % - Accent3 2 2 4 2 4 2" xfId="8947"/>
    <cellStyle name="20 % - Accent3 2 2 4 2 4_IGIP - A6- Comptes sensibles" xfId="18396"/>
    <cellStyle name="20 % - Accent3 2 2 4 2 5" xfId="9809"/>
    <cellStyle name="20 % - Accent3 2 2 4 2 6" xfId="10672"/>
    <cellStyle name="20 % - Accent3 2 2 4 2 7" xfId="5780"/>
    <cellStyle name="20 % - Accent3 2 2 4 2_IGIP - A6- Comptes sensibles" xfId="18399"/>
    <cellStyle name="20 % - Accent3 2 2 4 3" xfId="2251"/>
    <cellStyle name="20 % - Accent3 2 2 4 3 2" xfId="4929"/>
    <cellStyle name="20 % - Accent3 2 2 4 3 3" xfId="8182"/>
    <cellStyle name="20 % - Accent3 2 2 4 3_IGIP - A6- Comptes sensibles" xfId="18395"/>
    <cellStyle name="20 % - Accent3 2 2 4 4" xfId="3476"/>
    <cellStyle name="20 % - Accent3 2 2 4 4 2" xfId="7268"/>
    <cellStyle name="20 % - Accent3 2 2 4 4 3" xfId="12270"/>
    <cellStyle name="20 % - Accent3 2 2 4 4_IGIP - A6- Comptes sensibles" xfId="18394"/>
    <cellStyle name="20 % - Accent3 2 2 4 5" xfId="4296"/>
    <cellStyle name="20 % - Accent3 2 2 4 5 2" xfId="8946"/>
    <cellStyle name="20 % - Accent3 2 2 4 5_IGIP - A6- Comptes sensibles" xfId="18393"/>
    <cellStyle name="20 % - Accent3 2 2 4 6" xfId="9808"/>
    <cellStyle name="20 % - Accent3 2 2 4 7" xfId="10671"/>
    <cellStyle name="20 % - Accent3 2 2 4 8" xfId="5779"/>
    <cellStyle name="20 % - Accent3 2 2 4_IGIP - A6- Comptes sensibles" xfId="18400"/>
    <cellStyle name="20 % - Accent3 2 2 5" xfId="1986"/>
    <cellStyle name="20 % - Accent3 2 2 5 2" xfId="2253"/>
    <cellStyle name="20 % - Accent3 2 2 5 2 2" xfId="4931"/>
    <cellStyle name="20 % - Accent3 2 2 5 2 3" xfId="8184"/>
    <cellStyle name="20 % - Accent3 2 2 5 2_IGIP - A6- Comptes sensibles" xfId="18391"/>
    <cellStyle name="20 % - Accent3 2 2 5 3" xfId="3758"/>
    <cellStyle name="20 % - Accent3 2 2 5 3 2" xfId="7945"/>
    <cellStyle name="20 % - Accent3 2 2 5 3 3" xfId="12819"/>
    <cellStyle name="20 % - Accent3 2 2 5 3_IGIP - A6- Comptes sensibles" xfId="18390"/>
    <cellStyle name="20 % - Accent3 2 2 5 4" xfId="4393"/>
    <cellStyle name="20 % - Accent3 2 2 5 4 2" xfId="8948"/>
    <cellStyle name="20 % - Accent3 2 2 5 4_IGIP - A6- Comptes sensibles" xfId="18389"/>
    <cellStyle name="20 % - Accent3 2 2 5 5" xfId="9810"/>
    <cellStyle name="20 % - Accent3 2 2 5 6" xfId="10673"/>
    <cellStyle name="20 % - Accent3 2 2 5 7" xfId="5781"/>
    <cellStyle name="20 % - Accent3 2 2 5_IGIP - A6- Comptes sensibles" xfId="18392"/>
    <cellStyle name="20 % - Accent3 2 2 6" xfId="1902"/>
    <cellStyle name="20 % - Accent3 2 2 6 2" xfId="3679"/>
    <cellStyle name="20 % - Accent3 2 2 6 2 2" xfId="7866"/>
    <cellStyle name="20 % - Accent3 2 2 6 2 3" xfId="12740"/>
    <cellStyle name="20 % - Accent3 2 2 6 2_IGIP - A6- Comptes sensibles" xfId="18387"/>
    <cellStyle name="20 % - Accent3 2 2 6 3" xfId="4782"/>
    <cellStyle name="20 % - Accent3 2 2 6 3 2" xfId="8799"/>
    <cellStyle name="20 % - Accent3 2 2 6 3_IGIP - A6- Comptes sensibles" xfId="18386"/>
    <cellStyle name="20 % - Accent3 2 2 6 4" xfId="9661"/>
    <cellStyle name="20 % - Accent3 2 2 6 5" xfId="10524"/>
    <cellStyle name="20 % - Accent3 2 2 6 6" xfId="5632"/>
    <cellStyle name="20 % - Accent3 2 2 6_IGIP - A6- Comptes sensibles" xfId="18388"/>
    <cellStyle name="20 % - Accent3 2 2 7" xfId="3066"/>
    <cellStyle name="20 % - Accent3 2 2 7 2" xfId="6608"/>
    <cellStyle name="20 % - Accent3 2 2 7 3" xfId="11614"/>
    <cellStyle name="20 % - Accent3 2 2 7_IGIP - A6- Comptes sensibles" xfId="18385"/>
    <cellStyle name="20 % - Accent3 2 2 8" xfId="4005"/>
    <cellStyle name="20 % - Accent3 2 2 8 2" xfId="8701"/>
    <cellStyle name="20 % - Accent3 2 2 8_IGIP - A6- Comptes sensibles" xfId="18384"/>
    <cellStyle name="20 % - Accent3 2 2 9" xfId="9563"/>
    <cellStyle name="20 % - Accent3 2 2_IGIP - A6- Comptes sensibles" xfId="18417"/>
    <cellStyle name="20 % - Accent3 2 3" xfId="692"/>
    <cellStyle name="20 % - Accent3 2 3 2" xfId="943"/>
    <cellStyle name="20 % - Accent3 2 3 2 2" xfId="1648"/>
    <cellStyle name="20 % - Accent3 2 3 2 2 2" xfId="4933"/>
    <cellStyle name="20 % - Accent3 2 3 2 2 3" xfId="7631"/>
    <cellStyle name="20 % - Accent3 2 3 2 2_IGIP - A6- Comptes sensibles" xfId="18381"/>
    <cellStyle name="20 % - Accent3 2 3 2 3" xfId="3272"/>
    <cellStyle name="20 % - Accent3 2 3 2 3 2" xfId="6928"/>
    <cellStyle name="20 % - Accent3 2 3 2 3 3" xfId="11933"/>
    <cellStyle name="20 % - Accent3 2 3 2 3_IGIP - A6- Comptes sensibles" xfId="18380"/>
    <cellStyle name="20 % - Accent3 2 3 2 4" xfId="4489"/>
    <cellStyle name="20 % - Accent3 2 3 2 4 2" xfId="8950"/>
    <cellStyle name="20 % - Accent3 2 3 2 4_IGIP - A6- Comptes sensibles" xfId="18379"/>
    <cellStyle name="20 % - Accent3 2 3 2 5" xfId="9812"/>
    <cellStyle name="20 % - Accent3 2 3 2 6" xfId="10675"/>
    <cellStyle name="20 % - Accent3 2 3 2 7" xfId="5783"/>
    <cellStyle name="20 % - Accent3 2 3 2_IGIP - A6- Comptes sensibles" xfId="18382"/>
    <cellStyle name="20 % - Accent3 2 3 3" xfId="1397"/>
    <cellStyle name="20 % - Accent3 2 3 3 2" xfId="4932"/>
    <cellStyle name="20 % - Accent3 2 3 3 3" xfId="7380"/>
    <cellStyle name="20 % - Accent3 2 3 3_IGIP - A6- Comptes sensibles" xfId="18378"/>
    <cellStyle name="20 % - Accent3 2 3 4" xfId="3157"/>
    <cellStyle name="20 % - Accent3 2 3 4 2" xfId="6709"/>
    <cellStyle name="20 % - Accent3 2 3 4 3" xfId="11715"/>
    <cellStyle name="20 % - Accent3 2 3 4_IGIP - A6- Comptes sensibles" xfId="18377"/>
    <cellStyle name="20 % - Accent3 2 3 5" xfId="4101"/>
    <cellStyle name="20 % - Accent3 2 3 5 2" xfId="8949"/>
    <cellStyle name="20 % - Accent3 2 3 5_IGIP - A6- Comptes sensibles" xfId="18376"/>
    <cellStyle name="20 % - Accent3 2 3 6" xfId="9811"/>
    <cellStyle name="20 % - Accent3 2 3 7" xfId="10674"/>
    <cellStyle name="20 % - Accent3 2 3 8" xfId="5782"/>
    <cellStyle name="20 % - Accent3 2 3_IGIP - A6- Comptes sensibles" xfId="18383"/>
    <cellStyle name="20 % - Accent3 2 4" xfId="693"/>
    <cellStyle name="20 % - Accent3 2 4 2" xfId="1029"/>
    <cellStyle name="20 % - Accent3 2 4 2 2" xfId="1736"/>
    <cellStyle name="20 % - Accent3 2 4 2 2 2" xfId="4935"/>
    <cellStyle name="20 % - Accent3 2 4 2 2 3" xfId="7719"/>
    <cellStyle name="20 % - Accent3 2 4 2 2_IGIP - A6- Comptes sensibles" xfId="18373"/>
    <cellStyle name="20 % - Accent3 2 4 2 3" xfId="3333"/>
    <cellStyle name="20 % - Accent3 2 4 2 3 2" xfId="7014"/>
    <cellStyle name="20 % - Accent3 2 4 2 3 3" xfId="12019"/>
    <cellStyle name="20 % - Accent3 2 4 2 3_IGIP - A6- Comptes sensibles" xfId="18372"/>
    <cellStyle name="20 % - Accent3 2 4 2 4" xfId="4586"/>
    <cellStyle name="20 % - Accent3 2 4 2 4 2" xfId="8952"/>
    <cellStyle name="20 % - Accent3 2 4 2 4_IGIP - A6- Comptes sensibles" xfId="18371"/>
    <cellStyle name="20 % - Accent3 2 4 2 5" xfId="9814"/>
    <cellStyle name="20 % - Accent3 2 4 2 6" xfId="10677"/>
    <cellStyle name="20 % - Accent3 2 4 2 7" xfId="5785"/>
    <cellStyle name="20 % - Accent3 2 4 2_IGIP - A6- Comptes sensibles" xfId="18374"/>
    <cellStyle name="20 % - Accent3 2 4 3" xfId="1398"/>
    <cellStyle name="20 % - Accent3 2 4 3 2" xfId="4934"/>
    <cellStyle name="20 % - Accent3 2 4 3 3" xfId="7381"/>
    <cellStyle name="20 % - Accent3 2 4 3_IGIP - A6- Comptes sensibles" xfId="18370"/>
    <cellStyle name="20 % - Accent3 2 4 4" xfId="3158"/>
    <cellStyle name="20 % - Accent3 2 4 4 2" xfId="6710"/>
    <cellStyle name="20 % - Accent3 2 4 4 3" xfId="11716"/>
    <cellStyle name="20 % - Accent3 2 4 4_IGIP - A6- Comptes sensibles" xfId="18369"/>
    <cellStyle name="20 % - Accent3 2 4 5" xfId="4198"/>
    <cellStyle name="20 % - Accent3 2 4 5 2" xfId="8951"/>
    <cellStyle name="20 % - Accent3 2 4 5_IGIP - A6- Comptes sensibles" xfId="18368"/>
    <cellStyle name="20 % - Accent3 2 4 6" xfId="9813"/>
    <cellStyle name="20 % - Accent3 2 4 7" xfId="10676"/>
    <cellStyle name="20 % - Accent3 2 4 8" xfId="5784"/>
    <cellStyle name="20 % - Accent3 2 4_IGIP - A6- Comptes sensibles" xfId="18375"/>
    <cellStyle name="20 % - Accent3 2 5" xfId="887"/>
    <cellStyle name="20 % - Accent3 2 5 2" xfId="1592"/>
    <cellStyle name="20 % - Accent3 2 5 2 2" xfId="2255"/>
    <cellStyle name="20 % - Accent3 2 5 2 2 2" xfId="4937"/>
    <cellStyle name="20 % - Accent3 2 5 2 2 3" xfId="8186"/>
    <cellStyle name="20 % - Accent3 2 5 2 2_IGIP - A6- Comptes sensibles" xfId="18365"/>
    <cellStyle name="20 % - Accent3 2 5 2 3" xfId="3569"/>
    <cellStyle name="20 % - Accent3 2 5 2 3 2" xfId="7575"/>
    <cellStyle name="20 % - Accent3 2 5 2 3 3" xfId="12514"/>
    <cellStyle name="20 % - Accent3 2 5 2 3_IGIP - A6- Comptes sensibles" xfId="18364"/>
    <cellStyle name="20 % - Accent3 2 5 2 4" xfId="4683"/>
    <cellStyle name="20 % - Accent3 2 5 2 4 2" xfId="8954"/>
    <cellStyle name="20 % - Accent3 2 5 2 4_IGIP - A6- Comptes sensibles" xfId="18363"/>
    <cellStyle name="20 % - Accent3 2 5 2 5" xfId="9816"/>
    <cellStyle name="20 % - Accent3 2 5 2 6" xfId="10679"/>
    <cellStyle name="20 % - Accent3 2 5 2 7" xfId="5787"/>
    <cellStyle name="20 % - Accent3 2 5 2_IGIP - A6- Comptes sensibles" xfId="18366"/>
    <cellStyle name="20 % - Accent3 2 5 3" xfId="2254"/>
    <cellStyle name="20 % - Accent3 2 5 3 2" xfId="4936"/>
    <cellStyle name="20 % - Accent3 2 5 3 3" xfId="8185"/>
    <cellStyle name="20 % - Accent3 2 5 3_IGIP - A6- Comptes sensibles" xfId="18362"/>
    <cellStyle name="20 % - Accent3 2 5 4" xfId="3217"/>
    <cellStyle name="20 % - Accent3 2 5 4 2" xfId="6872"/>
    <cellStyle name="20 % - Accent3 2 5 4 3" xfId="11877"/>
    <cellStyle name="20 % - Accent3 2 5 4_IGIP - A6- Comptes sensibles" xfId="18361"/>
    <cellStyle name="20 % - Accent3 2 5 5" xfId="4295"/>
    <cellStyle name="20 % - Accent3 2 5 5 2" xfId="8953"/>
    <cellStyle name="20 % - Accent3 2 5 5_IGIP - A6- Comptes sensibles" xfId="18360"/>
    <cellStyle name="20 % - Accent3 2 5 6" xfId="9815"/>
    <cellStyle name="20 % - Accent3 2 5 7" xfId="10678"/>
    <cellStyle name="20 % - Accent3 2 5 8" xfId="5786"/>
    <cellStyle name="20 % - Accent3 2 5_IGIP - A6- Comptes sensibles" xfId="18367"/>
    <cellStyle name="20 % - Accent3 2 6" xfId="1174"/>
    <cellStyle name="20 % - Accent3 2 6 2" xfId="2256"/>
    <cellStyle name="20 % - Accent3 2 6 2 2" xfId="4938"/>
    <cellStyle name="20 % - Accent3 2 6 2 3" xfId="8187"/>
    <cellStyle name="20 % - Accent3 2 6 2_IGIP - A6- Comptes sensibles" xfId="18358"/>
    <cellStyle name="20 % - Accent3 2 6 3" xfId="3379"/>
    <cellStyle name="20 % - Accent3 2 6 3 2" xfId="7158"/>
    <cellStyle name="20 % - Accent3 2 6 3 3" xfId="12160"/>
    <cellStyle name="20 % - Accent3 2 6 3_IGIP - A6- Comptes sensibles" xfId="18357"/>
    <cellStyle name="20 % - Accent3 2 6 4" xfId="4392"/>
    <cellStyle name="20 % - Accent3 2 6 4 2" xfId="8955"/>
    <cellStyle name="20 % - Accent3 2 6 4_IGIP - A6- Comptes sensibles" xfId="18356"/>
    <cellStyle name="20 % - Accent3 2 6 5" xfId="9817"/>
    <cellStyle name="20 % - Accent3 2 6 6" xfId="10680"/>
    <cellStyle name="20 % - Accent3 2 6 7" xfId="5788"/>
    <cellStyle name="20 % - Accent3 2 6_IGIP - A6- Comptes sensibles" xfId="18359"/>
    <cellStyle name="20 % - Accent3 2 7" xfId="1284"/>
    <cellStyle name="20 % - Accent3 2 7 2" xfId="3475"/>
    <cellStyle name="20 % - Accent3 2 7 2 2" xfId="7267"/>
    <cellStyle name="20 % - Accent3 2 7 2 3" xfId="12269"/>
    <cellStyle name="20 % - Accent3 2 7 2_IGIP - A6- Comptes sensibles" xfId="18354"/>
    <cellStyle name="20 % - Accent3 2 7 3" xfId="4781"/>
    <cellStyle name="20 % - Accent3 2 7 3 2" xfId="8798"/>
    <cellStyle name="20 % - Accent3 2 7 3_IGIP - A6- Comptes sensibles" xfId="18353"/>
    <cellStyle name="20 % - Accent3 2 7 4" xfId="9660"/>
    <cellStyle name="20 % - Accent3 2 7 5" xfId="10523"/>
    <cellStyle name="20 % - Accent3 2 7 6" xfId="5631"/>
    <cellStyle name="20 % - Accent3 2 7_IGIP - A6- Comptes sensibles" xfId="18355"/>
    <cellStyle name="20 % - Accent3 2 8" xfId="3065"/>
    <cellStyle name="20 % - Accent3 2 8 2" xfId="6607"/>
    <cellStyle name="20 % - Accent3 2 8 3" xfId="11613"/>
    <cellStyle name="20 % - Accent3 2 8_IGIP - A6- Comptes sensibles" xfId="18352"/>
    <cellStyle name="20 % - Accent3 2 9" xfId="4004"/>
    <cellStyle name="20 % - Accent3 2 9 2" xfId="8700"/>
    <cellStyle name="20 % - Accent3 2 9_IGIP - A6- Comptes sensibles" xfId="18351"/>
    <cellStyle name="20 % - Accent3 2_Details" xfId="508"/>
    <cellStyle name="20 % - Accent3 20" xfId="41855"/>
    <cellStyle name="20 % - Accent3 21" xfId="42021"/>
    <cellStyle name="20 % - Accent3 22" xfId="41903"/>
    <cellStyle name="20 % - Accent3 23" xfId="42075"/>
    <cellStyle name="20 % - Accent3 24" xfId="42093"/>
    <cellStyle name="20 % - Accent3 25" xfId="42415"/>
    <cellStyle name="20 % - Accent3 26" xfId="42664"/>
    <cellStyle name="20 % - Accent3 27" xfId="42579"/>
    <cellStyle name="20 % - Accent3 28" xfId="42529"/>
    <cellStyle name="20 % - Accent3 29" xfId="42443"/>
    <cellStyle name="20 % - Accent3 3" xfId="509"/>
    <cellStyle name="20 % - Accent3 3 10" xfId="9564"/>
    <cellStyle name="20 % - Accent3 3 11" xfId="10426"/>
    <cellStyle name="20 % - Accent3 3 12" xfId="5547"/>
    <cellStyle name="20 % - Accent3 3 2" xfId="510"/>
    <cellStyle name="20 % - Accent3 3 2 10" xfId="10427"/>
    <cellStyle name="20 % - Accent3 3 2 11" xfId="5548"/>
    <cellStyle name="20 % - Accent3 3 2 2" xfId="976"/>
    <cellStyle name="20 % - Accent3 3 2 2 2" xfId="1681"/>
    <cellStyle name="20 % - Accent3 3 2 2 2 2" xfId="2258"/>
    <cellStyle name="20 % - Accent3 3 2 2 2 2 2" xfId="4940"/>
    <cellStyle name="20 % - Accent3 3 2 2 2 2 3" xfId="8189"/>
    <cellStyle name="20 % - Accent3 3 2 2 2 2_IGIP - A6- Comptes sensibles" xfId="18347"/>
    <cellStyle name="20 % - Accent3 3 2 2 2 3" xfId="3644"/>
    <cellStyle name="20 % - Accent3 3 2 2 2 3 2" xfId="7664"/>
    <cellStyle name="20 % - Accent3 3 2 2 2 3 3" xfId="12590"/>
    <cellStyle name="20 % - Accent3 3 2 2 2 3_IGIP - A6- Comptes sensibles" xfId="18346"/>
    <cellStyle name="20 % - Accent3 3 2 2 2 4" xfId="4492"/>
    <cellStyle name="20 % - Accent3 3 2 2 2 4 2" xfId="8957"/>
    <cellStyle name="20 % - Accent3 3 2 2 2 4_IGIP - A6- Comptes sensibles" xfId="18345"/>
    <cellStyle name="20 % - Accent3 3 2 2 2 5" xfId="9819"/>
    <cellStyle name="20 % - Accent3 3 2 2 2 6" xfId="10682"/>
    <cellStyle name="20 % - Accent3 3 2 2 2 7" xfId="5790"/>
    <cellStyle name="20 % - Accent3 3 2 2 2_IGIP - A6- Comptes sensibles" xfId="18348"/>
    <cellStyle name="20 % - Accent3 3 2 2 3" xfId="2257"/>
    <cellStyle name="20 % - Accent3 3 2 2 3 2" xfId="4939"/>
    <cellStyle name="20 % - Accent3 3 2 2 3 3" xfId="8188"/>
    <cellStyle name="20 % - Accent3 3 2 2 3_IGIP - A6- Comptes sensibles" xfId="18344"/>
    <cellStyle name="20 % - Accent3 3 2 2 4" xfId="3305"/>
    <cellStyle name="20 % - Accent3 3 2 2 4 2" xfId="6961"/>
    <cellStyle name="20 % - Accent3 3 2 2 4 3" xfId="11966"/>
    <cellStyle name="20 % - Accent3 3 2 2 4_IGIP - A6- Comptes sensibles" xfId="18343"/>
    <cellStyle name="20 % - Accent3 3 2 2 5" xfId="4104"/>
    <cellStyle name="20 % - Accent3 3 2 2 5 2" xfId="8956"/>
    <cellStyle name="20 % - Accent3 3 2 2 5_IGIP - A6- Comptes sensibles" xfId="18342"/>
    <cellStyle name="20 % - Accent3 3 2 2 6" xfId="9818"/>
    <cellStyle name="20 % - Accent3 3 2 2 7" xfId="10681"/>
    <cellStyle name="20 % - Accent3 3 2 2 8" xfId="5789"/>
    <cellStyle name="20 % - Accent3 3 2 2_IGIP - A6- Comptes sensibles" xfId="18349"/>
    <cellStyle name="20 % - Accent3 3 2 3" xfId="1177"/>
    <cellStyle name="20 % - Accent3 3 2 3 2" xfId="1987"/>
    <cellStyle name="20 % - Accent3 3 2 3 2 2" xfId="2260"/>
    <cellStyle name="20 % - Accent3 3 2 3 2 2 2" xfId="4942"/>
    <cellStyle name="20 % - Accent3 3 2 3 2 2 3" xfId="8191"/>
    <cellStyle name="20 % - Accent3 3 2 3 2 2_IGIP - A6- Comptes sensibles" xfId="18339"/>
    <cellStyle name="20 % - Accent3 3 2 3 2 3" xfId="3759"/>
    <cellStyle name="20 % - Accent3 3 2 3 2 3 2" xfId="7946"/>
    <cellStyle name="20 % - Accent3 3 2 3 2 3 3" xfId="12820"/>
    <cellStyle name="20 % - Accent3 3 2 3 2 3_IGIP - A6- Comptes sensibles" xfId="18338"/>
    <cellStyle name="20 % - Accent3 3 2 3 2 4" xfId="4589"/>
    <cellStyle name="20 % - Accent3 3 2 3 2 4 2" xfId="8959"/>
    <cellStyle name="20 % - Accent3 3 2 3 2 4_IGIP - A6- Comptes sensibles" xfId="18337"/>
    <cellStyle name="20 % - Accent3 3 2 3 2 5" xfId="9821"/>
    <cellStyle name="20 % - Accent3 3 2 3 2 6" xfId="10684"/>
    <cellStyle name="20 % - Accent3 3 2 3 2 7" xfId="5792"/>
    <cellStyle name="20 % - Accent3 3 2 3 2_IGIP - A6- Comptes sensibles" xfId="18340"/>
    <cellStyle name="20 % - Accent3 3 2 3 3" xfId="2259"/>
    <cellStyle name="20 % - Accent3 3 2 3 3 2" xfId="4941"/>
    <cellStyle name="20 % - Accent3 3 2 3 3 3" xfId="8190"/>
    <cellStyle name="20 % - Accent3 3 2 3 3_IGIP - A6- Comptes sensibles" xfId="18336"/>
    <cellStyle name="20 % - Accent3 3 2 3 4" xfId="3382"/>
    <cellStyle name="20 % - Accent3 3 2 3 4 2" xfId="7161"/>
    <cellStyle name="20 % - Accent3 3 2 3 4 3" xfId="12163"/>
    <cellStyle name="20 % - Accent3 3 2 3 4_IGIP - A6- Comptes sensibles" xfId="18335"/>
    <cellStyle name="20 % - Accent3 3 2 3 5" xfId="4201"/>
    <cellStyle name="20 % - Accent3 3 2 3 5 2" xfId="8958"/>
    <cellStyle name="20 % - Accent3 3 2 3 5_IGIP - A6- Comptes sensibles" xfId="18334"/>
    <cellStyle name="20 % - Accent3 3 2 3 6" xfId="9820"/>
    <cellStyle name="20 % - Accent3 3 2 3 7" xfId="10683"/>
    <cellStyle name="20 % - Accent3 3 2 3 8" xfId="5791"/>
    <cellStyle name="20 % - Accent3 3 2 3_IGIP - A6- Comptes sensibles" xfId="18341"/>
    <cellStyle name="20 % - Accent3 3 2 4" xfId="1287"/>
    <cellStyle name="20 % - Accent3 3 2 4 2" xfId="1988"/>
    <cellStyle name="20 % - Accent3 3 2 4 2 2" xfId="2262"/>
    <cellStyle name="20 % - Accent3 3 2 4 2 2 2" xfId="4944"/>
    <cellStyle name="20 % - Accent3 3 2 4 2 2 3" xfId="8193"/>
    <cellStyle name="20 % - Accent3 3 2 4 2 2_IGIP - A6- Comptes sensibles" xfId="18331"/>
    <cellStyle name="20 % - Accent3 3 2 4 2 3" xfId="3760"/>
    <cellStyle name="20 % - Accent3 3 2 4 2 3 2" xfId="7947"/>
    <cellStyle name="20 % - Accent3 3 2 4 2 3 3" xfId="12821"/>
    <cellStyle name="20 % - Accent3 3 2 4 2 3_IGIP - A6- Comptes sensibles" xfId="18330"/>
    <cellStyle name="20 % - Accent3 3 2 4 2 4" xfId="4686"/>
    <cellStyle name="20 % - Accent3 3 2 4 2 4 2" xfId="8961"/>
    <cellStyle name="20 % - Accent3 3 2 4 2 4_IGIP - A6- Comptes sensibles" xfId="18329"/>
    <cellStyle name="20 % - Accent3 3 2 4 2 5" xfId="9823"/>
    <cellStyle name="20 % - Accent3 3 2 4 2 6" xfId="10686"/>
    <cellStyle name="20 % - Accent3 3 2 4 2 7" xfId="5794"/>
    <cellStyle name="20 % - Accent3 3 2 4 2_IGIP - A6- Comptes sensibles" xfId="18332"/>
    <cellStyle name="20 % - Accent3 3 2 4 3" xfId="2261"/>
    <cellStyle name="20 % - Accent3 3 2 4 3 2" xfId="4943"/>
    <cellStyle name="20 % - Accent3 3 2 4 3 3" xfId="8192"/>
    <cellStyle name="20 % - Accent3 3 2 4 3_IGIP - A6- Comptes sensibles" xfId="18328"/>
    <cellStyle name="20 % - Accent3 3 2 4 4" xfId="3478"/>
    <cellStyle name="20 % - Accent3 3 2 4 4 2" xfId="7270"/>
    <cellStyle name="20 % - Accent3 3 2 4 4 3" xfId="12272"/>
    <cellStyle name="20 % - Accent3 3 2 4 4_IGIP - A6- Comptes sensibles" xfId="18327"/>
    <cellStyle name="20 % - Accent3 3 2 4 5" xfId="4298"/>
    <cellStyle name="20 % - Accent3 3 2 4 5 2" xfId="8960"/>
    <cellStyle name="20 % - Accent3 3 2 4 5_IGIP - A6- Comptes sensibles" xfId="18326"/>
    <cellStyle name="20 % - Accent3 3 2 4 6" xfId="9822"/>
    <cellStyle name="20 % - Accent3 3 2 4 7" xfId="10685"/>
    <cellStyle name="20 % - Accent3 3 2 4 8" xfId="5793"/>
    <cellStyle name="20 % - Accent3 3 2 4_IGIP - A6- Comptes sensibles" xfId="18333"/>
    <cellStyle name="20 % - Accent3 3 2 5" xfId="1989"/>
    <cellStyle name="20 % - Accent3 3 2 5 2" xfId="2263"/>
    <cellStyle name="20 % - Accent3 3 2 5 2 2" xfId="4945"/>
    <cellStyle name="20 % - Accent3 3 2 5 2 3" xfId="8194"/>
    <cellStyle name="20 % - Accent3 3 2 5 2_IGIP - A6- Comptes sensibles" xfId="18324"/>
    <cellStyle name="20 % - Accent3 3 2 5 3" xfId="3761"/>
    <cellStyle name="20 % - Accent3 3 2 5 3 2" xfId="7948"/>
    <cellStyle name="20 % - Accent3 3 2 5 3 3" xfId="12822"/>
    <cellStyle name="20 % - Accent3 3 2 5 3_IGIP - A6- Comptes sensibles" xfId="18323"/>
    <cellStyle name="20 % - Accent3 3 2 5 4" xfId="4395"/>
    <cellStyle name="20 % - Accent3 3 2 5 4 2" xfId="8962"/>
    <cellStyle name="20 % - Accent3 3 2 5 4_IGIP - A6- Comptes sensibles" xfId="18322"/>
    <cellStyle name="20 % - Accent3 3 2 5 5" xfId="9824"/>
    <cellStyle name="20 % - Accent3 3 2 5 6" xfId="10687"/>
    <cellStyle name="20 % - Accent3 3 2 5 7" xfId="5795"/>
    <cellStyle name="20 % - Accent3 3 2 5_IGIP - A6- Comptes sensibles" xfId="18325"/>
    <cellStyle name="20 % - Accent3 3 2 6" xfId="1904"/>
    <cellStyle name="20 % - Accent3 3 2 6 2" xfId="3681"/>
    <cellStyle name="20 % - Accent3 3 2 6 2 2" xfId="7868"/>
    <cellStyle name="20 % - Accent3 3 2 6 2 3" xfId="12742"/>
    <cellStyle name="20 % - Accent3 3 2 6 2_IGIP - A6- Comptes sensibles" xfId="18320"/>
    <cellStyle name="20 % - Accent3 3 2 6 3" xfId="4784"/>
    <cellStyle name="20 % - Accent3 3 2 6 3 2" xfId="8801"/>
    <cellStyle name="20 % - Accent3 3 2 6 3_IGIP - A6- Comptes sensibles" xfId="18319"/>
    <cellStyle name="20 % - Accent3 3 2 6 4" xfId="9663"/>
    <cellStyle name="20 % - Accent3 3 2 6 5" xfId="10526"/>
    <cellStyle name="20 % - Accent3 3 2 6 6" xfId="5634"/>
    <cellStyle name="20 % - Accent3 3 2 6_IGIP - A6- Comptes sensibles" xfId="18321"/>
    <cellStyle name="20 % - Accent3 3 2 7" xfId="3068"/>
    <cellStyle name="20 % - Accent3 3 2 7 2" xfId="6610"/>
    <cellStyle name="20 % - Accent3 3 2 7 3" xfId="11616"/>
    <cellStyle name="20 % - Accent3 3 2 7_IGIP - A6- Comptes sensibles" xfId="18318"/>
    <cellStyle name="20 % - Accent3 3 2 8" xfId="4007"/>
    <cellStyle name="20 % - Accent3 3 2 8 2" xfId="8703"/>
    <cellStyle name="20 % - Accent3 3 2 8_IGIP - A6- Comptes sensibles" xfId="18317"/>
    <cellStyle name="20 % - Accent3 3 2 9" xfId="9565"/>
    <cellStyle name="20 % - Accent3 3 2_IGIP - A6- Comptes sensibles" xfId="18350"/>
    <cellStyle name="20 % - Accent3 3 3" xfId="899"/>
    <cellStyle name="20 % - Accent3 3 3 2" xfId="1604"/>
    <cellStyle name="20 % - Accent3 3 3 2 2" xfId="2265"/>
    <cellStyle name="20 % - Accent3 3 3 2 2 2" xfId="4947"/>
    <cellStyle name="20 % - Accent3 3 3 2 2 3" xfId="8196"/>
    <cellStyle name="20 % - Accent3 3 3 2 2_IGIP - A6- Comptes sensibles" xfId="18314"/>
    <cellStyle name="20 % - Accent3 3 3 2 3" xfId="3581"/>
    <cellStyle name="20 % - Accent3 3 3 2 3 2" xfId="7587"/>
    <cellStyle name="20 % - Accent3 3 3 2 3 3" xfId="12526"/>
    <cellStyle name="20 % - Accent3 3 3 2 3_IGIP - A6- Comptes sensibles" xfId="18313"/>
    <cellStyle name="20 % - Accent3 3 3 2 4" xfId="4491"/>
    <cellStyle name="20 % - Accent3 3 3 2 4 2" xfId="8964"/>
    <cellStyle name="20 % - Accent3 3 3 2 4_IGIP - A6- Comptes sensibles" xfId="18312"/>
    <cellStyle name="20 % - Accent3 3 3 2 5" xfId="9826"/>
    <cellStyle name="20 % - Accent3 3 3 2 6" xfId="10689"/>
    <cellStyle name="20 % - Accent3 3 3 2 7" xfId="5797"/>
    <cellStyle name="20 % - Accent3 3 3 2_IGIP - A6- Comptes sensibles" xfId="18315"/>
    <cellStyle name="20 % - Accent3 3 3 3" xfId="2264"/>
    <cellStyle name="20 % - Accent3 3 3 3 2" xfId="4946"/>
    <cellStyle name="20 % - Accent3 3 3 3 3" xfId="8195"/>
    <cellStyle name="20 % - Accent3 3 3 3_IGIP - A6- Comptes sensibles" xfId="18311"/>
    <cellStyle name="20 % - Accent3 3 3 4" xfId="3229"/>
    <cellStyle name="20 % - Accent3 3 3 4 2" xfId="6884"/>
    <cellStyle name="20 % - Accent3 3 3 4 3" xfId="11889"/>
    <cellStyle name="20 % - Accent3 3 3 4_IGIP - A6- Comptes sensibles" xfId="18310"/>
    <cellStyle name="20 % - Accent3 3 3 5" xfId="4103"/>
    <cellStyle name="20 % - Accent3 3 3 5 2" xfId="8963"/>
    <cellStyle name="20 % - Accent3 3 3 5_IGIP - A6- Comptes sensibles" xfId="18309"/>
    <cellStyle name="20 % - Accent3 3 3 6" xfId="9825"/>
    <cellStyle name="20 % - Accent3 3 3 7" xfId="10688"/>
    <cellStyle name="20 % - Accent3 3 3 8" xfId="5796"/>
    <cellStyle name="20 % - Accent3 3 3_IGIP - A6- Comptes sensibles" xfId="18316"/>
    <cellStyle name="20 % - Accent3 3 4" xfId="1176"/>
    <cellStyle name="20 % - Accent3 3 4 2" xfId="1990"/>
    <cellStyle name="20 % - Accent3 3 4 2 2" xfId="2267"/>
    <cellStyle name="20 % - Accent3 3 4 2 2 2" xfId="4949"/>
    <cellStyle name="20 % - Accent3 3 4 2 2 3" xfId="8198"/>
    <cellStyle name="20 % - Accent3 3 4 2 2_IGIP - A6- Comptes sensibles" xfId="18306"/>
    <cellStyle name="20 % - Accent3 3 4 2 3" xfId="3762"/>
    <cellStyle name="20 % - Accent3 3 4 2 3 2" xfId="7949"/>
    <cellStyle name="20 % - Accent3 3 4 2 3 3" xfId="12823"/>
    <cellStyle name="20 % - Accent3 3 4 2 3_IGIP - A6- Comptes sensibles" xfId="18305"/>
    <cellStyle name="20 % - Accent3 3 4 2 4" xfId="4588"/>
    <cellStyle name="20 % - Accent3 3 4 2 4 2" xfId="8966"/>
    <cellStyle name="20 % - Accent3 3 4 2 4_IGIP - A6- Comptes sensibles" xfId="18304"/>
    <cellStyle name="20 % - Accent3 3 4 2 5" xfId="9828"/>
    <cellStyle name="20 % - Accent3 3 4 2 6" xfId="10691"/>
    <cellStyle name="20 % - Accent3 3 4 2 7" xfId="5799"/>
    <cellStyle name="20 % - Accent3 3 4 2_IGIP - A6- Comptes sensibles" xfId="18307"/>
    <cellStyle name="20 % - Accent3 3 4 3" xfId="2266"/>
    <cellStyle name="20 % - Accent3 3 4 3 2" xfId="4948"/>
    <cellStyle name="20 % - Accent3 3 4 3 3" xfId="8197"/>
    <cellStyle name="20 % - Accent3 3 4 3_IGIP - A6- Comptes sensibles" xfId="18303"/>
    <cellStyle name="20 % - Accent3 3 4 4" xfId="3381"/>
    <cellStyle name="20 % - Accent3 3 4 4 2" xfId="7160"/>
    <cellStyle name="20 % - Accent3 3 4 4 3" xfId="12162"/>
    <cellStyle name="20 % - Accent3 3 4 4_IGIP - A6- Comptes sensibles" xfId="18302"/>
    <cellStyle name="20 % - Accent3 3 4 5" xfId="4200"/>
    <cellStyle name="20 % - Accent3 3 4 5 2" xfId="8965"/>
    <cellStyle name="20 % - Accent3 3 4 5_IGIP - A6- Comptes sensibles" xfId="18301"/>
    <cellStyle name="20 % - Accent3 3 4 6" xfId="9827"/>
    <cellStyle name="20 % - Accent3 3 4 7" xfId="10690"/>
    <cellStyle name="20 % - Accent3 3 4 8" xfId="5798"/>
    <cellStyle name="20 % - Accent3 3 4_IGIP - A6- Comptes sensibles" xfId="18308"/>
    <cellStyle name="20 % - Accent3 3 5" xfId="1286"/>
    <cellStyle name="20 % - Accent3 3 5 2" xfId="1991"/>
    <cellStyle name="20 % - Accent3 3 5 2 2" xfId="2269"/>
    <cellStyle name="20 % - Accent3 3 5 2 2 2" xfId="4951"/>
    <cellStyle name="20 % - Accent3 3 5 2 2 3" xfId="8200"/>
    <cellStyle name="20 % - Accent3 3 5 2 2_IGIP - A6- Comptes sensibles" xfId="18298"/>
    <cellStyle name="20 % - Accent3 3 5 2 3" xfId="3763"/>
    <cellStyle name="20 % - Accent3 3 5 2 3 2" xfId="7950"/>
    <cellStyle name="20 % - Accent3 3 5 2 3 3" xfId="12824"/>
    <cellStyle name="20 % - Accent3 3 5 2 3_IGIP - A6- Comptes sensibles" xfId="18297"/>
    <cellStyle name="20 % - Accent3 3 5 2 4" xfId="4685"/>
    <cellStyle name="20 % - Accent3 3 5 2 4 2" xfId="8968"/>
    <cellStyle name="20 % - Accent3 3 5 2 4_IGIP - A6- Comptes sensibles" xfId="18296"/>
    <cellStyle name="20 % - Accent3 3 5 2 5" xfId="9830"/>
    <cellStyle name="20 % - Accent3 3 5 2 6" xfId="10693"/>
    <cellStyle name="20 % - Accent3 3 5 2 7" xfId="5801"/>
    <cellStyle name="20 % - Accent3 3 5 2_IGIP - A6- Comptes sensibles" xfId="18299"/>
    <cellStyle name="20 % - Accent3 3 5 3" xfId="2268"/>
    <cellStyle name="20 % - Accent3 3 5 3 2" xfId="4950"/>
    <cellStyle name="20 % - Accent3 3 5 3 3" xfId="8199"/>
    <cellStyle name="20 % - Accent3 3 5 3_IGIP - A6- Comptes sensibles" xfId="18295"/>
    <cellStyle name="20 % - Accent3 3 5 4" xfId="3477"/>
    <cellStyle name="20 % - Accent3 3 5 4 2" xfId="7269"/>
    <cellStyle name="20 % - Accent3 3 5 4 3" xfId="12271"/>
    <cellStyle name="20 % - Accent3 3 5 4_IGIP - A6- Comptes sensibles" xfId="18294"/>
    <cellStyle name="20 % - Accent3 3 5 5" xfId="4297"/>
    <cellStyle name="20 % - Accent3 3 5 5 2" xfId="8967"/>
    <cellStyle name="20 % - Accent3 3 5 5_IGIP - A6- Comptes sensibles" xfId="18293"/>
    <cellStyle name="20 % - Accent3 3 5 6" xfId="9829"/>
    <cellStyle name="20 % - Accent3 3 5 7" xfId="10692"/>
    <cellStyle name="20 % - Accent3 3 5 8" xfId="5800"/>
    <cellStyle name="20 % - Accent3 3 5_IGIP - A6- Comptes sensibles" xfId="18300"/>
    <cellStyle name="20 % - Accent3 3 6" xfId="1992"/>
    <cellStyle name="20 % - Accent3 3 6 2" xfId="2270"/>
    <cellStyle name="20 % - Accent3 3 6 2 2" xfId="4952"/>
    <cellStyle name="20 % - Accent3 3 6 2 3" xfId="8201"/>
    <cellStyle name="20 % - Accent3 3 6 2_IGIP - A6- Comptes sensibles" xfId="18291"/>
    <cellStyle name="20 % - Accent3 3 6 3" xfId="3764"/>
    <cellStyle name="20 % - Accent3 3 6 3 2" xfId="7951"/>
    <cellStyle name="20 % - Accent3 3 6 3 3" xfId="12825"/>
    <cellStyle name="20 % - Accent3 3 6 3_IGIP - A6- Comptes sensibles" xfId="18290"/>
    <cellStyle name="20 % - Accent3 3 6 4" xfId="4394"/>
    <cellStyle name="20 % - Accent3 3 6 4 2" xfId="8969"/>
    <cellStyle name="20 % - Accent3 3 6 4_IGIP - A6- Comptes sensibles" xfId="18289"/>
    <cellStyle name="20 % - Accent3 3 6 5" xfId="9831"/>
    <cellStyle name="20 % - Accent3 3 6 6" xfId="10694"/>
    <cellStyle name="20 % - Accent3 3 6 7" xfId="5802"/>
    <cellStyle name="20 % - Accent3 3 6_IGIP - A6- Comptes sensibles" xfId="18292"/>
    <cellStyle name="20 % - Accent3 3 7" xfId="1903"/>
    <cellStyle name="20 % - Accent3 3 7 2" xfId="3680"/>
    <cellStyle name="20 % - Accent3 3 7 2 2" xfId="7867"/>
    <cellStyle name="20 % - Accent3 3 7 2 3" xfId="12741"/>
    <cellStyle name="20 % - Accent3 3 7 2_IGIP - A6- Comptes sensibles" xfId="18287"/>
    <cellStyle name="20 % - Accent3 3 7 3" xfId="4783"/>
    <cellStyle name="20 % - Accent3 3 7 3 2" xfId="8800"/>
    <cellStyle name="20 % - Accent3 3 7 3_IGIP - A6- Comptes sensibles" xfId="18286"/>
    <cellStyle name="20 % - Accent3 3 7 4" xfId="9662"/>
    <cellStyle name="20 % - Accent3 3 7 5" xfId="10525"/>
    <cellStyle name="20 % - Accent3 3 7 6" xfId="5633"/>
    <cellStyle name="20 % - Accent3 3 7_IGIP - A6- Comptes sensibles" xfId="18288"/>
    <cellStyle name="20 % - Accent3 3 8" xfId="3067"/>
    <cellStyle name="20 % - Accent3 3 8 2" xfId="6609"/>
    <cellStyle name="20 % - Accent3 3 8 3" xfId="11615"/>
    <cellStyle name="20 % - Accent3 3 8_IGIP - A6- Comptes sensibles" xfId="18285"/>
    <cellStyle name="20 % - Accent3 3 9" xfId="4006"/>
    <cellStyle name="20 % - Accent3 3 9 2" xfId="8702"/>
    <cellStyle name="20 % - Accent3 3 9_IGIP - A6- Comptes sensibles" xfId="18284"/>
    <cellStyle name="20 % - Accent3 3_Details" xfId="511"/>
    <cellStyle name="20 % - Accent3 30" xfId="42465"/>
    <cellStyle name="20 % - Accent3 31" xfId="43023"/>
    <cellStyle name="20 % - Accent3 32" xfId="43065"/>
    <cellStyle name="20 % - Accent3 33" xfId="42988"/>
    <cellStyle name="20 % - Accent3 34" xfId="43011"/>
    <cellStyle name="20 % - Accent3 35" xfId="42995"/>
    <cellStyle name="20 % - Accent3 36" xfId="43184"/>
    <cellStyle name="20 % - Accent3 37" xfId="43209"/>
    <cellStyle name="20 % - Accent3 38" xfId="43294"/>
    <cellStyle name="20 % - Accent3 39" xfId="43283"/>
    <cellStyle name="20 % - Accent3 4" xfId="512"/>
    <cellStyle name="20 % - Accent3 4 10" xfId="10428"/>
    <cellStyle name="20 % - Accent3 4 11" xfId="5549"/>
    <cellStyle name="20 % - Accent3 4 2" xfId="927"/>
    <cellStyle name="20 % - Accent3 4 2 2" xfId="1632"/>
    <cellStyle name="20 % - Accent3 4 2 2 2" xfId="2272"/>
    <cellStyle name="20 % - Accent3 4 2 2 2 2" xfId="4954"/>
    <cellStyle name="20 % - Accent3 4 2 2 2 3" xfId="8203"/>
    <cellStyle name="20 % - Accent3 4 2 2 2_IGIP - A6- Comptes sensibles" xfId="18280"/>
    <cellStyle name="20 % - Accent3 4 2 2 3" xfId="3609"/>
    <cellStyle name="20 % - Accent3 4 2 2 3 2" xfId="7615"/>
    <cellStyle name="20 % - Accent3 4 2 2 3 3" xfId="12554"/>
    <cellStyle name="20 % - Accent3 4 2 2 3_IGIP - A6- Comptes sensibles" xfId="18279"/>
    <cellStyle name="20 % - Accent3 4 2 2 4" xfId="4493"/>
    <cellStyle name="20 % - Accent3 4 2 2 4 2" xfId="8971"/>
    <cellStyle name="20 % - Accent3 4 2 2 4_IGIP - A6- Comptes sensibles" xfId="18278"/>
    <cellStyle name="20 % - Accent3 4 2 2 5" xfId="9833"/>
    <cellStyle name="20 % - Accent3 4 2 2 6" xfId="10696"/>
    <cellStyle name="20 % - Accent3 4 2 2 7" xfId="5804"/>
    <cellStyle name="20 % - Accent3 4 2 2_IGIP - A6- Comptes sensibles" xfId="18281"/>
    <cellStyle name="20 % - Accent3 4 2 3" xfId="2271"/>
    <cellStyle name="20 % - Accent3 4 2 3 2" xfId="4953"/>
    <cellStyle name="20 % - Accent3 4 2 3 3" xfId="8202"/>
    <cellStyle name="20 % - Accent3 4 2 3_IGIP - A6- Comptes sensibles" xfId="18277"/>
    <cellStyle name="20 % - Accent3 4 2 4" xfId="3257"/>
    <cellStyle name="20 % - Accent3 4 2 4 2" xfId="6912"/>
    <cellStyle name="20 % - Accent3 4 2 4 3" xfId="11917"/>
    <cellStyle name="20 % - Accent3 4 2 4_IGIP - A6- Comptes sensibles" xfId="18276"/>
    <cellStyle name="20 % - Accent3 4 2 5" xfId="4105"/>
    <cellStyle name="20 % - Accent3 4 2 5 2" xfId="8970"/>
    <cellStyle name="20 % - Accent3 4 2 5_IGIP - A6- Comptes sensibles" xfId="18275"/>
    <cellStyle name="20 % - Accent3 4 2 6" xfId="9832"/>
    <cellStyle name="20 % - Accent3 4 2 7" xfId="10695"/>
    <cellStyle name="20 % - Accent3 4 2 8" xfId="5803"/>
    <cellStyle name="20 % - Accent3 4 2_IGIP - A6- Comptes sensibles" xfId="18282"/>
    <cellStyle name="20 % - Accent3 4 3" xfId="1178"/>
    <cellStyle name="20 % - Accent3 4 3 2" xfId="1993"/>
    <cellStyle name="20 % - Accent3 4 3 2 2" xfId="2274"/>
    <cellStyle name="20 % - Accent3 4 3 2 2 2" xfId="4956"/>
    <cellStyle name="20 % - Accent3 4 3 2 2 3" xfId="8205"/>
    <cellStyle name="20 % - Accent3 4 3 2 2_IGIP - A6- Comptes sensibles" xfId="18272"/>
    <cellStyle name="20 % - Accent3 4 3 2 3" xfId="3765"/>
    <cellStyle name="20 % - Accent3 4 3 2 3 2" xfId="7952"/>
    <cellStyle name="20 % - Accent3 4 3 2 3 3" xfId="12826"/>
    <cellStyle name="20 % - Accent3 4 3 2 3_IGIP - A6- Comptes sensibles" xfId="18271"/>
    <cellStyle name="20 % - Accent3 4 3 2 4" xfId="4590"/>
    <cellStyle name="20 % - Accent3 4 3 2 4 2" xfId="8973"/>
    <cellStyle name="20 % - Accent3 4 3 2 4_IGIP - A6- Comptes sensibles" xfId="18270"/>
    <cellStyle name="20 % - Accent3 4 3 2 5" xfId="9835"/>
    <cellStyle name="20 % - Accent3 4 3 2 6" xfId="10698"/>
    <cellStyle name="20 % - Accent3 4 3 2 7" xfId="5806"/>
    <cellStyle name="20 % - Accent3 4 3 2_IGIP - A6- Comptes sensibles" xfId="18273"/>
    <cellStyle name="20 % - Accent3 4 3 3" xfId="2273"/>
    <cellStyle name="20 % - Accent3 4 3 3 2" xfId="4955"/>
    <cellStyle name="20 % - Accent3 4 3 3 3" xfId="8204"/>
    <cellStyle name="20 % - Accent3 4 3 3_IGIP - A6- Comptes sensibles" xfId="18269"/>
    <cellStyle name="20 % - Accent3 4 3 4" xfId="3383"/>
    <cellStyle name="20 % - Accent3 4 3 4 2" xfId="7162"/>
    <cellStyle name="20 % - Accent3 4 3 4 3" xfId="12164"/>
    <cellStyle name="20 % - Accent3 4 3 4_IGIP - A6- Comptes sensibles" xfId="18268"/>
    <cellStyle name="20 % - Accent3 4 3 5" xfId="4202"/>
    <cellStyle name="20 % - Accent3 4 3 5 2" xfId="8972"/>
    <cellStyle name="20 % - Accent3 4 3 5_IGIP - A6- Comptes sensibles" xfId="18267"/>
    <cellStyle name="20 % - Accent3 4 3 6" xfId="9834"/>
    <cellStyle name="20 % - Accent3 4 3 7" xfId="10697"/>
    <cellStyle name="20 % - Accent3 4 3 8" xfId="5805"/>
    <cellStyle name="20 % - Accent3 4 3_IGIP - A6- Comptes sensibles" xfId="18274"/>
    <cellStyle name="20 % - Accent3 4 4" xfId="1288"/>
    <cellStyle name="20 % - Accent3 4 4 2" xfId="1994"/>
    <cellStyle name="20 % - Accent3 4 4 2 2" xfId="2276"/>
    <cellStyle name="20 % - Accent3 4 4 2 2 2" xfId="4958"/>
    <cellStyle name="20 % - Accent3 4 4 2 2 3" xfId="8207"/>
    <cellStyle name="20 % - Accent3 4 4 2 2_IGIP - A6- Comptes sensibles" xfId="18264"/>
    <cellStyle name="20 % - Accent3 4 4 2 3" xfId="3766"/>
    <cellStyle name="20 % - Accent3 4 4 2 3 2" xfId="7953"/>
    <cellStyle name="20 % - Accent3 4 4 2 3 3" xfId="12827"/>
    <cellStyle name="20 % - Accent3 4 4 2 3_IGIP - A6- Comptes sensibles" xfId="18263"/>
    <cellStyle name="20 % - Accent3 4 4 2 4" xfId="4687"/>
    <cellStyle name="20 % - Accent3 4 4 2 4 2" xfId="8975"/>
    <cellStyle name="20 % - Accent3 4 4 2 4_IGIP - A6- Comptes sensibles" xfId="18262"/>
    <cellStyle name="20 % - Accent3 4 4 2 5" xfId="9837"/>
    <cellStyle name="20 % - Accent3 4 4 2 6" xfId="10700"/>
    <cellStyle name="20 % - Accent3 4 4 2 7" xfId="5808"/>
    <cellStyle name="20 % - Accent3 4 4 2_IGIP - A6- Comptes sensibles" xfId="18265"/>
    <cellStyle name="20 % - Accent3 4 4 3" xfId="2275"/>
    <cellStyle name="20 % - Accent3 4 4 3 2" xfId="4957"/>
    <cellStyle name="20 % - Accent3 4 4 3 3" xfId="8206"/>
    <cellStyle name="20 % - Accent3 4 4 3_IGIP - A6- Comptes sensibles" xfId="18261"/>
    <cellStyle name="20 % - Accent3 4 4 4" xfId="3479"/>
    <cellStyle name="20 % - Accent3 4 4 4 2" xfId="7271"/>
    <cellStyle name="20 % - Accent3 4 4 4 3" xfId="12273"/>
    <cellStyle name="20 % - Accent3 4 4 4_IGIP - A6- Comptes sensibles" xfId="18260"/>
    <cellStyle name="20 % - Accent3 4 4 5" xfId="4299"/>
    <cellStyle name="20 % - Accent3 4 4 5 2" xfId="8974"/>
    <cellStyle name="20 % - Accent3 4 4 5_IGIP - A6- Comptes sensibles" xfId="18259"/>
    <cellStyle name="20 % - Accent3 4 4 6" xfId="9836"/>
    <cellStyle name="20 % - Accent3 4 4 7" xfId="10699"/>
    <cellStyle name="20 % - Accent3 4 4 8" xfId="5807"/>
    <cellStyle name="20 % - Accent3 4 4_IGIP - A6- Comptes sensibles" xfId="18266"/>
    <cellStyle name="20 % - Accent3 4 5" xfId="1995"/>
    <cellStyle name="20 % - Accent3 4 5 2" xfId="2277"/>
    <cellStyle name="20 % - Accent3 4 5 2 2" xfId="4959"/>
    <cellStyle name="20 % - Accent3 4 5 2 3" xfId="8208"/>
    <cellStyle name="20 % - Accent3 4 5 2_IGIP - A6- Comptes sensibles" xfId="18257"/>
    <cellStyle name="20 % - Accent3 4 5 3" xfId="3767"/>
    <cellStyle name="20 % - Accent3 4 5 3 2" xfId="7954"/>
    <cellStyle name="20 % - Accent3 4 5 3 3" xfId="12828"/>
    <cellStyle name="20 % - Accent3 4 5 3_IGIP - A6- Comptes sensibles" xfId="18256"/>
    <cellStyle name="20 % - Accent3 4 5 4" xfId="4396"/>
    <cellStyle name="20 % - Accent3 4 5 4 2" xfId="8976"/>
    <cellStyle name="20 % - Accent3 4 5 4_IGIP - A6- Comptes sensibles" xfId="18255"/>
    <cellStyle name="20 % - Accent3 4 5 5" xfId="9838"/>
    <cellStyle name="20 % - Accent3 4 5 6" xfId="10701"/>
    <cellStyle name="20 % - Accent3 4 5 7" xfId="5809"/>
    <cellStyle name="20 % - Accent3 4 5_IGIP - A6- Comptes sensibles" xfId="18258"/>
    <cellStyle name="20 % - Accent3 4 6" xfId="1905"/>
    <cellStyle name="20 % - Accent3 4 6 2" xfId="3682"/>
    <cellStyle name="20 % - Accent3 4 6 2 2" xfId="7869"/>
    <cellStyle name="20 % - Accent3 4 6 2 3" xfId="12743"/>
    <cellStyle name="20 % - Accent3 4 6 2_IGIP - A6- Comptes sensibles" xfId="18253"/>
    <cellStyle name="20 % - Accent3 4 6 3" xfId="4785"/>
    <cellStyle name="20 % - Accent3 4 6 3 2" xfId="8802"/>
    <cellStyle name="20 % - Accent3 4 6 3_IGIP - A6- Comptes sensibles" xfId="18252"/>
    <cellStyle name="20 % - Accent3 4 6 4" xfId="9664"/>
    <cellStyle name="20 % - Accent3 4 6 5" xfId="10527"/>
    <cellStyle name="20 % - Accent3 4 6 6" xfId="5635"/>
    <cellStyle name="20 % - Accent3 4 6_IGIP - A6- Comptes sensibles" xfId="18254"/>
    <cellStyle name="20 % - Accent3 4 7" xfId="3069"/>
    <cellStyle name="20 % - Accent3 4 7 2" xfId="6611"/>
    <cellStyle name="20 % - Accent3 4 7 3" xfId="11617"/>
    <cellStyle name="20 % - Accent3 4 7_IGIP - A6- Comptes sensibles" xfId="18251"/>
    <cellStyle name="20 % - Accent3 4 8" xfId="4008"/>
    <cellStyle name="20 % - Accent3 4 8 2" xfId="8704"/>
    <cellStyle name="20 % - Accent3 4 8_IGIP - A6- Comptes sensibles" xfId="18250"/>
    <cellStyle name="20 % - Accent3 4 9" xfId="9566"/>
    <cellStyle name="20 % - Accent3 4_IGIP - A6- Comptes sensibles" xfId="18283"/>
    <cellStyle name="20 % - Accent3 40" xfId="43321"/>
    <cellStyle name="20 % - Accent3 41" xfId="43349"/>
    <cellStyle name="20 % - Accent3 42" xfId="43374"/>
    <cellStyle name="20 % - Accent3 5" xfId="694"/>
    <cellStyle name="20 % - Accent3 5 2" xfId="1003"/>
    <cellStyle name="20 % - Accent3 5 2 2" xfId="1710"/>
    <cellStyle name="20 % - Accent3 5 2 2 2" xfId="7693"/>
    <cellStyle name="20 % - Accent3 5 2 2 3" xfId="12619"/>
    <cellStyle name="20 % - Accent3 5 2 2_IGIP - A6- Comptes sensibles" xfId="18247"/>
    <cellStyle name="20 % - Accent3 5 2 3" xfId="6988"/>
    <cellStyle name="20 % - Accent3 5 2 4" xfId="11993"/>
    <cellStyle name="20 % - Accent3 5 2_IGIP - A6- Comptes sensibles" xfId="18248"/>
    <cellStyle name="20 % - Accent3 5 3" xfId="1399"/>
    <cellStyle name="20 % - Accent3 5 3 2" xfId="7382"/>
    <cellStyle name="20 % - Accent3 5 3 3" xfId="12378"/>
    <cellStyle name="20 % - Accent3 5 3_IGIP - A6- Comptes sensibles" xfId="18246"/>
    <cellStyle name="20 % - Accent3 5 4" xfId="6711"/>
    <cellStyle name="20 % - Accent3 5 4 2" xfId="42697"/>
    <cellStyle name="20 % - Accent3 5 5" xfId="11717"/>
    <cellStyle name="20 % - Accent3 5_IGIP - A6- Comptes sensibles" xfId="18249"/>
    <cellStyle name="20 % - Accent3 6" xfId="695"/>
    <cellStyle name="20 % - Accent3 6 2" xfId="1106"/>
    <cellStyle name="20 % - Accent3 6 2 2" xfId="1815"/>
    <cellStyle name="20 % - Accent3 6 2 2 2" xfId="7798"/>
    <cellStyle name="20 % - Accent3 6 2 2 3" xfId="12674"/>
    <cellStyle name="20 % - Accent3 6 2 2_IGIP - A6- Comptes sensibles" xfId="18243"/>
    <cellStyle name="20 % - Accent3 6 2 3" xfId="7090"/>
    <cellStyle name="20 % - Accent3 6 2 4" xfId="12093"/>
    <cellStyle name="20 % - Accent3 6 2_IGIP - A6- Comptes sensibles" xfId="18244"/>
    <cellStyle name="20 % - Accent3 6 3" xfId="1400"/>
    <cellStyle name="20 % - Accent3 6 3 2" xfId="7383"/>
    <cellStyle name="20 % - Accent3 6 3 3" xfId="12379"/>
    <cellStyle name="20 % - Accent3 6 3_IGIP - A6- Comptes sensibles" xfId="18242"/>
    <cellStyle name="20 % - Accent3 6 4" xfId="6712"/>
    <cellStyle name="20 % - Accent3 6 5" xfId="11718"/>
    <cellStyle name="20 % - Accent3 6_IGIP - A6- Comptes sensibles" xfId="18245"/>
    <cellStyle name="20 % - Accent3 7" xfId="696"/>
    <cellStyle name="20 % - Accent3 7 2" xfId="1100"/>
    <cellStyle name="20 % - Accent3 7 2 2" xfId="1809"/>
    <cellStyle name="20 % - Accent3 7 2 2 2" xfId="7792"/>
    <cellStyle name="20 % - Accent3 7 2 2 3" xfId="12668"/>
    <cellStyle name="20 % - Accent3 7 2 2_IGIP - A6- Comptes sensibles" xfId="18239"/>
    <cellStyle name="20 % - Accent3 7 2 3" xfId="7084"/>
    <cellStyle name="20 % - Accent3 7 2 4" xfId="12087"/>
    <cellStyle name="20 % - Accent3 7 2_IGIP - A6- Comptes sensibles" xfId="18240"/>
    <cellStyle name="20 % - Accent3 7 3" xfId="1401"/>
    <cellStyle name="20 % - Accent3 7 3 2" xfId="7384"/>
    <cellStyle name="20 % - Accent3 7 3 3" xfId="12380"/>
    <cellStyle name="20 % - Accent3 7 3_IGIP - A6- Comptes sensibles" xfId="18238"/>
    <cellStyle name="20 % - Accent3 7 4" xfId="6713"/>
    <cellStyle name="20 % - Accent3 7 5" xfId="11719"/>
    <cellStyle name="20 % - Accent3 7_IGIP - A6- Comptes sensibles" xfId="18241"/>
    <cellStyle name="20 % - Accent3 8" xfId="697"/>
    <cellStyle name="20 % - Accent3 8 2" xfId="1108"/>
    <cellStyle name="20 % - Accent3 8 2 2" xfId="1817"/>
    <cellStyle name="20 % - Accent3 8 2 2 2" xfId="7800"/>
    <cellStyle name="20 % - Accent3 8 2 2 3" xfId="12676"/>
    <cellStyle name="20 % - Accent3 8 2 2_IGIP - A6- Comptes sensibles" xfId="18235"/>
    <cellStyle name="20 % - Accent3 8 2 3" xfId="7092"/>
    <cellStyle name="20 % - Accent3 8 2 4" xfId="12095"/>
    <cellStyle name="20 % - Accent3 8 2_IGIP - A6- Comptes sensibles" xfId="18236"/>
    <cellStyle name="20 % - Accent3 8 3" xfId="1402"/>
    <cellStyle name="20 % - Accent3 8 3 2" xfId="7385"/>
    <cellStyle name="20 % - Accent3 8 3 3" xfId="12381"/>
    <cellStyle name="20 % - Accent3 8 3_IGIP - A6- Comptes sensibles" xfId="18234"/>
    <cellStyle name="20 % - Accent3 8 4" xfId="6714"/>
    <cellStyle name="20 % - Accent3 8 5" xfId="11720"/>
    <cellStyle name="20 % - Accent3 8_IGIP - A6- Comptes sensibles" xfId="18237"/>
    <cellStyle name="20 % - Accent3 9" xfId="698"/>
    <cellStyle name="20 % - Accent3 9 2" xfId="1124"/>
    <cellStyle name="20 % - Accent3 9 2 2" xfId="1833"/>
    <cellStyle name="20 % - Accent3 9 2 2 2" xfId="7816"/>
    <cellStyle name="20 % - Accent3 9 2 2 3" xfId="12692"/>
    <cellStyle name="20 % - Accent3 9 2 2_IGIP - A6- Comptes sensibles" xfId="18231"/>
    <cellStyle name="20 % - Accent3 9 2 3" xfId="7108"/>
    <cellStyle name="20 % - Accent3 9 2 4" xfId="12111"/>
    <cellStyle name="20 % - Accent3 9 2_IGIP - A6- Comptes sensibles" xfId="18232"/>
    <cellStyle name="20 % - Accent3 9 3" xfId="1403"/>
    <cellStyle name="20 % - Accent3 9 3 2" xfId="7386"/>
    <cellStyle name="20 % - Accent3 9 3 3" xfId="12382"/>
    <cellStyle name="20 % - Accent3 9 3_IGIP - A6- Comptes sensibles" xfId="18230"/>
    <cellStyle name="20 % - Accent3 9 4" xfId="6715"/>
    <cellStyle name="20 % - Accent3 9 5" xfId="11721"/>
    <cellStyle name="20 % - Accent3 9_IGIP - A6- Comptes sensibles" xfId="18233"/>
    <cellStyle name="20 % - Accent4" xfId="481" builtinId="42" customBuiltin="1"/>
    <cellStyle name="20 % - Accent4 10" xfId="699"/>
    <cellStyle name="20 % - Accent4 10 2" xfId="1152"/>
    <cellStyle name="20 % - Accent4 10 2 2" xfId="1861"/>
    <cellStyle name="20 % - Accent4 10 2 2 2" xfId="7844"/>
    <cellStyle name="20 % - Accent4 10 2 2 3" xfId="12720"/>
    <cellStyle name="20 % - Accent4 10 2 2_IGIP - A6- Comptes sensibles" xfId="18227"/>
    <cellStyle name="20 % - Accent4 10 2 3" xfId="7136"/>
    <cellStyle name="20 % - Accent4 10 2 4" xfId="12139"/>
    <cellStyle name="20 % - Accent4 10 2_IGIP - A6- Comptes sensibles" xfId="18228"/>
    <cellStyle name="20 % - Accent4 10 3" xfId="1404"/>
    <cellStyle name="20 % - Accent4 10 3 2" xfId="7387"/>
    <cellStyle name="20 % - Accent4 10 3 3" xfId="12383"/>
    <cellStyle name="20 % - Accent4 10 3_IGIP - A6- Comptes sensibles" xfId="18226"/>
    <cellStyle name="20 % - Accent4 10 4" xfId="6716"/>
    <cellStyle name="20 % - Accent4 10 5" xfId="11722"/>
    <cellStyle name="20 % - Accent4 10_IGIP - A6- Comptes sensibles" xfId="18229"/>
    <cellStyle name="20 % - Accent4 11" xfId="873"/>
    <cellStyle name="20 % - Accent4 11 2" xfId="1578"/>
    <cellStyle name="20 % - Accent4 11 2 2" xfId="7561"/>
    <cellStyle name="20 % - Accent4 11 2 3" xfId="12500"/>
    <cellStyle name="20 % - Accent4 11 2_IGIP - A6- Comptes sensibles" xfId="18224"/>
    <cellStyle name="20 % - Accent4 11 3" xfId="6858"/>
    <cellStyle name="20 % - Accent4 11 4" xfId="11863"/>
    <cellStyle name="20 % - Accent4 11_IGIP - A6- Comptes sensibles" xfId="18225"/>
    <cellStyle name="20 % - Accent4 12" xfId="1179"/>
    <cellStyle name="20 % - Accent4 12 2" xfId="7163"/>
    <cellStyle name="20 % - Accent4 12 3" xfId="12165"/>
    <cellStyle name="20 % - Accent4 12_IGIP - A6- Comptes sensibles" xfId="18223"/>
    <cellStyle name="20 % - Accent4 13" xfId="1289"/>
    <cellStyle name="20 % - Accent4 13 2" xfId="7272"/>
    <cellStyle name="20 % - Accent4 13 3" xfId="12274"/>
    <cellStyle name="20 % - Accent4 13_IGIP - A6- Comptes sensibles" xfId="18222"/>
    <cellStyle name="20 % - Accent4 14" xfId="3049"/>
    <cellStyle name="20 % - Accent4 14 2" xfId="6591"/>
    <cellStyle name="20 % - Accent4 14 3" xfId="11597"/>
    <cellStyle name="20 % - Accent4 14_IGIP - A6- Comptes sensibles" xfId="18221"/>
    <cellStyle name="20 % - Accent4 15" xfId="2974"/>
    <cellStyle name="20 % - Accent4 15 2" xfId="11366"/>
    <cellStyle name="20 % - Accent4 16" xfId="11381"/>
    <cellStyle name="20 % - Accent4 17" xfId="41891"/>
    <cellStyle name="20 % - Accent4 18" xfId="41989"/>
    <cellStyle name="20 % - Accent4 19" xfId="41951"/>
    <cellStyle name="20 % - Accent4 2" xfId="513"/>
    <cellStyle name="20 % - Accent4 2 10" xfId="9567"/>
    <cellStyle name="20 % - Accent4 2 11" xfId="10429"/>
    <cellStyle name="20 % - Accent4 2 12" xfId="5550"/>
    <cellStyle name="20 % - Accent4 2 2" xfId="514"/>
    <cellStyle name="20 % - Accent4 2 2 10" xfId="10430"/>
    <cellStyle name="20 % - Accent4 2 2 11" xfId="5551"/>
    <cellStyle name="20 % - Accent4 2 2 2" xfId="917"/>
    <cellStyle name="20 % - Accent4 2 2 2 2" xfId="1622"/>
    <cellStyle name="20 % - Accent4 2 2 2 2 2" xfId="2279"/>
    <cellStyle name="20 % - Accent4 2 2 2 2 2 2" xfId="4961"/>
    <cellStyle name="20 % - Accent4 2 2 2 2 2 3" xfId="8210"/>
    <cellStyle name="20 % - Accent4 2 2 2 2 2_IGIP - A6- Comptes sensibles" xfId="18217"/>
    <cellStyle name="20 % - Accent4 2 2 2 2 3" xfId="3599"/>
    <cellStyle name="20 % - Accent4 2 2 2 2 3 2" xfId="7605"/>
    <cellStyle name="20 % - Accent4 2 2 2 2 3 3" xfId="12544"/>
    <cellStyle name="20 % - Accent4 2 2 2 2 3_IGIP - A6- Comptes sensibles" xfId="18216"/>
    <cellStyle name="20 % - Accent4 2 2 2 2 4" xfId="4495"/>
    <cellStyle name="20 % - Accent4 2 2 2 2 4 2" xfId="8978"/>
    <cellStyle name="20 % - Accent4 2 2 2 2 4_IGIP - A6- Comptes sensibles" xfId="18215"/>
    <cellStyle name="20 % - Accent4 2 2 2 2 5" xfId="9840"/>
    <cellStyle name="20 % - Accent4 2 2 2 2 6" xfId="10703"/>
    <cellStyle name="20 % - Accent4 2 2 2 2 7" xfId="5811"/>
    <cellStyle name="20 % - Accent4 2 2 2 2_IGIP - A6- Comptes sensibles" xfId="18218"/>
    <cellStyle name="20 % - Accent4 2 2 2 3" xfId="2278"/>
    <cellStyle name="20 % - Accent4 2 2 2 3 2" xfId="4960"/>
    <cellStyle name="20 % - Accent4 2 2 2 3 3" xfId="8209"/>
    <cellStyle name="20 % - Accent4 2 2 2 3_IGIP - A6- Comptes sensibles" xfId="18214"/>
    <cellStyle name="20 % - Accent4 2 2 2 4" xfId="3247"/>
    <cellStyle name="20 % - Accent4 2 2 2 4 2" xfId="6902"/>
    <cellStyle name="20 % - Accent4 2 2 2 4 3" xfId="11907"/>
    <cellStyle name="20 % - Accent4 2 2 2 4_IGIP - A6- Comptes sensibles" xfId="18213"/>
    <cellStyle name="20 % - Accent4 2 2 2 5" xfId="4107"/>
    <cellStyle name="20 % - Accent4 2 2 2 5 2" xfId="8977"/>
    <cellStyle name="20 % - Accent4 2 2 2 5_IGIP - A6- Comptes sensibles" xfId="18212"/>
    <cellStyle name="20 % - Accent4 2 2 2 6" xfId="9839"/>
    <cellStyle name="20 % - Accent4 2 2 2 7" xfId="10702"/>
    <cellStyle name="20 % - Accent4 2 2 2 8" xfId="5810"/>
    <cellStyle name="20 % - Accent4 2 2 2_IGIP - A6- Comptes sensibles" xfId="18219"/>
    <cellStyle name="20 % - Accent4 2 2 3" xfId="1181"/>
    <cellStyle name="20 % - Accent4 2 2 3 2" xfId="1996"/>
    <cellStyle name="20 % - Accent4 2 2 3 2 2" xfId="2281"/>
    <cellStyle name="20 % - Accent4 2 2 3 2 2 2" xfId="4963"/>
    <cellStyle name="20 % - Accent4 2 2 3 2 2 3" xfId="8212"/>
    <cellStyle name="20 % - Accent4 2 2 3 2 2_IGIP - A6- Comptes sensibles" xfId="18209"/>
    <cellStyle name="20 % - Accent4 2 2 3 2 3" xfId="3768"/>
    <cellStyle name="20 % - Accent4 2 2 3 2 3 2" xfId="7955"/>
    <cellStyle name="20 % - Accent4 2 2 3 2 3 3" xfId="12829"/>
    <cellStyle name="20 % - Accent4 2 2 3 2 3_IGIP - A6- Comptes sensibles" xfId="18208"/>
    <cellStyle name="20 % - Accent4 2 2 3 2 4" xfId="4592"/>
    <cellStyle name="20 % - Accent4 2 2 3 2 4 2" xfId="8980"/>
    <cellStyle name="20 % - Accent4 2 2 3 2 4_IGIP - A6- Comptes sensibles" xfId="18207"/>
    <cellStyle name="20 % - Accent4 2 2 3 2 5" xfId="9842"/>
    <cellStyle name="20 % - Accent4 2 2 3 2 6" xfId="10705"/>
    <cellStyle name="20 % - Accent4 2 2 3 2 7" xfId="5813"/>
    <cellStyle name="20 % - Accent4 2 2 3 2_IGIP - A6- Comptes sensibles" xfId="18210"/>
    <cellStyle name="20 % - Accent4 2 2 3 3" xfId="2280"/>
    <cellStyle name="20 % - Accent4 2 2 3 3 2" xfId="4962"/>
    <cellStyle name="20 % - Accent4 2 2 3 3 3" xfId="8211"/>
    <cellStyle name="20 % - Accent4 2 2 3 3_IGIP - A6- Comptes sensibles" xfId="18206"/>
    <cellStyle name="20 % - Accent4 2 2 3 4" xfId="3385"/>
    <cellStyle name="20 % - Accent4 2 2 3 4 2" xfId="7165"/>
    <cellStyle name="20 % - Accent4 2 2 3 4 3" xfId="12167"/>
    <cellStyle name="20 % - Accent4 2 2 3 4_IGIP - A6- Comptes sensibles" xfId="18205"/>
    <cellStyle name="20 % - Accent4 2 2 3 5" xfId="4204"/>
    <cellStyle name="20 % - Accent4 2 2 3 5 2" xfId="8979"/>
    <cellStyle name="20 % - Accent4 2 2 3 5_IGIP - A6- Comptes sensibles" xfId="18204"/>
    <cellStyle name="20 % - Accent4 2 2 3 6" xfId="9841"/>
    <cellStyle name="20 % - Accent4 2 2 3 7" xfId="10704"/>
    <cellStyle name="20 % - Accent4 2 2 3 8" xfId="5812"/>
    <cellStyle name="20 % - Accent4 2 2 3_IGIP - A6- Comptes sensibles" xfId="18211"/>
    <cellStyle name="20 % - Accent4 2 2 4" xfId="1291"/>
    <cellStyle name="20 % - Accent4 2 2 4 2" xfId="1997"/>
    <cellStyle name="20 % - Accent4 2 2 4 2 2" xfId="2283"/>
    <cellStyle name="20 % - Accent4 2 2 4 2 2 2" xfId="4965"/>
    <cellStyle name="20 % - Accent4 2 2 4 2 2 3" xfId="8214"/>
    <cellStyle name="20 % - Accent4 2 2 4 2 2_IGIP - A6- Comptes sensibles" xfId="18201"/>
    <cellStyle name="20 % - Accent4 2 2 4 2 3" xfId="3769"/>
    <cellStyle name="20 % - Accent4 2 2 4 2 3 2" xfId="7956"/>
    <cellStyle name="20 % - Accent4 2 2 4 2 3 3" xfId="12830"/>
    <cellStyle name="20 % - Accent4 2 2 4 2 3_IGIP - A6- Comptes sensibles" xfId="18200"/>
    <cellStyle name="20 % - Accent4 2 2 4 2 4" xfId="4689"/>
    <cellStyle name="20 % - Accent4 2 2 4 2 4 2" xfId="8982"/>
    <cellStyle name="20 % - Accent4 2 2 4 2 4_IGIP - A6- Comptes sensibles" xfId="18199"/>
    <cellStyle name="20 % - Accent4 2 2 4 2 5" xfId="9844"/>
    <cellStyle name="20 % - Accent4 2 2 4 2 6" xfId="10707"/>
    <cellStyle name="20 % - Accent4 2 2 4 2 7" xfId="5815"/>
    <cellStyle name="20 % - Accent4 2 2 4 2_IGIP - A6- Comptes sensibles" xfId="18202"/>
    <cellStyle name="20 % - Accent4 2 2 4 3" xfId="2282"/>
    <cellStyle name="20 % - Accent4 2 2 4 3 2" xfId="4964"/>
    <cellStyle name="20 % - Accent4 2 2 4 3 3" xfId="8213"/>
    <cellStyle name="20 % - Accent4 2 2 4 3_IGIP - A6- Comptes sensibles" xfId="18198"/>
    <cellStyle name="20 % - Accent4 2 2 4 4" xfId="3481"/>
    <cellStyle name="20 % - Accent4 2 2 4 4 2" xfId="7274"/>
    <cellStyle name="20 % - Accent4 2 2 4 4 3" xfId="12276"/>
    <cellStyle name="20 % - Accent4 2 2 4 4_IGIP - A6- Comptes sensibles" xfId="18197"/>
    <cellStyle name="20 % - Accent4 2 2 4 5" xfId="4301"/>
    <cellStyle name="20 % - Accent4 2 2 4 5 2" xfId="8981"/>
    <cellStyle name="20 % - Accent4 2 2 4 5_IGIP - A6- Comptes sensibles" xfId="18196"/>
    <cellStyle name="20 % - Accent4 2 2 4 6" xfId="9843"/>
    <cellStyle name="20 % - Accent4 2 2 4 7" xfId="10706"/>
    <cellStyle name="20 % - Accent4 2 2 4 8" xfId="5814"/>
    <cellStyle name="20 % - Accent4 2 2 4_IGIP - A6- Comptes sensibles" xfId="18203"/>
    <cellStyle name="20 % - Accent4 2 2 5" xfId="1998"/>
    <cellStyle name="20 % - Accent4 2 2 5 2" xfId="2284"/>
    <cellStyle name="20 % - Accent4 2 2 5 2 2" xfId="4966"/>
    <cellStyle name="20 % - Accent4 2 2 5 2 3" xfId="8215"/>
    <cellStyle name="20 % - Accent4 2 2 5 2_IGIP - A6- Comptes sensibles" xfId="18194"/>
    <cellStyle name="20 % - Accent4 2 2 5 3" xfId="3770"/>
    <cellStyle name="20 % - Accent4 2 2 5 3 2" xfId="7957"/>
    <cellStyle name="20 % - Accent4 2 2 5 3 3" xfId="12831"/>
    <cellStyle name="20 % - Accent4 2 2 5 3_IGIP - A6- Comptes sensibles" xfId="18193"/>
    <cellStyle name="20 % - Accent4 2 2 5 4" xfId="4398"/>
    <cellStyle name="20 % - Accent4 2 2 5 4 2" xfId="8983"/>
    <cellStyle name="20 % - Accent4 2 2 5 4_IGIP - A6- Comptes sensibles" xfId="18192"/>
    <cellStyle name="20 % - Accent4 2 2 5 5" xfId="9845"/>
    <cellStyle name="20 % - Accent4 2 2 5 6" xfId="10708"/>
    <cellStyle name="20 % - Accent4 2 2 5 7" xfId="5816"/>
    <cellStyle name="20 % - Accent4 2 2 5_IGIP - A6- Comptes sensibles" xfId="18195"/>
    <cellStyle name="20 % - Accent4 2 2 6" xfId="1906"/>
    <cellStyle name="20 % - Accent4 2 2 6 2" xfId="3683"/>
    <cellStyle name="20 % - Accent4 2 2 6 2 2" xfId="7870"/>
    <cellStyle name="20 % - Accent4 2 2 6 2 3" xfId="12744"/>
    <cellStyle name="20 % - Accent4 2 2 6 2_IGIP - A6- Comptes sensibles" xfId="18190"/>
    <cellStyle name="20 % - Accent4 2 2 6 3" xfId="4787"/>
    <cellStyle name="20 % - Accent4 2 2 6 3 2" xfId="8804"/>
    <cellStyle name="20 % - Accent4 2 2 6 3_IGIP - A6- Comptes sensibles" xfId="18189"/>
    <cellStyle name="20 % - Accent4 2 2 6 4" xfId="9666"/>
    <cellStyle name="20 % - Accent4 2 2 6 5" xfId="10529"/>
    <cellStyle name="20 % - Accent4 2 2 6 6" xfId="5637"/>
    <cellStyle name="20 % - Accent4 2 2 6_IGIP - A6- Comptes sensibles" xfId="18191"/>
    <cellStyle name="20 % - Accent4 2 2 7" xfId="3071"/>
    <cellStyle name="20 % - Accent4 2 2 7 2" xfId="6613"/>
    <cellStyle name="20 % - Accent4 2 2 7 3" xfId="11619"/>
    <cellStyle name="20 % - Accent4 2 2 7_IGIP - A6- Comptes sensibles" xfId="18188"/>
    <cellStyle name="20 % - Accent4 2 2 8" xfId="4010"/>
    <cellStyle name="20 % - Accent4 2 2 8 2" xfId="8706"/>
    <cellStyle name="20 % - Accent4 2 2 8_IGIP - A6- Comptes sensibles" xfId="18187"/>
    <cellStyle name="20 % - Accent4 2 2 9" xfId="9568"/>
    <cellStyle name="20 % - Accent4 2 2_IGIP - A6- Comptes sensibles" xfId="18220"/>
    <cellStyle name="20 % - Accent4 2 3" xfId="700"/>
    <cellStyle name="20 % - Accent4 2 3 2" xfId="945"/>
    <cellStyle name="20 % - Accent4 2 3 2 2" xfId="1650"/>
    <cellStyle name="20 % - Accent4 2 3 2 2 2" xfId="4968"/>
    <cellStyle name="20 % - Accent4 2 3 2 2 3" xfId="7633"/>
    <cellStyle name="20 % - Accent4 2 3 2 2_IGIP - A6- Comptes sensibles" xfId="18173"/>
    <cellStyle name="20 % - Accent4 2 3 2 3" xfId="3274"/>
    <cellStyle name="20 % - Accent4 2 3 2 3 2" xfId="6930"/>
    <cellStyle name="20 % - Accent4 2 3 2 3 3" xfId="11935"/>
    <cellStyle name="20 % - Accent4 2 3 2 3_IGIP - A6- Comptes sensibles" xfId="18172"/>
    <cellStyle name="20 % - Accent4 2 3 2 4" xfId="4494"/>
    <cellStyle name="20 % - Accent4 2 3 2 4 2" xfId="8985"/>
    <cellStyle name="20 % - Accent4 2 3 2 4_IGIP - A6- Comptes sensibles" xfId="18171"/>
    <cellStyle name="20 % - Accent4 2 3 2 5" xfId="9847"/>
    <cellStyle name="20 % - Accent4 2 3 2 6" xfId="10710"/>
    <cellStyle name="20 % - Accent4 2 3 2 7" xfId="5818"/>
    <cellStyle name="20 % - Accent4 2 3 2_IGIP - A6- Comptes sensibles" xfId="18185"/>
    <cellStyle name="20 % - Accent4 2 3 3" xfId="1405"/>
    <cellStyle name="20 % - Accent4 2 3 3 2" xfId="4967"/>
    <cellStyle name="20 % - Accent4 2 3 3 3" xfId="7388"/>
    <cellStyle name="20 % - Accent4 2 3 3_IGIP - A6- Comptes sensibles" xfId="18170"/>
    <cellStyle name="20 % - Accent4 2 3 4" xfId="3159"/>
    <cellStyle name="20 % - Accent4 2 3 4 2" xfId="6717"/>
    <cellStyle name="20 % - Accent4 2 3 4 3" xfId="11723"/>
    <cellStyle name="20 % - Accent4 2 3 4_IGIP - A6- Comptes sensibles" xfId="18147"/>
    <cellStyle name="20 % - Accent4 2 3 5" xfId="4106"/>
    <cellStyle name="20 % - Accent4 2 3 5 2" xfId="8984"/>
    <cellStyle name="20 % - Accent4 2 3 5_IGIP - A6- Comptes sensibles" xfId="18102"/>
    <cellStyle name="20 % - Accent4 2 3 6" xfId="9846"/>
    <cellStyle name="20 % - Accent4 2 3 7" xfId="10709"/>
    <cellStyle name="20 % - Accent4 2 3 8" xfId="5817"/>
    <cellStyle name="20 % - Accent4 2 3_IGIP - A6- Comptes sensibles" xfId="18186"/>
    <cellStyle name="20 % - Accent4 2 4" xfId="701"/>
    <cellStyle name="20 % - Accent4 2 4 2" xfId="1030"/>
    <cellStyle name="20 % - Accent4 2 4 2 2" xfId="1737"/>
    <cellStyle name="20 % - Accent4 2 4 2 2 2" xfId="4970"/>
    <cellStyle name="20 % - Accent4 2 4 2 2 3" xfId="7720"/>
    <cellStyle name="20 % - Accent4 2 4 2 2_IGIP - A6- Comptes sensibles" xfId="18100"/>
    <cellStyle name="20 % - Accent4 2 4 2 3" xfId="3334"/>
    <cellStyle name="20 % - Accent4 2 4 2 3 2" xfId="7015"/>
    <cellStyle name="20 % - Accent4 2 4 2 3 3" xfId="12020"/>
    <cellStyle name="20 % - Accent4 2 4 2 3_IGIP - A6- Comptes sensibles" xfId="18099"/>
    <cellStyle name="20 % - Accent4 2 4 2 4" xfId="4591"/>
    <cellStyle name="20 % - Accent4 2 4 2 4 2" xfId="8987"/>
    <cellStyle name="20 % - Accent4 2 4 2 4_IGIP - A6- Comptes sensibles" xfId="18098"/>
    <cellStyle name="20 % - Accent4 2 4 2 5" xfId="9849"/>
    <cellStyle name="20 % - Accent4 2 4 2 6" xfId="10712"/>
    <cellStyle name="20 % - Accent4 2 4 2 7" xfId="5820"/>
    <cellStyle name="20 % - Accent4 2 4 2_IGIP - A6- Comptes sensibles" xfId="14853"/>
    <cellStyle name="20 % - Accent4 2 4 3" xfId="1406"/>
    <cellStyle name="20 % - Accent4 2 4 3 2" xfId="4969"/>
    <cellStyle name="20 % - Accent4 2 4 3 3" xfId="7389"/>
    <cellStyle name="20 % - Accent4 2 4 3_IGIP - A6- Comptes sensibles" xfId="18097"/>
    <cellStyle name="20 % - Accent4 2 4 4" xfId="3160"/>
    <cellStyle name="20 % - Accent4 2 4 4 2" xfId="6718"/>
    <cellStyle name="20 % - Accent4 2 4 4 3" xfId="11724"/>
    <cellStyle name="20 % - Accent4 2 4 4_IGIP - A6- Comptes sensibles" xfId="18096"/>
    <cellStyle name="20 % - Accent4 2 4 5" xfId="4203"/>
    <cellStyle name="20 % - Accent4 2 4 5 2" xfId="8986"/>
    <cellStyle name="20 % - Accent4 2 4 5_IGIP - A6- Comptes sensibles" xfId="18095"/>
    <cellStyle name="20 % - Accent4 2 4 6" xfId="9848"/>
    <cellStyle name="20 % - Accent4 2 4 7" xfId="10711"/>
    <cellStyle name="20 % - Accent4 2 4 8" xfId="5819"/>
    <cellStyle name="20 % - Accent4 2 4_IGIP - A6- Comptes sensibles" xfId="18101"/>
    <cellStyle name="20 % - Accent4 2 5" xfId="889"/>
    <cellStyle name="20 % - Accent4 2 5 2" xfId="1594"/>
    <cellStyle name="20 % - Accent4 2 5 2 2" xfId="2286"/>
    <cellStyle name="20 % - Accent4 2 5 2 2 2" xfId="4972"/>
    <cellStyle name="20 % - Accent4 2 5 2 2 3" xfId="8217"/>
    <cellStyle name="20 % - Accent4 2 5 2 2_IGIP - A6- Comptes sensibles" xfId="18092"/>
    <cellStyle name="20 % - Accent4 2 5 2 3" xfId="3571"/>
    <cellStyle name="20 % - Accent4 2 5 2 3 2" xfId="7577"/>
    <cellStyle name="20 % - Accent4 2 5 2 3 3" xfId="12516"/>
    <cellStyle name="20 % - Accent4 2 5 2 3_IGIP - A6- Comptes sensibles" xfId="18091"/>
    <cellStyle name="20 % - Accent4 2 5 2 4" xfId="4688"/>
    <cellStyle name="20 % - Accent4 2 5 2 4 2" xfId="8989"/>
    <cellStyle name="20 % - Accent4 2 5 2 4_IGIP - A6- Comptes sensibles" xfId="18090"/>
    <cellStyle name="20 % - Accent4 2 5 2 5" xfId="9851"/>
    <cellStyle name="20 % - Accent4 2 5 2 6" xfId="10714"/>
    <cellStyle name="20 % - Accent4 2 5 2 7" xfId="5822"/>
    <cellStyle name="20 % - Accent4 2 5 2_IGIP - A6- Comptes sensibles" xfId="18093"/>
    <cellStyle name="20 % - Accent4 2 5 3" xfId="2285"/>
    <cellStyle name="20 % - Accent4 2 5 3 2" xfId="4971"/>
    <cellStyle name="20 % - Accent4 2 5 3 3" xfId="8216"/>
    <cellStyle name="20 % - Accent4 2 5 3_IGIP - A6- Comptes sensibles" xfId="18089"/>
    <cellStyle name="20 % - Accent4 2 5 4" xfId="3219"/>
    <cellStyle name="20 % - Accent4 2 5 4 2" xfId="6874"/>
    <cellStyle name="20 % - Accent4 2 5 4 3" xfId="11879"/>
    <cellStyle name="20 % - Accent4 2 5 4_IGIP - A6- Comptes sensibles" xfId="18088"/>
    <cellStyle name="20 % - Accent4 2 5 5" xfId="4300"/>
    <cellStyle name="20 % - Accent4 2 5 5 2" xfId="8988"/>
    <cellStyle name="20 % - Accent4 2 5 5_IGIP - A6- Comptes sensibles" xfId="18087"/>
    <cellStyle name="20 % - Accent4 2 5 6" xfId="9850"/>
    <cellStyle name="20 % - Accent4 2 5 7" xfId="10713"/>
    <cellStyle name="20 % - Accent4 2 5 8" xfId="5821"/>
    <cellStyle name="20 % - Accent4 2 5_IGIP - A6- Comptes sensibles" xfId="18094"/>
    <cellStyle name="20 % - Accent4 2 6" xfId="1180"/>
    <cellStyle name="20 % - Accent4 2 6 2" xfId="2287"/>
    <cellStyle name="20 % - Accent4 2 6 2 2" xfId="4973"/>
    <cellStyle name="20 % - Accent4 2 6 2 3" xfId="8218"/>
    <cellStyle name="20 % - Accent4 2 6 2_IGIP - A6- Comptes sensibles" xfId="18085"/>
    <cellStyle name="20 % - Accent4 2 6 3" xfId="3384"/>
    <cellStyle name="20 % - Accent4 2 6 3 2" xfId="7164"/>
    <cellStyle name="20 % - Accent4 2 6 3 3" xfId="12166"/>
    <cellStyle name="20 % - Accent4 2 6 3_IGIP - A6- Comptes sensibles" xfId="18084"/>
    <cellStyle name="20 % - Accent4 2 6 4" xfId="4397"/>
    <cellStyle name="20 % - Accent4 2 6 4 2" xfId="8990"/>
    <cellStyle name="20 % - Accent4 2 6 4_IGIP - A6- Comptes sensibles" xfId="18083"/>
    <cellStyle name="20 % - Accent4 2 6 5" xfId="9852"/>
    <cellStyle name="20 % - Accent4 2 6 6" xfId="10715"/>
    <cellStyle name="20 % - Accent4 2 6 7" xfId="5823"/>
    <cellStyle name="20 % - Accent4 2 6_IGIP - A6- Comptes sensibles" xfId="18086"/>
    <cellStyle name="20 % - Accent4 2 7" xfId="1290"/>
    <cellStyle name="20 % - Accent4 2 7 2" xfId="3480"/>
    <cellStyle name="20 % - Accent4 2 7 2 2" xfId="7273"/>
    <cellStyle name="20 % - Accent4 2 7 2 3" xfId="12275"/>
    <cellStyle name="20 % - Accent4 2 7 2_IGIP - A6- Comptes sensibles" xfId="18081"/>
    <cellStyle name="20 % - Accent4 2 7 3" xfId="4786"/>
    <cellStyle name="20 % - Accent4 2 7 3 2" xfId="8803"/>
    <cellStyle name="20 % - Accent4 2 7 3_IGIP - A6- Comptes sensibles" xfId="18080"/>
    <cellStyle name="20 % - Accent4 2 7 4" xfId="9665"/>
    <cellStyle name="20 % - Accent4 2 7 5" xfId="10528"/>
    <cellStyle name="20 % - Accent4 2 7 6" xfId="5636"/>
    <cellStyle name="20 % - Accent4 2 7_IGIP - A6- Comptes sensibles" xfId="18082"/>
    <cellStyle name="20 % - Accent4 2 8" xfId="3070"/>
    <cellStyle name="20 % - Accent4 2 8 2" xfId="6612"/>
    <cellStyle name="20 % - Accent4 2 8 3" xfId="11618"/>
    <cellStyle name="20 % - Accent4 2 8_IGIP - A6- Comptes sensibles" xfId="18079"/>
    <cellStyle name="20 % - Accent4 2 9" xfId="4009"/>
    <cellStyle name="20 % - Accent4 2 9 2" xfId="8705"/>
    <cellStyle name="20 % - Accent4 2 9_IGIP - A6- Comptes sensibles" xfId="18078"/>
    <cellStyle name="20 % - Accent4 2_Details" xfId="515"/>
    <cellStyle name="20 % - Accent4 20" xfId="42009"/>
    <cellStyle name="20 % - Accent4 21" xfId="41987"/>
    <cellStyle name="20 % - Accent4 22" xfId="41857"/>
    <cellStyle name="20 % - Accent4 23" xfId="42076"/>
    <cellStyle name="20 % - Accent4 24" xfId="42094"/>
    <cellStyle name="20 % - Accent4 25" xfId="42416"/>
    <cellStyle name="20 % - Accent4 26" xfId="42663"/>
    <cellStyle name="20 % - Accent4 27" xfId="42458"/>
    <cellStyle name="20 % - Accent4 28" xfId="42725"/>
    <cellStyle name="20 % - Accent4 29" xfId="42726"/>
    <cellStyle name="20 % - Accent4 3" xfId="516"/>
    <cellStyle name="20 % - Accent4 3 10" xfId="9569"/>
    <cellStyle name="20 % - Accent4 3 11" xfId="10431"/>
    <cellStyle name="20 % - Accent4 3 12" xfId="5552"/>
    <cellStyle name="20 % - Accent4 3 2" xfId="517"/>
    <cellStyle name="20 % - Accent4 3 2 10" xfId="10432"/>
    <cellStyle name="20 % - Accent4 3 2 11" xfId="5553"/>
    <cellStyle name="20 % - Accent4 3 2 2" xfId="977"/>
    <cellStyle name="20 % - Accent4 3 2 2 2" xfId="1682"/>
    <cellStyle name="20 % - Accent4 3 2 2 2 2" xfId="2289"/>
    <cellStyle name="20 % - Accent4 3 2 2 2 2 2" xfId="4975"/>
    <cellStyle name="20 % - Accent4 3 2 2 2 2 3" xfId="8220"/>
    <cellStyle name="20 % - Accent4 3 2 2 2 2_IGIP - A6- Comptes sensibles" xfId="18074"/>
    <cellStyle name="20 % - Accent4 3 2 2 2 3" xfId="3645"/>
    <cellStyle name="20 % - Accent4 3 2 2 2 3 2" xfId="7665"/>
    <cellStyle name="20 % - Accent4 3 2 2 2 3 3" xfId="12591"/>
    <cellStyle name="20 % - Accent4 3 2 2 2 3_IGIP - A6- Comptes sensibles" xfId="18073"/>
    <cellStyle name="20 % - Accent4 3 2 2 2 4" xfId="4497"/>
    <cellStyle name="20 % - Accent4 3 2 2 2 4 2" xfId="8992"/>
    <cellStyle name="20 % - Accent4 3 2 2 2 4_IGIP - A6- Comptes sensibles" xfId="18072"/>
    <cellStyle name="20 % - Accent4 3 2 2 2 5" xfId="9854"/>
    <cellStyle name="20 % - Accent4 3 2 2 2 6" xfId="10717"/>
    <cellStyle name="20 % - Accent4 3 2 2 2 7" xfId="5825"/>
    <cellStyle name="20 % - Accent4 3 2 2 2_IGIP - A6- Comptes sensibles" xfId="18075"/>
    <cellStyle name="20 % - Accent4 3 2 2 3" xfId="2288"/>
    <cellStyle name="20 % - Accent4 3 2 2 3 2" xfId="4974"/>
    <cellStyle name="20 % - Accent4 3 2 2 3 3" xfId="8219"/>
    <cellStyle name="20 % - Accent4 3 2 2 3_IGIP - A6- Comptes sensibles" xfId="18071"/>
    <cellStyle name="20 % - Accent4 3 2 2 4" xfId="3306"/>
    <cellStyle name="20 % - Accent4 3 2 2 4 2" xfId="6962"/>
    <cellStyle name="20 % - Accent4 3 2 2 4 3" xfId="11967"/>
    <cellStyle name="20 % - Accent4 3 2 2 4_IGIP - A6- Comptes sensibles" xfId="18070"/>
    <cellStyle name="20 % - Accent4 3 2 2 5" xfId="4109"/>
    <cellStyle name="20 % - Accent4 3 2 2 5 2" xfId="8991"/>
    <cellStyle name="20 % - Accent4 3 2 2 5_IGIP - A6- Comptes sensibles" xfId="18069"/>
    <cellStyle name="20 % - Accent4 3 2 2 6" xfId="9853"/>
    <cellStyle name="20 % - Accent4 3 2 2 7" xfId="10716"/>
    <cellStyle name="20 % - Accent4 3 2 2 8" xfId="5824"/>
    <cellStyle name="20 % - Accent4 3 2 2_IGIP - A6- Comptes sensibles" xfId="18076"/>
    <cellStyle name="20 % - Accent4 3 2 3" xfId="1183"/>
    <cellStyle name="20 % - Accent4 3 2 3 2" xfId="1999"/>
    <cellStyle name="20 % - Accent4 3 2 3 2 2" xfId="2291"/>
    <cellStyle name="20 % - Accent4 3 2 3 2 2 2" xfId="4977"/>
    <cellStyle name="20 % - Accent4 3 2 3 2 2 3" xfId="8222"/>
    <cellStyle name="20 % - Accent4 3 2 3 2 2_IGIP - A6- Comptes sensibles" xfId="18066"/>
    <cellStyle name="20 % - Accent4 3 2 3 2 3" xfId="3771"/>
    <cellStyle name="20 % - Accent4 3 2 3 2 3 2" xfId="7958"/>
    <cellStyle name="20 % - Accent4 3 2 3 2 3 3" xfId="12832"/>
    <cellStyle name="20 % - Accent4 3 2 3 2 3_IGIP - A6- Comptes sensibles" xfId="18065"/>
    <cellStyle name="20 % - Accent4 3 2 3 2 4" xfId="4594"/>
    <cellStyle name="20 % - Accent4 3 2 3 2 4 2" xfId="8994"/>
    <cellStyle name="20 % - Accent4 3 2 3 2 4_IGIP - A6- Comptes sensibles" xfId="18064"/>
    <cellStyle name="20 % - Accent4 3 2 3 2 5" xfId="9856"/>
    <cellStyle name="20 % - Accent4 3 2 3 2 6" xfId="10719"/>
    <cellStyle name="20 % - Accent4 3 2 3 2 7" xfId="5827"/>
    <cellStyle name="20 % - Accent4 3 2 3 2_IGIP - A6- Comptes sensibles" xfId="18067"/>
    <cellStyle name="20 % - Accent4 3 2 3 3" xfId="2290"/>
    <cellStyle name="20 % - Accent4 3 2 3 3 2" xfId="4976"/>
    <cellStyle name="20 % - Accent4 3 2 3 3 3" xfId="8221"/>
    <cellStyle name="20 % - Accent4 3 2 3 3_IGIP - A6- Comptes sensibles" xfId="18063"/>
    <cellStyle name="20 % - Accent4 3 2 3 4" xfId="3387"/>
    <cellStyle name="20 % - Accent4 3 2 3 4 2" xfId="7167"/>
    <cellStyle name="20 % - Accent4 3 2 3 4 3" xfId="12169"/>
    <cellStyle name="20 % - Accent4 3 2 3 4_IGIP - A6- Comptes sensibles" xfId="18062"/>
    <cellStyle name="20 % - Accent4 3 2 3 5" xfId="4206"/>
    <cellStyle name="20 % - Accent4 3 2 3 5 2" xfId="8993"/>
    <cellStyle name="20 % - Accent4 3 2 3 5_IGIP - A6- Comptes sensibles" xfId="18061"/>
    <cellStyle name="20 % - Accent4 3 2 3 6" xfId="9855"/>
    <cellStyle name="20 % - Accent4 3 2 3 7" xfId="10718"/>
    <cellStyle name="20 % - Accent4 3 2 3 8" xfId="5826"/>
    <cellStyle name="20 % - Accent4 3 2 3_IGIP - A6- Comptes sensibles" xfId="18068"/>
    <cellStyle name="20 % - Accent4 3 2 4" xfId="1293"/>
    <cellStyle name="20 % - Accent4 3 2 4 2" xfId="2000"/>
    <cellStyle name="20 % - Accent4 3 2 4 2 2" xfId="2293"/>
    <cellStyle name="20 % - Accent4 3 2 4 2 2 2" xfId="4979"/>
    <cellStyle name="20 % - Accent4 3 2 4 2 2 3" xfId="8224"/>
    <cellStyle name="20 % - Accent4 3 2 4 2 2_IGIP - A6- Comptes sensibles" xfId="18058"/>
    <cellStyle name="20 % - Accent4 3 2 4 2 3" xfId="3772"/>
    <cellStyle name="20 % - Accent4 3 2 4 2 3 2" xfId="7959"/>
    <cellStyle name="20 % - Accent4 3 2 4 2 3 3" xfId="12833"/>
    <cellStyle name="20 % - Accent4 3 2 4 2 3_IGIP - A6- Comptes sensibles" xfId="18057"/>
    <cellStyle name="20 % - Accent4 3 2 4 2 4" xfId="4691"/>
    <cellStyle name="20 % - Accent4 3 2 4 2 4 2" xfId="8996"/>
    <cellStyle name="20 % - Accent4 3 2 4 2 4_IGIP - A6- Comptes sensibles" xfId="18056"/>
    <cellStyle name="20 % - Accent4 3 2 4 2 5" xfId="9858"/>
    <cellStyle name="20 % - Accent4 3 2 4 2 6" xfId="10721"/>
    <cellStyle name="20 % - Accent4 3 2 4 2 7" xfId="5829"/>
    <cellStyle name="20 % - Accent4 3 2 4 2_IGIP - A6- Comptes sensibles" xfId="18059"/>
    <cellStyle name="20 % - Accent4 3 2 4 3" xfId="2292"/>
    <cellStyle name="20 % - Accent4 3 2 4 3 2" xfId="4978"/>
    <cellStyle name="20 % - Accent4 3 2 4 3 3" xfId="8223"/>
    <cellStyle name="20 % - Accent4 3 2 4 3_IGIP - A6- Comptes sensibles" xfId="18055"/>
    <cellStyle name="20 % - Accent4 3 2 4 4" xfId="3483"/>
    <cellStyle name="20 % - Accent4 3 2 4 4 2" xfId="7276"/>
    <cellStyle name="20 % - Accent4 3 2 4 4 3" xfId="12278"/>
    <cellStyle name="20 % - Accent4 3 2 4 4_IGIP - A6- Comptes sensibles" xfId="18054"/>
    <cellStyle name="20 % - Accent4 3 2 4 5" xfId="4303"/>
    <cellStyle name="20 % - Accent4 3 2 4 5 2" xfId="8995"/>
    <cellStyle name="20 % - Accent4 3 2 4 5_IGIP - A6- Comptes sensibles" xfId="18053"/>
    <cellStyle name="20 % - Accent4 3 2 4 6" xfId="9857"/>
    <cellStyle name="20 % - Accent4 3 2 4 7" xfId="10720"/>
    <cellStyle name="20 % - Accent4 3 2 4 8" xfId="5828"/>
    <cellStyle name="20 % - Accent4 3 2 4_IGIP - A6- Comptes sensibles" xfId="18060"/>
    <cellStyle name="20 % - Accent4 3 2 5" xfId="2001"/>
    <cellStyle name="20 % - Accent4 3 2 5 2" xfId="2294"/>
    <cellStyle name="20 % - Accent4 3 2 5 2 2" xfId="4980"/>
    <cellStyle name="20 % - Accent4 3 2 5 2 3" xfId="8225"/>
    <cellStyle name="20 % - Accent4 3 2 5 2_IGIP - A6- Comptes sensibles" xfId="18051"/>
    <cellStyle name="20 % - Accent4 3 2 5 3" xfId="3773"/>
    <cellStyle name="20 % - Accent4 3 2 5 3 2" xfId="7960"/>
    <cellStyle name="20 % - Accent4 3 2 5 3 3" xfId="12834"/>
    <cellStyle name="20 % - Accent4 3 2 5 3_IGIP - A6- Comptes sensibles" xfId="18050"/>
    <cellStyle name="20 % - Accent4 3 2 5 4" xfId="4400"/>
    <cellStyle name="20 % - Accent4 3 2 5 4 2" xfId="8997"/>
    <cellStyle name="20 % - Accent4 3 2 5 4_IGIP - A6- Comptes sensibles" xfId="18049"/>
    <cellStyle name="20 % - Accent4 3 2 5 5" xfId="9859"/>
    <cellStyle name="20 % - Accent4 3 2 5 6" xfId="10722"/>
    <cellStyle name="20 % - Accent4 3 2 5 7" xfId="5830"/>
    <cellStyle name="20 % - Accent4 3 2 5_IGIP - A6- Comptes sensibles" xfId="18052"/>
    <cellStyle name="20 % - Accent4 3 2 6" xfId="1908"/>
    <cellStyle name="20 % - Accent4 3 2 6 2" xfId="3685"/>
    <cellStyle name="20 % - Accent4 3 2 6 2 2" xfId="7872"/>
    <cellStyle name="20 % - Accent4 3 2 6 2 3" xfId="12746"/>
    <cellStyle name="20 % - Accent4 3 2 6 2_IGIP - A6- Comptes sensibles" xfId="18047"/>
    <cellStyle name="20 % - Accent4 3 2 6 3" xfId="4789"/>
    <cellStyle name="20 % - Accent4 3 2 6 3 2" xfId="8806"/>
    <cellStyle name="20 % - Accent4 3 2 6 3_IGIP - A6- Comptes sensibles" xfId="18046"/>
    <cellStyle name="20 % - Accent4 3 2 6 4" xfId="9668"/>
    <cellStyle name="20 % - Accent4 3 2 6 5" xfId="10531"/>
    <cellStyle name="20 % - Accent4 3 2 6 6" xfId="5639"/>
    <cellStyle name="20 % - Accent4 3 2 6_IGIP - A6- Comptes sensibles" xfId="18048"/>
    <cellStyle name="20 % - Accent4 3 2 7" xfId="3073"/>
    <cellStyle name="20 % - Accent4 3 2 7 2" xfId="6615"/>
    <cellStyle name="20 % - Accent4 3 2 7 3" xfId="11621"/>
    <cellStyle name="20 % - Accent4 3 2 7_IGIP - A6- Comptes sensibles" xfId="18045"/>
    <cellStyle name="20 % - Accent4 3 2 8" xfId="4012"/>
    <cellStyle name="20 % - Accent4 3 2 8 2" xfId="8708"/>
    <cellStyle name="20 % - Accent4 3 2 8_IGIP - A6- Comptes sensibles" xfId="18044"/>
    <cellStyle name="20 % - Accent4 3 2 9" xfId="9570"/>
    <cellStyle name="20 % - Accent4 3 2_IGIP - A6- Comptes sensibles" xfId="18077"/>
    <cellStyle name="20 % - Accent4 3 3" xfId="901"/>
    <cellStyle name="20 % - Accent4 3 3 2" xfId="1606"/>
    <cellStyle name="20 % - Accent4 3 3 2 2" xfId="2296"/>
    <cellStyle name="20 % - Accent4 3 3 2 2 2" xfId="4982"/>
    <cellStyle name="20 % - Accent4 3 3 2 2 3" xfId="8227"/>
    <cellStyle name="20 % - Accent4 3 3 2 2_IGIP - A6- Comptes sensibles" xfId="18041"/>
    <cellStyle name="20 % - Accent4 3 3 2 3" xfId="3583"/>
    <cellStyle name="20 % - Accent4 3 3 2 3 2" xfId="7589"/>
    <cellStyle name="20 % - Accent4 3 3 2 3 3" xfId="12528"/>
    <cellStyle name="20 % - Accent4 3 3 2 3_IGIP - A6- Comptes sensibles" xfId="18040"/>
    <cellStyle name="20 % - Accent4 3 3 2 4" xfId="4496"/>
    <cellStyle name="20 % - Accent4 3 3 2 4 2" xfId="8999"/>
    <cellStyle name="20 % - Accent4 3 3 2 4_IGIP - A6- Comptes sensibles" xfId="18039"/>
    <cellStyle name="20 % - Accent4 3 3 2 5" xfId="9861"/>
    <cellStyle name="20 % - Accent4 3 3 2 6" xfId="10724"/>
    <cellStyle name="20 % - Accent4 3 3 2 7" xfId="5832"/>
    <cellStyle name="20 % - Accent4 3 3 2_IGIP - A6- Comptes sensibles" xfId="18042"/>
    <cellStyle name="20 % - Accent4 3 3 3" xfId="2295"/>
    <cellStyle name="20 % - Accent4 3 3 3 2" xfId="4981"/>
    <cellStyle name="20 % - Accent4 3 3 3 3" xfId="8226"/>
    <cellStyle name="20 % - Accent4 3 3 3_IGIP - A6- Comptes sensibles" xfId="18038"/>
    <cellStyle name="20 % - Accent4 3 3 4" xfId="3231"/>
    <cellStyle name="20 % - Accent4 3 3 4 2" xfId="6886"/>
    <cellStyle name="20 % - Accent4 3 3 4 3" xfId="11891"/>
    <cellStyle name="20 % - Accent4 3 3 4_IGIP - A6- Comptes sensibles" xfId="18037"/>
    <cellStyle name="20 % - Accent4 3 3 5" xfId="4108"/>
    <cellStyle name="20 % - Accent4 3 3 5 2" xfId="8998"/>
    <cellStyle name="20 % - Accent4 3 3 5_IGIP - A6- Comptes sensibles" xfId="18036"/>
    <cellStyle name="20 % - Accent4 3 3 6" xfId="9860"/>
    <cellStyle name="20 % - Accent4 3 3 7" xfId="10723"/>
    <cellStyle name="20 % - Accent4 3 3 8" xfId="5831"/>
    <cellStyle name="20 % - Accent4 3 3_IGIP - A6- Comptes sensibles" xfId="18043"/>
    <cellStyle name="20 % - Accent4 3 4" xfId="1182"/>
    <cellStyle name="20 % - Accent4 3 4 2" xfId="2002"/>
    <cellStyle name="20 % - Accent4 3 4 2 2" xfId="2298"/>
    <cellStyle name="20 % - Accent4 3 4 2 2 2" xfId="4984"/>
    <cellStyle name="20 % - Accent4 3 4 2 2 3" xfId="8229"/>
    <cellStyle name="20 % - Accent4 3 4 2 2_IGIP - A6- Comptes sensibles" xfId="18033"/>
    <cellStyle name="20 % - Accent4 3 4 2 3" xfId="3774"/>
    <cellStyle name="20 % - Accent4 3 4 2 3 2" xfId="7961"/>
    <cellStyle name="20 % - Accent4 3 4 2 3 3" xfId="12835"/>
    <cellStyle name="20 % - Accent4 3 4 2 3_IGIP - A6- Comptes sensibles" xfId="18032"/>
    <cellStyle name="20 % - Accent4 3 4 2 4" xfId="4593"/>
    <cellStyle name="20 % - Accent4 3 4 2 4 2" xfId="9001"/>
    <cellStyle name="20 % - Accent4 3 4 2 4_IGIP - A6- Comptes sensibles" xfId="18031"/>
    <cellStyle name="20 % - Accent4 3 4 2 5" xfId="9863"/>
    <cellStyle name="20 % - Accent4 3 4 2 6" xfId="10726"/>
    <cellStyle name="20 % - Accent4 3 4 2 7" xfId="5834"/>
    <cellStyle name="20 % - Accent4 3 4 2_IGIP - A6- Comptes sensibles" xfId="18034"/>
    <cellStyle name="20 % - Accent4 3 4 3" xfId="2297"/>
    <cellStyle name="20 % - Accent4 3 4 3 2" xfId="4983"/>
    <cellStyle name="20 % - Accent4 3 4 3 3" xfId="8228"/>
    <cellStyle name="20 % - Accent4 3 4 3_IGIP - A6- Comptes sensibles" xfId="18030"/>
    <cellStyle name="20 % - Accent4 3 4 4" xfId="3386"/>
    <cellStyle name="20 % - Accent4 3 4 4 2" xfId="7166"/>
    <cellStyle name="20 % - Accent4 3 4 4 3" xfId="12168"/>
    <cellStyle name="20 % - Accent4 3 4 4_IGIP - A6- Comptes sensibles" xfId="18029"/>
    <cellStyle name="20 % - Accent4 3 4 5" xfId="4205"/>
    <cellStyle name="20 % - Accent4 3 4 5 2" xfId="9000"/>
    <cellStyle name="20 % - Accent4 3 4 5_IGIP - A6- Comptes sensibles" xfId="18028"/>
    <cellStyle name="20 % - Accent4 3 4 6" xfId="9862"/>
    <cellStyle name="20 % - Accent4 3 4 7" xfId="10725"/>
    <cellStyle name="20 % - Accent4 3 4 8" xfId="5833"/>
    <cellStyle name="20 % - Accent4 3 4_IGIP - A6- Comptes sensibles" xfId="18035"/>
    <cellStyle name="20 % - Accent4 3 5" xfId="1292"/>
    <cellStyle name="20 % - Accent4 3 5 2" xfId="2003"/>
    <cellStyle name="20 % - Accent4 3 5 2 2" xfId="2300"/>
    <cellStyle name="20 % - Accent4 3 5 2 2 2" xfId="4986"/>
    <cellStyle name="20 % - Accent4 3 5 2 2 3" xfId="8231"/>
    <cellStyle name="20 % - Accent4 3 5 2 2_IGIP - A6- Comptes sensibles" xfId="18025"/>
    <cellStyle name="20 % - Accent4 3 5 2 3" xfId="3775"/>
    <cellStyle name="20 % - Accent4 3 5 2 3 2" xfId="7962"/>
    <cellStyle name="20 % - Accent4 3 5 2 3 3" xfId="12836"/>
    <cellStyle name="20 % - Accent4 3 5 2 3_IGIP - A6- Comptes sensibles" xfId="18024"/>
    <cellStyle name="20 % - Accent4 3 5 2 4" xfId="4690"/>
    <cellStyle name="20 % - Accent4 3 5 2 4 2" xfId="9003"/>
    <cellStyle name="20 % - Accent4 3 5 2 4_IGIP - A6- Comptes sensibles" xfId="18023"/>
    <cellStyle name="20 % - Accent4 3 5 2 5" xfId="9865"/>
    <cellStyle name="20 % - Accent4 3 5 2 6" xfId="10728"/>
    <cellStyle name="20 % - Accent4 3 5 2 7" xfId="5836"/>
    <cellStyle name="20 % - Accent4 3 5 2_IGIP - A6- Comptes sensibles" xfId="18026"/>
    <cellStyle name="20 % - Accent4 3 5 3" xfId="2299"/>
    <cellStyle name="20 % - Accent4 3 5 3 2" xfId="4985"/>
    <cellStyle name="20 % - Accent4 3 5 3 3" xfId="8230"/>
    <cellStyle name="20 % - Accent4 3 5 3_IGIP - A6- Comptes sensibles" xfId="18022"/>
    <cellStyle name="20 % - Accent4 3 5 4" xfId="3482"/>
    <cellStyle name="20 % - Accent4 3 5 4 2" xfId="7275"/>
    <cellStyle name="20 % - Accent4 3 5 4 3" xfId="12277"/>
    <cellStyle name="20 % - Accent4 3 5 4_IGIP - A6- Comptes sensibles" xfId="18021"/>
    <cellStyle name="20 % - Accent4 3 5 5" xfId="4302"/>
    <cellStyle name="20 % - Accent4 3 5 5 2" xfId="9002"/>
    <cellStyle name="20 % - Accent4 3 5 5_IGIP - A6- Comptes sensibles" xfId="18020"/>
    <cellStyle name="20 % - Accent4 3 5 6" xfId="9864"/>
    <cellStyle name="20 % - Accent4 3 5 7" xfId="10727"/>
    <cellStyle name="20 % - Accent4 3 5 8" xfId="5835"/>
    <cellStyle name="20 % - Accent4 3 5_IGIP - A6- Comptes sensibles" xfId="18027"/>
    <cellStyle name="20 % - Accent4 3 6" xfId="2004"/>
    <cellStyle name="20 % - Accent4 3 6 2" xfId="2301"/>
    <cellStyle name="20 % - Accent4 3 6 2 2" xfId="4987"/>
    <cellStyle name="20 % - Accent4 3 6 2 3" xfId="8232"/>
    <cellStyle name="20 % - Accent4 3 6 2_IGIP - A6- Comptes sensibles" xfId="18018"/>
    <cellStyle name="20 % - Accent4 3 6 3" xfId="3776"/>
    <cellStyle name="20 % - Accent4 3 6 3 2" xfId="7963"/>
    <cellStyle name="20 % - Accent4 3 6 3 3" xfId="12837"/>
    <cellStyle name="20 % - Accent4 3 6 3_IGIP - A6- Comptes sensibles" xfId="18017"/>
    <cellStyle name="20 % - Accent4 3 6 4" xfId="4399"/>
    <cellStyle name="20 % - Accent4 3 6 4 2" xfId="9004"/>
    <cellStyle name="20 % - Accent4 3 6 4_IGIP - A6- Comptes sensibles" xfId="18016"/>
    <cellStyle name="20 % - Accent4 3 6 5" xfId="9866"/>
    <cellStyle name="20 % - Accent4 3 6 6" xfId="10729"/>
    <cellStyle name="20 % - Accent4 3 6 7" xfId="5837"/>
    <cellStyle name="20 % - Accent4 3 6_IGIP - A6- Comptes sensibles" xfId="18019"/>
    <cellStyle name="20 % - Accent4 3 7" xfId="1907"/>
    <cellStyle name="20 % - Accent4 3 7 2" xfId="3684"/>
    <cellStyle name="20 % - Accent4 3 7 2 2" xfId="7871"/>
    <cellStyle name="20 % - Accent4 3 7 2 3" xfId="12745"/>
    <cellStyle name="20 % - Accent4 3 7 2_IGIP - A6- Comptes sensibles" xfId="18014"/>
    <cellStyle name="20 % - Accent4 3 7 3" xfId="4788"/>
    <cellStyle name="20 % - Accent4 3 7 3 2" xfId="8805"/>
    <cellStyle name="20 % - Accent4 3 7 3_IGIP - A6- Comptes sensibles" xfId="18013"/>
    <cellStyle name="20 % - Accent4 3 7 4" xfId="9667"/>
    <cellStyle name="20 % - Accent4 3 7 5" xfId="10530"/>
    <cellStyle name="20 % - Accent4 3 7 6" xfId="5638"/>
    <cellStyle name="20 % - Accent4 3 7_IGIP - A6- Comptes sensibles" xfId="18015"/>
    <cellStyle name="20 % - Accent4 3 8" xfId="3072"/>
    <cellStyle name="20 % - Accent4 3 8 2" xfId="6614"/>
    <cellStyle name="20 % - Accent4 3 8 3" xfId="11620"/>
    <cellStyle name="20 % - Accent4 3 8_IGIP - A6- Comptes sensibles" xfId="18012"/>
    <cellStyle name="20 % - Accent4 3 9" xfId="4011"/>
    <cellStyle name="20 % - Accent4 3 9 2" xfId="8707"/>
    <cellStyle name="20 % - Accent4 3 9_IGIP - A6- Comptes sensibles" xfId="18011"/>
    <cellStyle name="20 % - Accent4 3_Details" xfId="518"/>
    <cellStyle name="20 % - Accent4 30" xfId="42452"/>
    <cellStyle name="20 % - Accent4 31" xfId="43024"/>
    <cellStyle name="20 % - Accent4 32" xfId="43056"/>
    <cellStyle name="20 % - Accent4 33" xfId="43101"/>
    <cellStyle name="20 % - Accent4 34" xfId="43094"/>
    <cellStyle name="20 % - Accent4 35" xfId="43068"/>
    <cellStyle name="20 % - Accent4 36" xfId="43185"/>
    <cellStyle name="20 % - Accent4 37" xfId="43237"/>
    <cellStyle name="20 % - Accent4 38" xfId="43264"/>
    <cellStyle name="20 % - Accent4 39" xfId="43279"/>
    <cellStyle name="20 % - Accent4 4" xfId="519"/>
    <cellStyle name="20 % - Accent4 4 10" xfId="10433"/>
    <cellStyle name="20 % - Accent4 4 11" xfId="5554"/>
    <cellStyle name="20 % - Accent4 4 2" xfId="929"/>
    <cellStyle name="20 % - Accent4 4 2 2" xfId="1634"/>
    <cellStyle name="20 % - Accent4 4 2 2 2" xfId="2303"/>
    <cellStyle name="20 % - Accent4 4 2 2 2 2" xfId="4989"/>
    <cellStyle name="20 % - Accent4 4 2 2 2 3" xfId="8234"/>
    <cellStyle name="20 % - Accent4 4 2 2 2_IGIP - A6- Comptes sensibles" xfId="18007"/>
    <cellStyle name="20 % - Accent4 4 2 2 3" xfId="3611"/>
    <cellStyle name="20 % - Accent4 4 2 2 3 2" xfId="7617"/>
    <cellStyle name="20 % - Accent4 4 2 2 3 3" xfId="12556"/>
    <cellStyle name="20 % - Accent4 4 2 2 3_IGIP - A6- Comptes sensibles" xfId="18006"/>
    <cellStyle name="20 % - Accent4 4 2 2 4" xfId="4498"/>
    <cellStyle name="20 % - Accent4 4 2 2 4 2" xfId="9006"/>
    <cellStyle name="20 % - Accent4 4 2 2 4_IGIP - A6- Comptes sensibles" xfId="18005"/>
    <cellStyle name="20 % - Accent4 4 2 2 5" xfId="9868"/>
    <cellStyle name="20 % - Accent4 4 2 2 6" xfId="10731"/>
    <cellStyle name="20 % - Accent4 4 2 2 7" xfId="5839"/>
    <cellStyle name="20 % - Accent4 4 2 2_IGIP - A6- Comptes sensibles" xfId="18008"/>
    <cellStyle name="20 % - Accent4 4 2 3" xfId="2302"/>
    <cellStyle name="20 % - Accent4 4 2 3 2" xfId="4988"/>
    <cellStyle name="20 % - Accent4 4 2 3 3" xfId="8233"/>
    <cellStyle name="20 % - Accent4 4 2 3_IGIP - A6- Comptes sensibles" xfId="18004"/>
    <cellStyle name="20 % - Accent4 4 2 4" xfId="3259"/>
    <cellStyle name="20 % - Accent4 4 2 4 2" xfId="6914"/>
    <cellStyle name="20 % - Accent4 4 2 4 3" xfId="11919"/>
    <cellStyle name="20 % - Accent4 4 2 4_IGIP - A6- Comptes sensibles" xfId="18003"/>
    <cellStyle name="20 % - Accent4 4 2 5" xfId="4110"/>
    <cellStyle name="20 % - Accent4 4 2 5 2" xfId="9005"/>
    <cellStyle name="20 % - Accent4 4 2 5_IGIP - A6- Comptes sensibles" xfId="18002"/>
    <cellStyle name="20 % - Accent4 4 2 6" xfId="9867"/>
    <cellStyle name="20 % - Accent4 4 2 7" xfId="10730"/>
    <cellStyle name="20 % - Accent4 4 2 8" xfId="5838"/>
    <cellStyle name="20 % - Accent4 4 2_IGIP - A6- Comptes sensibles" xfId="18009"/>
    <cellStyle name="20 % - Accent4 4 3" xfId="1184"/>
    <cellStyle name="20 % - Accent4 4 3 2" xfId="2005"/>
    <cellStyle name="20 % - Accent4 4 3 2 2" xfId="2305"/>
    <cellStyle name="20 % - Accent4 4 3 2 2 2" xfId="4991"/>
    <cellStyle name="20 % - Accent4 4 3 2 2 3" xfId="8236"/>
    <cellStyle name="20 % - Accent4 4 3 2 2_IGIP - A6- Comptes sensibles" xfId="17999"/>
    <cellStyle name="20 % - Accent4 4 3 2 3" xfId="3777"/>
    <cellStyle name="20 % - Accent4 4 3 2 3 2" xfId="7964"/>
    <cellStyle name="20 % - Accent4 4 3 2 3 3" xfId="12838"/>
    <cellStyle name="20 % - Accent4 4 3 2 3_IGIP - A6- Comptes sensibles" xfId="17998"/>
    <cellStyle name="20 % - Accent4 4 3 2 4" xfId="4595"/>
    <cellStyle name="20 % - Accent4 4 3 2 4 2" xfId="9008"/>
    <cellStyle name="20 % - Accent4 4 3 2 4_IGIP - A6- Comptes sensibles" xfId="17997"/>
    <cellStyle name="20 % - Accent4 4 3 2 5" xfId="9870"/>
    <cellStyle name="20 % - Accent4 4 3 2 6" xfId="10733"/>
    <cellStyle name="20 % - Accent4 4 3 2 7" xfId="5841"/>
    <cellStyle name="20 % - Accent4 4 3 2_IGIP - A6- Comptes sensibles" xfId="18000"/>
    <cellStyle name="20 % - Accent4 4 3 3" xfId="2304"/>
    <cellStyle name="20 % - Accent4 4 3 3 2" xfId="4990"/>
    <cellStyle name="20 % - Accent4 4 3 3 3" xfId="8235"/>
    <cellStyle name="20 % - Accent4 4 3 3_IGIP - A6- Comptes sensibles" xfId="17996"/>
    <cellStyle name="20 % - Accent4 4 3 4" xfId="3388"/>
    <cellStyle name="20 % - Accent4 4 3 4 2" xfId="7168"/>
    <cellStyle name="20 % - Accent4 4 3 4 3" xfId="12170"/>
    <cellStyle name="20 % - Accent4 4 3 4_IGIP - A6- Comptes sensibles" xfId="17995"/>
    <cellStyle name="20 % - Accent4 4 3 5" xfId="4207"/>
    <cellStyle name="20 % - Accent4 4 3 5 2" xfId="9007"/>
    <cellStyle name="20 % - Accent4 4 3 5_IGIP - A6- Comptes sensibles" xfId="17994"/>
    <cellStyle name="20 % - Accent4 4 3 6" xfId="9869"/>
    <cellStyle name="20 % - Accent4 4 3 7" xfId="10732"/>
    <cellStyle name="20 % - Accent4 4 3 8" xfId="5840"/>
    <cellStyle name="20 % - Accent4 4 3_IGIP - A6- Comptes sensibles" xfId="18001"/>
    <cellStyle name="20 % - Accent4 4 4" xfId="1294"/>
    <cellStyle name="20 % - Accent4 4 4 2" xfId="2006"/>
    <cellStyle name="20 % - Accent4 4 4 2 2" xfId="2307"/>
    <cellStyle name="20 % - Accent4 4 4 2 2 2" xfId="4993"/>
    <cellStyle name="20 % - Accent4 4 4 2 2 3" xfId="8238"/>
    <cellStyle name="20 % - Accent4 4 4 2 2_IGIP - A6- Comptes sensibles" xfId="17991"/>
    <cellStyle name="20 % - Accent4 4 4 2 3" xfId="3778"/>
    <cellStyle name="20 % - Accent4 4 4 2 3 2" xfId="7965"/>
    <cellStyle name="20 % - Accent4 4 4 2 3 3" xfId="12839"/>
    <cellStyle name="20 % - Accent4 4 4 2 3_IGIP - A6- Comptes sensibles" xfId="17990"/>
    <cellStyle name="20 % - Accent4 4 4 2 4" xfId="4692"/>
    <cellStyle name="20 % - Accent4 4 4 2 4 2" xfId="9010"/>
    <cellStyle name="20 % - Accent4 4 4 2 4_IGIP - A6- Comptes sensibles" xfId="17989"/>
    <cellStyle name="20 % - Accent4 4 4 2 5" xfId="9872"/>
    <cellStyle name="20 % - Accent4 4 4 2 6" xfId="10735"/>
    <cellStyle name="20 % - Accent4 4 4 2 7" xfId="5843"/>
    <cellStyle name="20 % - Accent4 4 4 2_IGIP - A6- Comptes sensibles" xfId="17992"/>
    <cellStyle name="20 % - Accent4 4 4 3" xfId="2306"/>
    <cellStyle name="20 % - Accent4 4 4 3 2" xfId="4992"/>
    <cellStyle name="20 % - Accent4 4 4 3 3" xfId="8237"/>
    <cellStyle name="20 % - Accent4 4 4 3_IGIP - A6- Comptes sensibles" xfId="17988"/>
    <cellStyle name="20 % - Accent4 4 4 4" xfId="3484"/>
    <cellStyle name="20 % - Accent4 4 4 4 2" xfId="7277"/>
    <cellStyle name="20 % - Accent4 4 4 4 3" xfId="12279"/>
    <cellStyle name="20 % - Accent4 4 4 4_IGIP - A6- Comptes sensibles" xfId="17987"/>
    <cellStyle name="20 % - Accent4 4 4 5" xfId="4304"/>
    <cellStyle name="20 % - Accent4 4 4 5 2" xfId="9009"/>
    <cellStyle name="20 % - Accent4 4 4 5_IGIP - A6- Comptes sensibles" xfId="17986"/>
    <cellStyle name="20 % - Accent4 4 4 6" xfId="9871"/>
    <cellStyle name="20 % - Accent4 4 4 7" xfId="10734"/>
    <cellStyle name="20 % - Accent4 4 4 8" xfId="5842"/>
    <cellStyle name="20 % - Accent4 4 4_IGIP - A6- Comptes sensibles" xfId="17993"/>
    <cellStyle name="20 % - Accent4 4 5" xfId="2007"/>
    <cellStyle name="20 % - Accent4 4 5 2" xfId="2308"/>
    <cellStyle name="20 % - Accent4 4 5 2 2" xfId="4994"/>
    <cellStyle name="20 % - Accent4 4 5 2 3" xfId="8239"/>
    <cellStyle name="20 % - Accent4 4 5 2_IGIP - A6- Comptes sensibles" xfId="17984"/>
    <cellStyle name="20 % - Accent4 4 5 3" xfId="3779"/>
    <cellStyle name="20 % - Accent4 4 5 3 2" xfId="7966"/>
    <cellStyle name="20 % - Accent4 4 5 3 3" xfId="12840"/>
    <cellStyle name="20 % - Accent4 4 5 3_IGIP - A6- Comptes sensibles" xfId="17983"/>
    <cellStyle name="20 % - Accent4 4 5 4" xfId="4401"/>
    <cellStyle name="20 % - Accent4 4 5 4 2" xfId="9011"/>
    <cellStyle name="20 % - Accent4 4 5 4_IGIP - A6- Comptes sensibles" xfId="17982"/>
    <cellStyle name="20 % - Accent4 4 5 5" xfId="9873"/>
    <cellStyle name="20 % - Accent4 4 5 6" xfId="10736"/>
    <cellStyle name="20 % - Accent4 4 5 7" xfId="5844"/>
    <cellStyle name="20 % - Accent4 4 5_IGIP - A6- Comptes sensibles" xfId="17985"/>
    <cellStyle name="20 % - Accent4 4 6" xfId="1909"/>
    <cellStyle name="20 % - Accent4 4 6 2" xfId="3686"/>
    <cellStyle name="20 % - Accent4 4 6 2 2" xfId="7873"/>
    <cellStyle name="20 % - Accent4 4 6 2 3" xfId="12747"/>
    <cellStyle name="20 % - Accent4 4 6 2_IGIP - A6- Comptes sensibles" xfId="17980"/>
    <cellStyle name="20 % - Accent4 4 6 3" xfId="4790"/>
    <cellStyle name="20 % - Accent4 4 6 3 2" xfId="8807"/>
    <cellStyle name="20 % - Accent4 4 6 3_IGIP - A6- Comptes sensibles" xfId="17979"/>
    <cellStyle name="20 % - Accent4 4 6 4" xfId="9669"/>
    <cellStyle name="20 % - Accent4 4 6 5" xfId="10532"/>
    <cellStyle name="20 % - Accent4 4 6 6" xfId="5640"/>
    <cellStyle name="20 % - Accent4 4 6_IGIP - A6- Comptes sensibles" xfId="17981"/>
    <cellStyle name="20 % - Accent4 4 7" xfId="3074"/>
    <cellStyle name="20 % - Accent4 4 7 2" xfId="6616"/>
    <cellStyle name="20 % - Accent4 4 7 3" xfId="11622"/>
    <cellStyle name="20 % - Accent4 4 7_IGIP - A6- Comptes sensibles" xfId="17978"/>
    <cellStyle name="20 % - Accent4 4 8" xfId="4013"/>
    <cellStyle name="20 % - Accent4 4 8 2" xfId="8709"/>
    <cellStyle name="20 % - Accent4 4 8_IGIP - A6- Comptes sensibles" xfId="17977"/>
    <cellStyle name="20 % - Accent4 4 9" xfId="9571"/>
    <cellStyle name="20 % - Accent4 4_IGIP - A6- Comptes sensibles" xfId="18010"/>
    <cellStyle name="20 % - Accent4 40" xfId="43322"/>
    <cellStyle name="20 % - Accent4 41" xfId="43350"/>
    <cellStyle name="20 % - Accent4 42" xfId="43368"/>
    <cellStyle name="20 % - Accent4 5" xfId="702"/>
    <cellStyle name="20 % - Accent4 5 2" xfId="1005"/>
    <cellStyle name="20 % - Accent4 5 2 2" xfId="1712"/>
    <cellStyle name="20 % - Accent4 5 2 2 2" xfId="7695"/>
    <cellStyle name="20 % - Accent4 5 2 2 3" xfId="12621"/>
    <cellStyle name="20 % - Accent4 5 2 2_IGIP - A6- Comptes sensibles" xfId="17974"/>
    <cellStyle name="20 % - Accent4 5 2 3" xfId="6990"/>
    <cellStyle name="20 % - Accent4 5 2 4" xfId="11995"/>
    <cellStyle name="20 % - Accent4 5 2_IGIP - A6- Comptes sensibles" xfId="17975"/>
    <cellStyle name="20 % - Accent4 5 3" xfId="1407"/>
    <cellStyle name="20 % - Accent4 5 3 2" xfId="7390"/>
    <cellStyle name="20 % - Accent4 5 3 3" xfId="12384"/>
    <cellStyle name="20 % - Accent4 5 3_IGIP - A6- Comptes sensibles" xfId="17973"/>
    <cellStyle name="20 % - Accent4 5 4" xfId="6719"/>
    <cellStyle name="20 % - Accent4 5 4 2" xfId="42698"/>
    <cellStyle name="20 % - Accent4 5 5" xfId="11725"/>
    <cellStyle name="20 % - Accent4 5_IGIP - A6- Comptes sensibles" xfId="17976"/>
    <cellStyle name="20 % - Accent4 6" xfId="703"/>
    <cellStyle name="20 % - Accent4 6 2" xfId="1110"/>
    <cellStyle name="20 % - Accent4 6 2 2" xfId="1819"/>
    <cellStyle name="20 % - Accent4 6 2 2 2" xfId="7802"/>
    <cellStyle name="20 % - Accent4 6 2 2 3" xfId="12678"/>
    <cellStyle name="20 % - Accent4 6 2 2_IGIP - A6- Comptes sensibles" xfId="17970"/>
    <cellStyle name="20 % - Accent4 6 2 3" xfId="7094"/>
    <cellStyle name="20 % - Accent4 6 2 4" xfId="12097"/>
    <cellStyle name="20 % - Accent4 6 2_IGIP - A6- Comptes sensibles" xfId="17971"/>
    <cellStyle name="20 % - Accent4 6 3" xfId="1408"/>
    <cellStyle name="20 % - Accent4 6 3 2" xfId="7391"/>
    <cellStyle name="20 % - Accent4 6 3 3" xfId="12385"/>
    <cellStyle name="20 % - Accent4 6 3_IGIP - A6- Comptes sensibles" xfId="17969"/>
    <cellStyle name="20 % - Accent4 6 4" xfId="6720"/>
    <cellStyle name="20 % - Accent4 6 5" xfId="11726"/>
    <cellStyle name="20 % - Accent4 6_IGIP - A6- Comptes sensibles" xfId="17972"/>
    <cellStyle name="20 % - Accent4 7" xfId="704"/>
    <cellStyle name="20 % - Accent4 7 2" xfId="1122"/>
    <cellStyle name="20 % - Accent4 7 2 2" xfId="1831"/>
    <cellStyle name="20 % - Accent4 7 2 2 2" xfId="7814"/>
    <cellStyle name="20 % - Accent4 7 2 2 3" xfId="12690"/>
    <cellStyle name="20 % - Accent4 7 2 2_IGIP - A6- Comptes sensibles" xfId="17966"/>
    <cellStyle name="20 % - Accent4 7 2 3" xfId="7106"/>
    <cellStyle name="20 % - Accent4 7 2 4" xfId="12109"/>
    <cellStyle name="20 % - Accent4 7 2_IGIP - A6- Comptes sensibles" xfId="17967"/>
    <cellStyle name="20 % - Accent4 7 3" xfId="1409"/>
    <cellStyle name="20 % - Accent4 7 3 2" xfId="7392"/>
    <cellStyle name="20 % - Accent4 7 3 3" xfId="12386"/>
    <cellStyle name="20 % - Accent4 7 3_IGIP - A6- Comptes sensibles" xfId="17965"/>
    <cellStyle name="20 % - Accent4 7 4" xfId="6721"/>
    <cellStyle name="20 % - Accent4 7 5" xfId="11727"/>
    <cellStyle name="20 % - Accent4 7_IGIP - A6- Comptes sensibles" xfId="17968"/>
    <cellStyle name="20 % - Accent4 8" xfId="705"/>
    <cellStyle name="20 % - Accent4 8 2" xfId="1133"/>
    <cellStyle name="20 % - Accent4 8 2 2" xfId="1842"/>
    <cellStyle name="20 % - Accent4 8 2 2 2" xfId="7825"/>
    <cellStyle name="20 % - Accent4 8 2 2 3" xfId="12701"/>
    <cellStyle name="20 % - Accent4 8 2 2_IGIP - A6- Comptes sensibles" xfId="17962"/>
    <cellStyle name="20 % - Accent4 8 2 3" xfId="7117"/>
    <cellStyle name="20 % - Accent4 8 2 4" xfId="12120"/>
    <cellStyle name="20 % - Accent4 8 2_IGIP - A6- Comptes sensibles" xfId="17963"/>
    <cellStyle name="20 % - Accent4 8 3" xfId="1410"/>
    <cellStyle name="20 % - Accent4 8 3 2" xfId="7393"/>
    <cellStyle name="20 % - Accent4 8 3 3" xfId="12387"/>
    <cellStyle name="20 % - Accent4 8 3_IGIP - A6- Comptes sensibles" xfId="17961"/>
    <cellStyle name="20 % - Accent4 8 4" xfId="6722"/>
    <cellStyle name="20 % - Accent4 8 5" xfId="11728"/>
    <cellStyle name="20 % - Accent4 8_IGIP - A6- Comptes sensibles" xfId="17964"/>
    <cellStyle name="20 % - Accent4 9" xfId="706"/>
    <cellStyle name="20 % - Accent4 9 2" xfId="1143"/>
    <cellStyle name="20 % - Accent4 9 2 2" xfId="1852"/>
    <cellStyle name="20 % - Accent4 9 2 2 2" xfId="7835"/>
    <cellStyle name="20 % - Accent4 9 2 2 3" xfId="12711"/>
    <cellStyle name="20 % - Accent4 9 2 2_IGIP - A6- Comptes sensibles" xfId="17958"/>
    <cellStyle name="20 % - Accent4 9 2 3" xfId="7127"/>
    <cellStyle name="20 % - Accent4 9 2 4" xfId="12130"/>
    <cellStyle name="20 % - Accent4 9 2_IGIP - A6- Comptes sensibles" xfId="17959"/>
    <cellStyle name="20 % - Accent4 9 3" xfId="1411"/>
    <cellStyle name="20 % - Accent4 9 3 2" xfId="7394"/>
    <cellStyle name="20 % - Accent4 9 3 3" xfId="12388"/>
    <cellStyle name="20 % - Accent4 9 3_IGIP - A6- Comptes sensibles" xfId="17957"/>
    <cellStyle name="20 % - Accent4 9 4" xfId="6723"/>
    <cellStyle name="20 % - Accent4 9 5" xfId="11729"/>
    <cellStyle name="20 % - Accent4 9_IGIP - A6- Comptes sensibles" xfId="17960"/>
    <cellStyle name="20 % - Accent5" xfId="485" builtinId="46" customBuiltin="1"/>
    <cellStyle name="20 % - Accent5 10" xfId="707"/>
    <cellStyle name="20 % - Accent5 10 2" xfId="1154"/>
    <cellStyle name="20 % - Accent5 10 2 2" xfId="1863"/>
    <cellStyle name="20 % - Accent5 10 2 2 2" xfId="7846"/>
    <cellStyle name="20 % - Accent5 10 2 2 3" xfId="12722"/>
    <cellStyle name="20 % - Accent5 10 2 2_IGIP - A6- Comptes sensibles" xfId="17954"/>
    <cellStyle name="20 % - Accent5 10 2 3" xfId="7138"/>
    <cellStyle name="20 % - Accent5 10 2 4" xfId="12141"/>
    <cellStyle name="20 % - Accent5 10 2_IGIP - A6- Comptes sensibles" xfId="17955"/>
    <cellStyle name="20 % - Accent5 10 3" xfId="1412"/>
    <cellStyle name="20 % - Accent5 10 3 2" xfId="7395"/>
    <cellStyle name="20 % - Accent5 10 3 3" xfId="12389"/>
    <cellStyle name="20 % - Accent5 10 3_IGIP - A6- Comptes sensibles" xfId="17953"/>
    <cellStyle name="20 % - Accent5 10 4" xfId="6724"/>
    <cellStyle name="20 % - Accent5 10 5" xfId="11730"/>
    <cellStyle name="20 % - Accent5 10_IGIP - A6- Comptes sensibles" xfId="17956"/>
    <cellStyle name="20 % - Accent5 11" xfId="875"/>
    <cellStyle name="20 % - Accent5 11 2" xfId="1580"/>
    <cellStyle name="20 % - Accent5 11 2 2" xfId="7563"/>
    <cellStyle name="20 % - Accent5 11 2 3" xfId="12502"/>
    <cellStyle name="20 % - Accent5 11 2_IGIP - A6- Comptes sensibles" xfId="17951"/>
    <cellStyle name="20 % - Accent5 11 3" xfId="6860"/>
    <cellStyle name="20 % - Accent5 11 4" xfId="11865"/>
    <cellStyle name="20 % - Accent5 11_IGIP - A6- Comptes sensibles" xfId="17952"/>
    <cellStyle name="20 % - Accent5 12" xfId="1185"/>
    <cellStyle name="20 % - Accent5 12 2" xfId="7169"/>
    <cellStyle name="20 % - Accent5 12 3" xfId="12171"/>
    <cellStyle name="20 % - Accent5 12_IGIP - A6- Comptes sensibles" xfId="17950"/>
    <cellStyle name="20 % - Accent5 13" xfId="1295"/>
    <cellStyle name="20 % - Accent5 13 2" xfId="7278"/>
    <cellStyle name="20 % - Accent5 13 3" xfId="12280"/>
    <cellStyle name="20 % - Accent5 13_IGIP - A6- Comptes sensibles" xfId="17949"/>
    <cellStyle name="20 % - Accent5 14" xfId="3051"/>
    <cellStyle name="20 % - Accent5 14 2" xfId="6593"/>
    <cellStyle name="20 % - Accent5 14 3" xfId="11599"/>
    <cellStyle name="20 % - Accent5 14_IGIP - A6- Comptes sensibles" xfId="17948"/>
    <cellStyle name="20 % - Accent5 15" xfId="2975"/>
    <cellStyle name="20 % - Accent5 15 2" xfId="11367"/>
    <cellStyle name="20 % - Accent5 16" xfId="11382"/>
    <cellStyle name="20 % - Accent5 17" xfId="41892"/>
    <cellStyle name="20 % - Accent5 18" xfId="42015"/>
    <cellStyle name="20 % - Accent5 19" xfId="41998"/>
    <cellStyle name="20 % - Accent5 2" xfId="520"/>
    <cellStyle name="20 % - Accent5 2 10" xfId="9572"/>
    <cellStyle name="20 % - Accent5 2 11" xfId="10434"/>
    <cellStyle name="20 % - Accent5 2 12" xfId="5555"/>
    <cellStyle name="20 % - Accent5 2 2" xfId="521"/>
    <cellStyle name="20 % - Accent5 2 2 10" xfId="10435"/>
    <cellStyle name="20 % - Accent5 2 2 11" xfId="5556"/>
    <cellStyle name="20 % - Accent5 2 2 2" xfId="919"/>
    <cellStyle name="20 % - Accent5 2 2 2 2" xfId="1624"/>
    <cellStyle name="20 % - Accent5 2 2 2 2 2" xfId="2310"/>
    <cellStyle name="20 % - Accent5 2 2 2 2 2 2" xfId="4996"/>
    <cellStyle name="20 % - Accent5 2 2 2 2 2 3" xfId="8241"/>
    <cellStyle name="20 % - Accent5 2 2 2 2 2_IGIP - A6- Comptes sensibles" xfId="17944"/>
    <cellStyle name="20 % - Accent5 2 2 2 2 3" xfId="3601"/>
    <cellStyle name="20 % - Accent5 2 2 2 2 3 2" xfId="7607"/>
    <cellStyle name="20 % - Accent5 2 2 2 2 3 3" xfId="12546"/>
    <cellStyle name="20 % - Accent5 2 2 2 2 3_IGIP - A6- Comptes sensibles" xfId="17943"/>
    <cellStyle name="20 % - Accent5 2 2 2 2 4" xfId="4500"/>
    <cellStyle name="20 % - Accent5 2 2 2 2 4 2" xfId="9013"/>
    <cellStyle name="20 % - Accent5 2 2 2 2 4_IGIP - A6- Comptes sensibles" xfId="17942"/>
    <cellStyle name="20 % - Accent5 2 2 2 2 5" xfId="9875"/>
    <cellStyle name="20 % - Accent5 2 2 2 2 6" xfId="10738"/>
    <cellStyle name="20 % - Accent5 2 2 2 2 7" xfId="5846"/>
    <cellStyle name="20 % - Accent5 2 2 2 2_IGIP - A6- Comptes sensibles" xfId="17945"/>
    <cellStyle name="20 % - Accent5 2 2 2 3" xfId="2309"/>
    <cellStyle name="20 % - Accent5 2 2 2 3 2" xfId="4995"/>
    <cellStyle name="20 % - Accent5 2 2 2 3 3" xfId="8240"/>
    <cellStyle name="20 % - Accent5 2 2 2 3_IGIP - A6- Comptes sensibles" xfId="17941"/>
    <cellStyle name="20 % - Accent5 2 2 2 4" xfId="3249"/>
    <cellStyle name="20 % - Accent5 2 2 2 4 2" xfId="6904"/>
    <cellStyle name="20 % - Accent5 2 2 2 4 3" xfId="11909"/>
    <cellStyle name="20 % - Accent5 2 2 2 4_IGIP - A6- Comptes sensibles" xfId="17940"/>
    <cellStyle name="20 % - Accent5 2 2 2 5" xfId="4112"/>
    <cellStyle name="20 % - Accent5 2 2 2 5 2" xfId="9012"/>
    <cellStyle name="20 % - Accent5 2 2 2 5_IGIP - A6- Comptes sensibles" xfId="17939"/>
    <cellStyle name="20 % - Accent5 2 2 2 6" xfId="9874"/>
    <cellStyle name="20 % - Accent5 2 2 2 7" xfId="10737"/>
    <cellStyle name="20 % - Accent5 2 2 2 8" xfId="5845"/>
    <cellStyle name="20 % - Accent5 2 2 2_IGIP - A6- Comptes sensibles" xfId="17946"/>
    <cellStyle name="20 % - Accent5 2 2 3" xfId="1187"/>
    <cellStyle name="20 % - Accent5 2 2 3 2" xfId="2008"/>
    <cellStyle name="20 % - Accent5 2 2 3 2 2" xfId="2312"/>
    <cellStyle name="20 % - Accent5 2 2 3 2 2 2" xfId="4998"/>
    <cellStyle name="20 % - Accent5 2 2 3 2 2 3" xfId="8243"/>
    <cellStyle name="20 % - Accent5 2 2 3 2 2_IGIP - A6- Comptes sensibles" xfId="17936"/>
    <cellStyle name="20 % - Accent5 2 2 3 2 3" xfId="3780"/>
    <cellStyle name="20 % - Accent5 2 2 3 2 3 2" xfId="7967"/>
    <cellStyle name="20 % - Accent5 2 2 3 2 3 3" xfId="12841"/>
    <cellStyle name="20 % - Accent5 2 2 3 2 3_IGIP - A6- Comptes sensibles" xfId="17935"/>
    <cellStyle name="20 % - Accent5 2 2 3 2 4" xfId="4597"/>
    <cellStyle name="20 % - Accent5 2 2 3 2 4 2" xfId="9015"/>
    <cellStyle name="20 % - Accent5 2 2 3 2 4_IGIP - A6- Comptes sensibles" xfId="17934"/>
    <cellStyle name="20 % - Accent5 2 2 3 2 5" xfId="9877"/>
    <cellStyle name="20 % - Accent5 2 2 3 2 6" xfId="10740"/>
    <cellStyle name="20 % - Accent5 2 2 3 2 7" xfId="5848"/>
    <cellStyle name="20 % - Accent5 2 2 3 2_IGIP - A6- Comptes sensibles" xfId="17937"/>
    <cellStyle name="20 % - Accent5 2 2 3 3" xfId="2311"/>
    <cellStyle name="20 % - Accent5 2 2 3 3 2" xfId="4997"/>
    <cellStyle name="20 % - Accent5 2 2 3 3 3" xfId="8242"/>
    <cellStyle name="20 % - Accent5 2 2 3 3_IGIP - A6- Comptes sensibles" xfId="17933"/>
    <cellStyle name="20 % - Accent5 2 2 3 4" xfId="3390"/>
    <cellStyle name="20 % - Accent5 2 2 3 4 2" xfId="7171"/>
    <cellStyle name="20 % - Accent5 2 2 3 4 3" xfId="12173"/>
    <cellStyle name="20 % - Accent5 2 2 3 4_IGIP - A6- Comptes sensibles" xfId="17932"/>
    <cellStyle name="20 % - Accent5 2 2 3 5" xfId="4209"/>
    <cellStyle name="20 % - Accent5 2 2 3 5 2" xfId="9014"/>
    <cellStyle name="20 % - Accent5 2 2 3 5_IGIP - A6- Comptes sensibles" xfId="17931"/>
    <cellStyle name="20 % - Accent5 2 2 3 6" xfId="9876"/>
    <cellStyle name="20 % - Accent5 2 2 3 7" xfId="10739"/>
    <cellStyle name="20 % - Accent5 2 2 3 8" xfId="5847"/>
    <cellStyle name="20 % - Accent5 2 2 3_IGIP - A6- Comptes sensibles" xfId="17938"/>
    <cellStyle name="20 % - Accent5 2 2 4" xfId="1297"/>
    <cellStyle name="20 % - Accent5 2 2 4 2" xfId="2009"/>
    <cellStyle name="20 % - Accent5 2 2 4 2 2" xfId="2314"/>
    <cellStyle name="20 % - Accent5 2 2 4 2 2 2" xfId="5000"/>
    <cellStyle name="20 % - Accent5 2 2 4 2 2 3" xfId="8245"/>
    <cellStyle name="20 % - Accent5 2 2 4 2 2_IGIP - A6- Comptes sensibles" xfId="17928"/>
    <cellStyle name="20 % - Accent5 2 2 4 2 3" xfId="3781"/>
    <cellStyle name="20 % - Accent5 2 2 4 2 3 2" xfId="7968"/>
    <cellStyle name="20 % - Accent5 2 2 4 2 3 3" xfId="12842"/>
    <cellStyle name="20 % - Accent5 2 2 4 2 3_IGIP - A6- Comptes sensibles" xfId="17927"/>
    <cellStyle name="20 % - Accent5 2 2 4 2 4" xfId="4694"/>
    <cellStyle name="20 % - Accent5 2 2 4 2 4 2" xfId="9017"/>
    <cellStyle name="20 % - Accent5 2 2 4 2 4_IGIP - A6- Comptes sensibles" xfId="17926"/>
    <cellStyle name="20 % - Accent5 2 2 4 2 5" xfId="9879"/>
    <cellStyle name="20 % - Accent5 2 2 4 2 6" xfId="10742"/>
    <cellStyle name="20 % - Accent5 2 2 4 2 7" xfId="5850"/>
    <cellStyle name="20 % - Accent5 2 2 4 2_IGIP - A6- Comptes sensibles" xfId="17929"/>
    <cellStyle name="20 % - Accent5 2 2 4 3" xfId="2313"/>
    <cellStyle name="20 % - Accent5 2 2 4 3 2" xfId="4999"/>
    <cellStyle name="20 % - Accent5 2 2 4 3 3" xfId="8244"/>
    <cellStyle name="20 % - Accent5 2 2 4 3_IGIP - A6- Comptes sensibles" xfId="17925"/>
    <cellStyle name="20 % - Accent5 2 2 4 4" xfId="3486"/>
    <cellStyle name="20 % - Accent5 2 2 4 4 2" xfId="7280"/>
    <cellStyle name="20 % - Accent5 2 2 4 4 3" xfId="12282"/>
    <cellStyle name="20 % - Accent5 2 2 4 4_IGIP - A6- Comptes sensibles" xfId="17924"/>
    <cellStyle name="20 % - Accent5 2 2 4 5" xfId="4306"/>
    <cellStyle name="20 % - Accent5 2 2 4 5 2" xfId="9016"/>
    <cellStyle name="20 % - Accent5 2 2 4 5_IGIP - A6- Comptes sensibles" xfId="17923"/>
    <cellStyle name="20 % - Accent5 2 2 4 6" xfId="9878"/>
    <cellStyle name="20 % - Accent5 2 2 4 7" xfId="10741"/>
    <cellStyle name="20 % - Accent5 2 2 4 8" xfId="5849"/>
    <cellStyle name="20 % - Accent5 2 2 4_IGIP - A6- Comptes sensibles" xfId="17930"/>
    <cellStyle name="20 % - Accent5 2 2 5" xfId="2010"/>
    <cellStyle name="20 % - Accent5 2 2 5 2" xfId="2315"/>
    <cellStyle name="20 % - Accent5 2 2 5 2 2" xfId="5001"/>
    <cellStyle name="20 % - Accent5 2 2 5 2 3" xfId="8246"/>
    <cellStyle name="20 % - Accent5 2 2 5 2_IGIP - A6- Comptes sensibles" xfId="17921"/>
    <cellStyle name="20 % - Accent5 2 2 5 3" xfId="3782"/>
    <cellStyle name="20 % - Accent5 2 2 5 3 2" xfId="7969"/>
    <cellStyle name="20 % - Accent5 2 2 5 3 3" xfId="12843"/>
    <cellStyle name="20 % - Accent5 2 2 5 3_IGIP - A6- Comptes sensibles" xfId="17920"/>
    <cellStyle name="20 % - Accent5 2 2 5 4" xfId="4403"/>
    <cellStyle name="20 % - Accent5 2 2 5 4 2" xfId="9018"/>
    <cellStyle name="20 % - Accent5 2 2 5 4_IGIP - A6- Comptes sensibles" xfId="17919"/>
    <cellStyle name="20 % - Accent5 2 2 5 5" xfId="9880"/>
    <cellStyle name="20 % - Accent5 2 2 5 6" xfId="10743"/>
    <cellStyle name="20 % - Accent5 2 2 5 7" xfId="5851"/>
    <cellStyle name="20 % - Accent5 2 2 5_IGIP - A6- Comptes sensibles" xfId="17922"/>
    <cellStyle name="20 % - Accent5 2 2 6" xfId="1910"/>
    <cellStyle name="20 % - Accent5 2 2 6 2" xfId="3687"/>
    <cellStyle name="20 % - Accent5 2 2 6 2 2" xfId="7874"/>
    <cellStyle name="20 % - Accent5 2 2 6 2 3" xfId="12748"/>
    <cellStyle name="20 % - Accent5 2 2 6 2_IGIP - A6- Comptes sensibles" xfId="17917"/>
    <cellStyle name="20 % - Accent5 2 2 6 3" xfId="4792"/>
    <cellStyle name="20 % - Accent5 2 2 6 3 2" xfId="8809"/>
    <cellStyle name="20 % - Accent5 2 2 6 3_IGIP - A6- Comptes sensibles" xfId="17916"/>
    <cellStyle name="20 % - Accent5 2 2 6 4" xfId="9671"/>
    <cellStyle name="20 % - Accent5 2 2 6 5" xfId="10534"/>
    <cellStyle name="20 % - Accent5 2 2 6 6" xfId="5642"/>
    <cellStyle name="20 % - Accent5 2 2 6_IGIP - A6- Comptes sensibles" xfId="17918"/>
    <cellStyle name="20 % - Accent5 2 2 7" xfId="3076"/>
    <cellStyle name="20 % - Accent5 2 2 7 2" xfId="6618"/>
    <cellStyle name="20 % - Accent5 2 2 7 3" xfId="11624"/>
    <cellStyle name="20 % - Accent5 2 2 7_IGIP - A6- Comptes sensibles" xfId="17915"/>
    <cellStyle name="20 % - Accent5 2 2 8" xfId="4015"/>
    <cellStyle name="20 % - Accent5 2 2 8 2" xfId="8711"/>
    <cellStyle name="20 % - Accent5 2 2 8_IGIP - A6- Comptes sensibles" xfId="17914"/>
    <cellStyle name="20 % - Accent5 2 2 9" xfId="9573"/>
    <cellStyle name="20 % - Accent5 2 2_IGIP - A6- Comptes sensibles" xfId="17947"/>
    <cellStyle name="20 % - Accent5 2 3" xfId="708"/>
    <cellStyle name="20 % - Accent5 2 3 2" xfId="947"/>
    <cellStyle name="20 % - Accent5 2 3 2 2" xfId="1652"/>
    <cellStyle name="20 % - Accent5 2 3 2 2 2" xfId="5003"/>
    <cellStyle name="20 % - Accent5 2 3 2 2 3" xfId="7635"/>
    <cellStyle name="20 % - Accent5 2 3 2 2_IGIP - A6- Comptes sensibles" xfId="17911"/>
    <cellStyle name="20 % - Accent5 2 3 2 3" xfId="3276"/>
    <cellStyle name="20 % - Accent5 2 3 2 3 2" xfId="6932"/>
    <cellStyle name="20 % - Accent5 2 3 2 3 3" xfId="11937"/>
    <cellStyle name="20 % - Accent5 2 3 2 3_IGIP - A6- Comptes sensibles" xfId="17910"/>
    <cellStyle name="20 % - Accent5 2 3 2 4" xfId="4499"/>
    <cellStyle name="20 % - Accent5 2 3 2 4 2" xfId="9020"/>
    <cellStyle name="20 % - Accent5 2 3 2 4_IGIP - A6- Comptes sensibles" xfId="17909"/>
    <cellStyle name="20 % - Accent5 2 3 2 5" xfId="9882"/>
    <cellStyle name="20 % - Accent5 2 3 2 6" xfId="10745"/>
    <cellStyle name="20 % - Accent5 2 3 2 7" xfId="5853"/>
    <cellStyle name="20 % - Accent5 2 3 2_IGIP - A6- Comptes sensibles" xfId="17912"/>
    <cellStyle name="20 % - Accent5 2 3 3" xfId="1413"/>
    <cellStyle name="20 % - Accent5 2 3 3 2" xfId="5002"/>
    <cellStyle name="20 % - Accent5 2 3 3 3" xfId="7396"/>
    <cellStyle name="20 % - Accent5 2 3 3_IGIP - A6- Comptes sensibles" xfId="17908"/>
    <cellStyle name="20 % - Accent5 2 3 4" xfId="3161"/>
    <cellStyle name="20 % - Accent5 2 3 4 2" xfId="6725"/>
    <cellStyle name="20 % - Accent5 2 3 4 3" xfId="11731"/>
    <cellStyle name="20 % - Accent5 2 3 4_IGIP - A6- Comptes sensibles" xfId="17907"/>
    <cellStyle name="20 % - Accent5 2 3 5" xfId="4111"/>
    <cellStyle name="20 % - Accent5 2 3 5 2" xfId="9019"/>
    <cellStyle name="20 % - Accent5 2 3 5_IGIP - A6- Comptes sensibles" xfId="17906"/>
    <cellStyle name="20 % - Accent5 2 3 6" xfId="9881"/>
    <cellStyle name="20 % - Accent5 2 3 7" xfId="10744"/>
    <cellStyle name="20 % - Accent5 2 3 8" xfId="5852"/>
    <cellStyle name="20 % - Accent5 2 3_IGIP - A6- Comptes sensibles" xfId="17913"/>
    <cellStyle name="20 % - Accent5 2 4" xfId="709"/>
    <cellStyle name="20 % - Accent5 2 4 2" xfId="1031"/>
    <cellStyle name="20 % - Accent5 2 4 2 2" xfId="1738"/>
    <cellStyle name="20 % - Accent5 2 4 2 2 2" xfId="5005"/>
    <cellStyle name="20 % - Accent5 2 4 2 2 3" xfId="7721"/>
    <cellStyle name="20 % - Accent5 2 4 2 2_IGIP - A6- Comptes sensibles" xfId="17903"/>
    <cellStyle name="20 % - Accent5 2 4 2 3" xfId="3335"/>
    <cellStyle name="20 % - Accent5 2 4 2 3 2" xfId="7016"/>
    <cellStyle name="20 % - Accent5 2 4 2 3 3" xfId="12021"/>
    <cellStyle name="20 % - Accent5 2 4 2 3_IGIP - A6- Comptes sensibles" xfId="17902"/>
    <cellStyle name="20 % - Accent5 2 4 2 4" xfId="4596"/>
    <cellStyle name="20 % - Accent5 2 4 2 4 2" xfId="9022"/>
    <cellStyle name="20 % - Accent5 2 4 2 4_IGIP - A6- Comptes sensibles" xfId="17901"/>
    <cellStyle name="20 % - Accent5 2 4 2 5" xfId="9884"/>
    <cellStyle name="20 % - Accent5 2 4 2 6" xfId="10747"/>
    <cellStyle name="20 % - Accent5 2 4 2 7" xfId="5855"/>
    <cellStyle name="20 % - Accent5 2 4 2_IGIP - A6- Comptes sensibles" xfId="17904"/>
    <cellStyle name="20 % - Accent5 2 4 3" xfId="1414"/>
    <cellStyle name="20 % - Accent5 2 4 3 2" xfId="5004"/>
    <cellStyle name="20 % - Accent5 2 4 3 3" xfId="7397"/>
    <cellStyle name="20 % - Accent5 2 4 3_IGIP - A6- Comptes sensibles" xfId="17900"/>
    <cellStyle name="20 % - Accent5 2 4 4" xfId="3162"/>
    <cellStyle name="20 % - Accent5 2 4 4 2" xfId="6726"/>
    <cellStyle name="20 % - Accent5 2 4 4 3" xfId="11732"/>
    <cellStyle name="20 % - Accent5 2 4 4_IGIP - A6- Comptes sensibles" xfId="17899"/>
    <cellStyle name="20 % - Accent5 2 4 5" xfId="4208"/>
    <cellStyle name="20 % - Accent5 2 4 5 2" xfId="9021"/>
    <cellStyle name="20 % - Accent5 2 4 5_IGIP - A6- Comptes sensibles" xfId="17898"/>
    <cellStyle name="20 % - Accent5 2 4 6" xfId="9883"/>
    <cellStyle name="20 % - Accent5 2 4 7" xfId="10746"/>
    <cellStyle name="20 % - Accent5 2 4 8" xfId="5854"/>
    <cellStyle name="20 % - Accent5 2 4_IGIP - A6- Comptes sensibles" xfId="17905"/>
    <cellStyle name="20 % - Accent5 2 5" xfId="891"/>
    <cellStyle name="20 % - Accent5 2 5 2" xfId="1596"/>
    <cellStyle name="20 % - Accent5 2 5 2 2" xfId="2317"/>
    <cellStyle name="20 % - Accent5 2 5 2 2 2" xfId="5007"/>
    <cellStyle name="20 % - Accent5 2 5 2 2 3" xfId="8248"/>
    <cellStyle name="20 % - Accent5 2 5 2 2_IGIP - A6- Comptes sensibles" xfId="17895"/>
    <cellStyle name="20 % - Accent5 2 5 2 3" xfId="3573"/>
    <cellStyle name="20 % - Accent5 2 5 2 3 2" xfId="7579"/>
    <cellStyle name="20 % - Accent5 2 5 2 3 3" xfId="12518"/>
    <cellStyle name="20 % - Accent5 2 5 2 3_IGIP - A6- Comptes sensibles" xfId="17894"/>
    <cellStyle name="20 % - Accent5 2 5 2 4" xfId="4693"/>
    <cellStyle name="20 % - Accent5 2 5 2 4 2" xfId="9024"/>
    <cellStyle name="20 % - Accent5 2 5 2 4_IGIP - A6- Comptes sensibles" xfId="17893"/>
    <cellStyle name="20 % - Accent5 2 5 2 5" xfId="9886"/>
    <cellStyle name="20 % - Accent5 2 5 2 6" xfId="10749"/>
    <cellStyle name="20 % - Accent5 2 5 2 7" xfId="5857"/>
    <cellStyle name="20 % - Accent5 2 5 2_IGIP - A6- Comptes sensibles" xfId="17896"/>
    <cellStyle name="20 % - Accent5 2 5 3" xfId="2316"/>
    <cellStyle name="20 % - Accent5 2 5 3 2" xfId="5006"/>
    <cellStyle name="20 % - Accent5 2 5 3 3" xfId="8247"/>
    <cellStyle name="20 % - Accent5 2 5 3_IGIP - A6- Comptes sensibles" xfId="17892"/>
    <cellStyle name="20 % - Accent5 2 5 4" xfId="3221"/>
    <cellStyle name="20 % - Accent5 2 5 4 2" xfId="6876"/>
    <cellStyle name="20 % - Accent5 2 5 4 3" xfId="11881"/>
    <cellStyle name="20 % - Accent5 2 5 4_IGIP - A6- Comptes sensibles" xfId="17891"/>
    <cellStyle name="20 % - Accent5 2 5 5" xfId="4305"/>
    <cellStyle name="20 % - Accent5 2 5 5 2" xfId="9023"/>
    <cellStyle name="20 % - Accent5 2 5 5_IGIP - A6- Comptes sensibles" xfId="17890"/>
    <cellStyle name="20 % - Accent5 2 5 6" xfId="9885"/>
    <cellStyle name="20 % - Accent5 2 5 7" xfId="10748"/>
    <cellStyle name="20 % - Accent5 2 5 8" xfId="5856"/>
    <cellStyle name="20 % - Accent5 2 5_IGIP - A6- Comptes sensibles" xfId="17897"/>
    <cellStyle name="20 % - Accent5 2 6" xfId="1186"/>
    <cellStyle name="20 % - Accent5 2 6 2" xfId="2318"/>
    <cellStyle name="20 % - Accent5 2 6 2 2" xfId="5008"/>
    <cellStyle name="20 % - Accent5 2 6 2 3" xfId="8249"/>
    <cellStyle name="20 % - Accent5 2 6 2_IGIP - A6- Comptes sensibles" xfId="17888"/>
    <cellStyle name="20 % - Accent5 2 6 3" xfId="3389"/>
    <cellStyle name="20 % - Accent5 2 6 3 2" xfId="7170"/>
    <cellStyle name="20 % - Accent5 2 6 3 3" xfId="12172"/>
    <cellStyle name="20 % - Accent5 2 6 3_IGIP - A6- Comptes sensibles" xfId="17887"/>
    <cellStyle name="20 % - Accent5 2 6 4" xfId="4402"/>
    <cellStyle name="20 % - Accent5 2 6 4 2" xfId="9025"/>
    <cellStyle name="20 % - Accent5 2 6 4_IGIP - A6- Comptes sensibles" xfId="17886"/>
    <cellStyle name="20 % - Accent5 2 6 5" xfId="9887"/>
    <cellStyle name="20 % - Accent5 2 6 6" xfId="10750"/>
    <cellStyle name="20 % - Accent5 2 6 7" xfId="5858"/>
    <cellStyle name="20 % - Accent5 2 6_IGIP - A6- Comptes sensibles" xfId="17889"/>
    <cellStyle name="20 % - Accent5 2 7" xfId="1296"/>
    <cellStyle name="20 % - Accent5 2 7 2" xfId="3485"/>
    <cellStyle name="20 % - Accent5 2 7 2 2" xfId="7279"/>
    <cellStyle name="20 % - Accent5 2 7 2 3" xfId="12281"/>
    <cellStyle name="20 % - Accent5 2 7 2_IGIP - A6- Comptes sensibles" xfId="17884"/>
    <cellStyle name="20 % - Accent5 2 7 3" xfId="4791"/>
    <cellStyle name="20 % - Accent5 2 7 3 2" xfId="8808"/>
    <cellStyle name="20 % - Accent5 2 7 3_IGIP - A6- Comptes sensibles" xfId="17883"/>
    <cellStyle name="20 % - Accent5 2 7 4" xfId="9670"/>
    <cellStyle name="20 % - Accent5 2 7 5" xfId="10533"/>
    <cellStyle name="20 % - Accent5 2 7 6" xfId="5641"/>
    <cellStyle name="20 % - Accent5 2 7_IGIP - A6- Comptes sensibles" xfId="17885"/>
    <cellStyle name="20 % - Accent5 2 8" xfId="3075"/>
    <cellStyle name="20 % - Accent5 2 8 2" xfId="6617"/>
    <cellStyle name="20 % - Accent5 2 8 3" xfId="11623"/>
    <cellStyle name="20 % - Accent5 2 8_IGIP - A6- Comptes sensibles" xfId="17882"/>
    <cellStyle name="20 % - Accent5 2 9" xfId="4014"/>
    <cellStyle name="20 % - Accent5 2 9 2" xfId="8710"/>
    <cellStyle name="20 % - Accent5 2 9_IGIP - A6- Comptes sensibles" xfId="17881"/>
    <cellStyle name="20 % - Accent5 2_Details" xfId="522"/>
    <cellStyle name="20 % - Accent5 20" xfId="42040"/>
    <cellStyle name="20 % - Accent5 21" xfId="42001"/>
    <cellStyle name="20 % - Accent5 22" xfId="41816"/>
    <cellStyle name="20 % - Accent5 23" xfId="42077"/>
    <cellStyle name="20 % - Accent5 24" xfId="42095"/>
    <cellStyle name="20 % - Accent5 25" xfId="42417"/>
    <cellStyle name="20 % - Accent5 26" xfId="42484"/>
    <cellStyle name="20 % - Accent5 27" xfId="42625"/>
    <cellStyle name="20 % - Accent5 28" xfId="42592"/>
    <cellStyle name="20 % - Accent5 29" xfId="42487"/>
    <cellStyle name="20 % - Accent5 3" xfId="523"/>
    <cellStyle name="20 % - Accent5 3 10" xfId="9574"/>
    <cellStyle name="20 % - Accent5 3 11" xfId="10436"/>
    <cellStyle name="20 % - Accent5 3 12" xfId="5557"/>
    <cellStyle name="20 % - Accent5 3 2" xfId="524"/>
    <cellStyle name="20 % - Accent5 3 2 10" xfId="10437"/>
    <cellStyle name="20 % - Accent5 3 2 11" xfId="5558"/>
    <cellStyle name="20 % - Accent5 3 2 2" xfId="978"/>
    <cellStyle name="20 % - Accent5 3 2 2 2" xfId="1683"/>
    <cellStyle name="20 % - Accent5 3 2 2 2 2" xfId="2320"/>
    <cellStyle name="20 % - Accent5 3 2 2 2 2 2" xfId="5010"/>
    <cellStyle name="20 % - Accent5 3 2 2 2 2 3" xfId="8251"/>
    <cellStyle name="20 % - Accent5 3 2 2 2 2_IGIP - A6- Comptes sensibles" xfId="17877"/>
    <cellStyle name="20 % - Accent5 3 2 2 2 3" xfId="3646"/>
    <cellStyle name="20 % - Accent5 3 2 2 2 3 2" xfId="7666"/>
    <cellStyle name="20 % - Accent5 3 2 2 2 3 3" xfId="12592"/>
    <cellStyle name="20 % - Accent5 3 2 2 2 3_IGIP - A6- Comptes sensibles" xfId="17876"/>
    <cellStyle name="20 % - Accent5 3 2 2 2 4" xfId="4502"/>
    <cellStyle name="20 % - Accent5 3 2 2 2 4 2" xfId="9027"/>
    <cellStyle name="20 % - Accent5 3 2 2 2 4_IGIP - A6- Comptes sensibles" xfId="17875"/>
    <cellStyle name="20 % - Accent5 3 2 2 2 5" xfId="9889"/>
    <cellStyle name="20 % - Accent5 3 2 2 2 6" xfId="10752"/>
    <cellStyle name="20 % - Accent5 3 2 2 2 7" xfId="5860"/>
    <cellStyle name="20 % - Accent5 3 2 2 2_IGIP - A6- Comptes sensibles" xfId="17878"/>
    <cellStyle name="20 % - Accent5 3 2 2 3" xfId="2319"/>
    <cellStyle name="20 % - Accent5 3 2 2 3 2" xfId="5009"/>
    <cellStyle name="20 % - Accent5 3 2 2 3 3" xfId="8250"/>
    <cellStyle name="20 % - Accent5 3 2 2 3_IGIP - A6- Comptes sensibles" xfId="17874"/>
    <cellStyle name="20 % - Accent5 3 2 2 4" xfId="3307"/>
    <cellStyle name="20 % - Accent5 3 2 2 4 2" xfId="6963"/>
    <cellStyle name="20 % - Accent5 3 2 2 4 3" xfId="11968"/>
    <cellStyle name="20 % - Accent5 3 2 2 4_IGIP - A6- Comptes sensibles" xfId="17873"/>
    <cellStyle name="20 % - Accent5 3 2 2 5" xfId="4114"/>
    <cellStyle name="20 % - Accent5 3 2 2 5 2" xfId="9026"/>
    <cellStyle name="20 % - Accent5 3 2 2 5_IGIP - A6- Comptes sensibles" xfId="17872"/>
    <cellStyle name="20 % - Accent5 3 2 2 6" xfId="9888"/>
    <cellStyle name="20 % - Accent5 3 2 2 7" xfId="10751"/>
    <cellStyle name="20 % - Accent5 3 2 2 8" xfId="5859"/>
    <cellStyle name="20 % - Accent5 3 2 2_IGIP - A6- Comptes sensibles" xfId="17879"/>
    <cellStyle name="20 % - Accent5 3 2 3" xfId="1189"/>
    <cellStyle name="20 % - Accent5 3 2 3 2" xfId="2011"/>
    <cellStyle name="20 % - Accent5 3 2 3 2 2" xfId="2322"/>
    <cellStyle name="20 % - Accent5 3 2 3 2 2 2" xfId="5012"/>
    <cellStyle name="20 % - Accent5 3 2 3 2 2 3" xfId="8253"/>
    <cellStyle name="20 % - Accent5 3 2 3 2 2_IGIP - A6- Comptes sensibles" xfId="17869"/>
    <cellStyle name="20 % - Accent5 3 2 3 2 3" xfId="3783"/>
    <cellStyle name="20 % - Accent5 3 2 3 2 3 2" xfId="7970"/>
    <cellStyle name="20 % - Accent5 3 2 3 2 3 3" xfId="12844"/>
    <cellStyle name="20 % - Accent5 3 2 3 2 3_IGIP - A6- Comptes sensibles" xfId="17868"/>
    <cellStyle name="20 % - Accent5 3 2 3 2 4" xfId="4599"/>
    <cellStyle name="20 % - Accent5 3 2 3 2 4 2" xfId="9029"/>
    <cellStyle name="20 % - Accent5 3 2 3 2 4_IGIP - A6- Comptes sensibles" xfId="17867"/>
    <cellStyle name="20 % - Accent5 3 2 3 2 5" xfId="9891"/>
    <cellStyle name="20 % - Accent5 3 2 3 2 6" xfId="10754"/>
    <cellStyle name="20 % - Accent5 3 2 3 2 7" xfId="5862"/>
    <cellStyle name="20 % - Accent5 3 2 3 2_IGIP - A6- Comptes sensibles" xfId="17870"/>
    <cellStyle name="20 % - Accent5 3 2 3 3" xfId="2321"/>
    <cellStyle name="20 % - Accent5 3 2 3 3 2" xfId="5011"/>
    <cellStyle name="20 % - Accent5 3 2 3 3 3" xfId="8252"/>
    <cellStyle name="20 % - Accent5 3 2 3 3_IGIP - A6- Comptes sensibles" xfId="17866"/>
    <cellStyle name="20 % - Accent5 3 2 3 4" xfId="3392"/>
    <cellStyle name="20 % - Accent5 3 2 3 4 2" xfId="7173"/>
    <cellStyle name="20 % - Accent5 3 2 3 4 3" xfId="12175"/>
    <cellStyle name="20 % - Accent5 3 2 3 4_IGIP - A6- Comptes sensibles" xfId="17865"/>
    <cellStyle name="20 % - Accent5 3 2 3 5" xfId="4211"/>
    <cellStyle name="20 % - Accent5 3 2 3 5 2" xfId="9028"/>
    <cellStyle name="20 % - Accent5 3 2 3 5_IGIP - A6- Comptes sensibles" xfId="17864"/>
    <cellStyle name="20 % - Accent5 3 2 3 6" xfId="9890"/>
    <cellStyle name="20 % - Accent5 3 2 3 7" xfId="10753"/>
    <cellStyle name="20 % - Accent5 3 2 3 8" xfId="5861"/>
    <cellStyle name="20 % - Accent5 3 2 3_IGIP - A6- Comptes sensibles" xfId="17871"/>
    <cellStyle name="20 % - Accent5 3 2 4" xfId="1299"/>
    <cellStyle name="20 % - Accent5 3 2 4 2" xfId="2012"/>
    <cellStyle name="20 % - Accent5 3 2 4 2 2" xfId="2324"/>
    <cellStyle name="20 % - Accent5 3 2 4 2 2 2" xfId="5014"/>
    <cellStyle name="20 % - Accent5 3 2 4 2 2 3" xfId="8255"/>
    <cellStyle name="20 % - Accent5 3 2 4 2 2_IGIP - A6- Comptes sensibles" xfId="17861"/>
    <cellStyle name="20 % - Accent5 3 2 4 2 3" xfId="3784"/>
    <cellStyle name="20 % - Accent5 3 2 4 2 3 2" xfId="7971"/>
    <cellStyle name="20 % - Accent5 3 2 4 2 3 3" xfId="12845"/>
    <cellStyle name="20 % - Accent5 3 2 4 2 3_IGIP - A6- Comptes sensibles" xfId="17860"/>
    <cellStyle name="20 % - Accent5 3 2 4 2 4" xfId="4696"/>
    <cellStyle name="20 % - Accent5 3 2 4 2 4 2" xfId="9031"/>
    <cellStyle name="20 % - Accent5 3 2 4 2 4_IGIP - A6- Comptes sensibles" xfId="17859"/>
    <cellStyle name="20 % - Accent5 3 2 4 2 5" xfId="9893"/>
    <cellStyle name="20 % - Accent5 3 2 4 2 6" xfId="10756"/>
    <cellStyle name="20 % - Accent5 3 2 4 2 7" xfId="5864"/>
    <cellStyle name="20 % - Accent5 3 2 4 2_IGIP - A6- Comptes sensibles" xfId="17862"/>
    <cellStyle name="20 % - Accent5 3 2 4 3" xfId="2323"/>
    <cellStyle name="20 % - Accent5 3 2 4 3 2" xfId="5013"/>
    <cellStyle name="20 % - Accent5 3 2 4 3 3" xfId="8254"/>
    <cellStyle name="20 % - Accent5 3 2 4 3_IGIP - A6- Comptes sensibles" xfId="17858"/>
    <cellStyle name="20 % - Accent5 3 2 4 4" xfId="3488"/>
    <cellStyle name="20 % - Accent5 3 2 4 4 2" xfId="7282"/>
    <cellStyle name="20 % - Accent5 3 2 4 4 3" xfId="12284"/>
    <cellStyle name="20 % - Accent5 3 2 4 4_IGIP - A6- Comptes sensibles" xfId="17857"/>
    <cellStyle name="20 % - Accent5 3 2 4 5" xfId="4308"/>
    <cellStyle name="20 % - Accent5 3 2 4 5 2" xfId="9030"/>
    <cellStyle name="20 % - Accent5 3 2 4 5_IGIP - A6- Comptes sensibles" xfId="17856"/>
    <cellStyle name="20 % - Accent5 3 2 4 6" xfId="9892"/>
    <cellStyle name="20 % - Accent5 3 2 4 7" xfId="10755"/>
    <cellStyle name="20 % - Accent5 3 2 4 8" xfId="5863"/>
    <cellStyle name="20 % - Accent5 3 2 4_IGIP - A6- Comptes sensibles" xfId="17863"/>
    <cellStyle name="20 % - Accent5 3 2 5" xfId="2013"/>
    <cellStyle name="20 % - Accent5 3 2 5 2" xfId="2325"/>
    <cellStyle name="20 % - Accent5 3 2 5 2 2" xfId="5015"/>
    <cellStyle name="20 % - Accent5 3 2 5 2 3" xfId="8256"/>
    <cellStyle name="20 % - Accent5 3 2 5 2_IGIP - A6- Comptes sensibles" xfId="17854"/>
    <cellStyle name="20 % - Accent5 3 2 5 3" xfId="3785"/>
    <cellStyle name="20 % - Accent5 3 2 5 3 2" xfId="7972"/>
    <cellStyle name="20 % - Accent5 3 2 5 3 3" xfId="12846"/>
    <cellStyle name="20 % - Accent5 3 2 5 3_IGIP - A6- Comptes sensibles" xfId="17853"/>
    <cellStyle name="20 % - Accent5 3 2 5 4" xfId="4405"/>
    <cellStyle name="20 % - Accent5 3 2 5 4 2" xfId="9032"/>
    <cellStyle name="20 % - Accent5 3 2 5 4_IGIP - A6- Comptes sensibles" xfId="17852"/>
    <cellStyle name="20 % - Accent5 3 2 5 5" xfId="9894"/>
    <cellStyle name="20 % - Accent5 3 2 5 6" xfId="10757"/>
    <cellStyle name="20 % - Accent5 3 2 5 7" xfId="5865"/>
    <cellStyle name="20 % - Accent5 3 2 5_IGIP - A6- Comptes sensibles" xfId="17855"/>
    <cellStyle name="20 % - Accent5 3 2 6" xfId="1912"/>
    <cellStyle name="20 % - Accent5 3 2 6 2" xfId="3689"/>
    <cellStyle name="20 % - Accent5 3 2 6 2 2" xfId="7876"/>
    <cellStyle name="20 % - Accent5 3 2 6 2 3" xfId="12750"/>
    <cellStyle name="20 % - Accent5 3 2 6 2_IGIP - A6- Comptes sensibles" xfId="17850"/>
    <cellStyle name="20 % - Accent5 3 2 6 3" xfId="4794"/>
    <cellStyle name="20 % - Accent5 3 2 6 3 2" xfId="8811"/>
    <cellStyle name="20 % - Accent5 3 2 6 3_IGIP - A6- Comptes sensibles" xfId="17849"/>
    <cellStyle name="20 % - Accent5 3 2 6 4" xfId="9673"/>
    <cellStyle name="20 % - Accent5 3 2 6 5" xfId="10536"/>
    <cellStyle name="20 % - Accent5 3 2 6 6" xfId="5644"/>
    <cellStyle name="20 % - Accent5 3 2 6_IGIP - A6- Comptes sensibles" xfId="17851"/>
    <cellStyle name="20 % - Accent5 3 2 7" xfId="3078"/>
    <cellStyle name="20 % - Accent5 3 2 7 2" xfId="6620"/>
    <cellStyle name="20 % - Accent5 3 2 7 3" xfId="11626"/>
    <cellStyle name="20 % - Accent5 3 2 7_IGIP - A6- Comptes sensibles" xfId="17848"/>
    <cellStyle name="20 % - Accent5 3 2 8" xfId="4017"/>
    <cellStyle name="20 % - Accent5 3 2 8 2" xfId="8713"/>
    <cellStyle name="20 % - Accent5 3 2 8_IGIP - A6- Comptes sensibles" xfId="17847"/>
    <cellStyle name="20 % - Accent5 3 2 9" xfId="9575"/>
    <cellStyle name="20 % - Accent5 3 2_IGIP - A6- Comptes sensibles" xfId="17880"/>
    <cellStyle name="20 % - Accent5 3 3" xfId="903"/>
    <cellStyle name="20 % - Accent5 3 3 2" xfId="1608"/>
    <cellStyle name="20 % - Accent5 3 3 2 2" xfId="2327"/>
    <cellStyle name="20 % - Accent5 3 3 2 2 2" xfId="5017"/>
    <cellStyle name="20 % - Accent5 3 3 2 2 3" xfId="8258"/>
    <cellStyle name="20 % - Accent5 3 3 2 2_IGIP - A6- Comptes sensibles" xfId="17844"/>
    <cellStyle name="20 % - Accent5 3 3 2 3" xfId="3585"/>
    <cellStyle name="20 % - Accent5 3 3 2 3 2" xfId="7591"/>
    <cellStyle name="20 % - Accent5 3 3 2 3 3" xfId="12530"/>
    <cellStyle name="20 % - Accent5 3 3 2 3_IGIP - A6- Comptes sensibles" xfId="17843"/>
    <cellStyle name="20 % - Accent5 3 3 2 4" xfId="4501"/>
    <cellStyle name="20 % - Accent5 3 3 2 4 2" xfId="9034"/>
    <cellStyle name="20 % - Accent5 3 3 2 4_IGIP - A6- Comptes sensibles" xfId="17842"/>
    <cellStyle name="20 % - Accent5 3 3 2 5" xfId="9896"/>
    <cellStyle name="20 % - Accent5 3 3 2 6" xfId="10759"/>
    <cellStyle name="20 % - Accent5 3 3 2 7" xfId="5867"/>
    <cellStyle name="20 % - Accent5 3 3 2_IGIP - A6- Comptes sensibles" xfId="17845"/>
    <cellStyle name="20 % - Accent5 3 3 3" xfId="2326"/>
    <cellStyle name="20 % - Accent5 3 3 3 2" xfId="5016"/>
    <cellStyle name="20 % - Accent5 3 3 3 3" xfId="8257"/>
    <cellStyle name="20 % - Accent5 3 3 3_IGIP - A6- Comptes sensibles" xfId="17841"/>
    <cellStyle name="20 % - Accent5 3 3 4" xfId="3233"/>
    <cellStyle name="20 % - Accent5 3 3 4 2" xfId="6888"/>
    <cellStyle name="20 % - Accent5 3 3 4 3" xfId="11893"/>
    <cellStyle name="20 % - Accent5 3 3 4_IGIP - A6- Comptes sensibles" xfId="17840"/>
    <cellStyle name="20 % - Accent5 3 3 5" xfId="4113"/>
    <cellStyle name="20 % - Accent5 3 3 5 2" xfId="9033"/>
    <cellStyle name="20 % - Accent5 3 3 5_IGIP - A6- Comptes sensibles" xfId="17839"/>
    <cellStyle name="20 % - Accent5 3 3 6" xfId="9895"/>
    <cellStyle name="20 % - Accent5 3 3 7" xfId="10758"/>
    <cellStyle name="20 % - Accent5 3 3 8" xfId="5866"/>
    <cellStyle name="20 % - Accent5 3 3_IGIP - A6- Comptes sensibles" xfId="17846"/>
    <cellStyle name="20 % - Accent5 3 4" xfId="1188"/>
    <cellStyle name="20 % - Accent5 3 4 2" xfId="2014"/>
    <cellStyle name="20 % - Accent5 3 4 2 2" xfId="2329"/>
    <cellStyle name="20 % - Accent5 3 4 2 2 2" xfId="5019"/>
    <cellStyle name="20 % - Accent5 3 4 2 2 3" xfId="8260"/>
    <cellStyle name="20 % - Accent5 3 4 2 2_IGIP - A6- Comptes sensibles" xfId="17836"/>
    <cellStyle name="20 % - Accent5 3 4 2 3" xfId="3786"/>
    <cellStyle name="20 % - Accent5 3 4 2 3 2" xfId="7973"/>
    <cellStyle name="20 % - Accent5 3 4 2 3 3" xfId="12847"/>
    <cellStyle name="20 % - Accent5 3 4 2 3_IGIP - A6- Comptes sensibles" xfId="17835"/>
    <cellStyle name="20 % - Accent5 3 4 2 4" xfId="4598"/>
    <cellStyle name="20 % - Accent5 3 4 2 4 2" xfId="9036"/>
    <cellStyle name="20 % - Accent5 3 4 2 4_IGIP - A6- Comptes sensibles" xfId="17834"/>
    <cellStyle name="20 % - Accent5 3 4 2 5" xfId="9898"/>
    <cellStyle name="20 % - Accent5 3 4 2 6" xfId="10761"/>
    <cellStyle name="20 % - Accent5 3 4 2 7" xfId="5869"/>
    <cellStyle name="20 % - Accent5 3 4 2_IGIP - A6- Comptes sensibles" xfId="17837"/>
    <cellStyle name="20 % - Accent5 3 4 3" xfId="2328"/>
    <cellStyle name="20 % - Accent5 3 4 3 2" xfId="5018"/>
    <cellStyle name="20 % - Accent5 3 4 3 3" xfId="8259"/>
    <cellStyle name="20 % - Accent5 3 4 3_IGIP - A6- Comptes sensibles" xfId="17833"/>
    <cellStyle name="20 % - Accent5 3 4 4" xfId="3391"/>
    <cellStyle name="20 % - Accent5 3 4 4 2" xfId="7172"/>
    <cellStyle name="20 % - Accent5 3 4 4 3" xfId="12174"/>
    <cellStyle name="20 % - Accent5 3 4 4_IGIP - A6- Comptes sensibles" xfId="17832"/>
    <cellStyle name="20 % - Accent5 3 4 5" xfId="4210"/>
    <cellStyle name="20 % - Accent5 3 4 5 2" xfId="9035"/>
    <cellStyle name="20 % - Accent5 3 4 5_IGIP - A6- Comptes sensibles" xfId="17831"/>
    <cellStyle name="20 % - Accent5 3 4 6" xfId="9897"/>
    <cellStyle name="20 % - Accent5 3 4 7" xfId="10760"/>
    <cellStyle name="20 % - Accent5 3 4 8" xfId="5868"/>
    <cellStyle name="20 % - Accent5 3 4_IGIP - A6- Comptes sensibles" xfId="17838"/>
    <cellStyle name="20 % - Accent5 3 5" xfId="1298"/>
    <cellStyle name="20 % - Accent5 3 5 2" xfId="2015"/>
    <cellStyle name="20 % - Accent5 3 5 2 2" xfId="2331"/>
    <cellStyle name="20 % - Accent5 3 5 2 2 2" xfId="5021"/>
    <cellStyle name="20 % - Accent5 3 5 2 2 3" xfId="8262"/>
    <cellStyle name="20 % - Accent5 3 5 2 2_IGIP - A6- Comptes sensibles" xfId="17828"/>
    <cellStyle name="20 % - Accent5 3 5 2 3" xfId="3787"/>
    <cellStyle name="20 % - Accent5 3 5 2 3 2" xfId="7974"/>
    <cellStyle name="20 % - Accent5 3 5 2 3 3" xfId="12848"/>
    <cellStyle name="20 % - Accent5 3 5 2 3_IGIP - A6- Comptes sensibles" xfId="17827"/>
    <cellStyle name="20 % - Accent5 3 5 2 4" xfId="4695"/>
    <cellStyle name="20 % - Accent5 3 5 2 4 2" xfId="9038"/>
    <cellStyle name="20 % - Accent5 3 5 2 4_IGIP - A6- Comptes sensibles" xfId="17826"/>
    <cellStyle name="20 % - Accent5 3 5 2 5" xfId="9900"/>
    <cellStyle name="20 % - Accent5 3 5 2 6" xfId="10763"/>
    <cellStyle name="20 % - Accent5 3 5 2 7" xfId="5871"/>
    <cellStyle name="20 % - Accent5 3 5 2_IGIP - A6- Comptes sensibles" xfId="17829"/>
    <cellStyle name="20 % - Accent5 3 5 3" xfId="2330"/>
    <cellStyle name="20 % - Accent5 3 5 3 2" xfId="5020"/>
    <cellStyle name="20 % - Accent5 3 5 3 3" xfId="8261"/>
    <cellStyle name="20 % - Accent5 3 5 3_IGIP - A6- Comptes sensibles" xfId="17825"/>
    <cellStyle name="20 % - Accent5 3 5 4" xfId="3487"/>
    <cellStyle name="20 % - Accent5 3 5 4 2" xfId="7281"/>
    <cellStyle name="20 % - Accent5 3 5 4 3" xfId="12283"/>
    <cellStyle name="20 % - Accent5 3 5 4_IGIP - A6- Comptes sensibles" xfId="17824"/>
    <cellStyle name="20 % - Accent5 3 5 5" xfId="4307"/>
    <cellStyle name="20 % - Accent5 3 5 5 2" xfId="9037"/>
    <cellStyle name="20 % - Accent5 3 5 5_IGIP - A6- Comptes sensibles" xfId="17823"/>
    <cellStyle name="20 % - Accent5 3 5 6" xfId="9899"/>
    <cellStyle name="20 % - Accent5 3 5 7" xfId="10762"/>
    <cellStyle name="20 % - Accent5 3 5 8" xfId="5870"/>
    <cellStyle name="20 % - Accent5 3 5_IGIP - A6- Comptes sensibles" xfId="17830"/>
    <cellStyle name="20 % - Accent5 3 6" xfId="2016"/>
    <cellStyle name="20 % - Accent5 3 6 2" xfId="2332"/>
    <cellStyle name="20 % - Accent5 3 6 2 2" xfId="5022"/>
    <cellStyle name="20 % - Accent5 3 6 2 3" xfId="8263"/>
    <cellStyle name="20 % - Accent5 3 6 2_IGIP - A6- Comptes sensibles" xfId="17821"/>
    <cellStyle name="20 % - Accent5 3 6 3" xfId="3788"/>
    <cellStyle name="20 % - Accent5 3 6 3 2" xfId="7975"/>
    <cellStyle name="20 % - Accent5 3 6 3 3" xfId="12849"/>
    <cellStyle name="20 % - Accent5 3 6 3_IGIP - A6- Comptes sensibles" xfId="17820"/>
    <cellStyle name="20 % - Accent5 3 6 4" xfId="4404"/>
    <cellStyle name="20 % - Accent5 3 6 4 2" xfId="9039"/>
    <cellStyle name="20 % - Accent5 3 6 4_IGIP - A6- Comptes sensibles" xfId="17819"/>
    <cellStyle name="20 % - Accent5 3 6 5" xfId="9901"/>
    <cellStyle name="20 % - Accent5 3 6 6" xfId="10764"/>
    <cellStyle name="20 % - Accent5 3 6 7" xfId="5872"/>
    <cellStyle name="20 % - Accent5 3 6_IGIP - A6- Comptes sensibles" xfId="17822"/>
    <cellStyle name="20 % - Accent5 3 7" xfId="1911"/>
    <cellStyle name="20 % - Accent5 3 7 2" xfId="3688"/>
    <cellStyle name="20 % - Accent5 3 7 2 2" xfId="7875"/>
    <cellStyle name="20 % - Accent5 3 7 2 3" xfId="12749"/>
    <cellStyle name="20 % - Accent5 3 7 2_IGIP - A6- Comptes sensibles" xfId="17817"/>
    <cellStyle name="20 % - Accent5 3 7 3" xfId="4793"/>
    <cellStyle name="20 % - Accent5 3 7 3 2" xfId="8810"/>
    <cellStyle name="20 % - Accent5 3 7 3_IGIP - A6- Comptes sensibles" xfId="17816"/>
    <cellStyle name="20 % - Accent5 3 7 4" xfId="9672"/>
    <cellStyle name="20 % - Accent5 3 7 5" xfId="10535"/>
    <cellStyle name="20 % - Accent5 3 7 6" xfId="5643"/>
    <cellStyle name="20 % - Accent5 3 7_IGIP - A6- Comptes sensibles" xfId="17818"/>
    <cellStyle name="20 % - Accent5 3 8" xfId="3077"/>
    <cellStyle name="20 % - Accent5 3 8 2" xfId="6619"/>
    <cellStyle name="20 % - Accent5 3 8 3" xfId="11625"/>
    <cellStyle name="20 % - Accent5 3 8_IGIP - A6- Comptes sensibles" xfId="17815"/>
    <cellStyle name="20 % - Accent5 3 9" xfId="4016"/>
    <cellStyle name="20 % - Accent5 3 9 2" xfId="8712"/>
    <cellStyle name="20 % - Accent5 3 9_IGIP - A6- Comptes sensibles" xfId="17814"/>
    <cellStyle name="20 % - Accent5 3_Details" xfId="525"/>
    <cellStyle name="20 % - Accent5 30" xfId="42473"/>
    <cellStyle name="20 % - Accent5 31" xfId="43025"/>
    <cellStyle name="20 % - Accent5 32" xfId="43075"/>
    <cellStyle name="20 % - Accent5 33" xfId="43066"/>
    <cellStyle name="20 % - Accent5 34" xfId="43084"/>
    <cellStyle name="20 % - Accent5 35" xfId="43099"/>
    <cellStyle name="20 % - Accent5 36" xfId="43186"/>
    <cellStyle name="20 % - Accent5 37" xfId="43159"/>
    <cellStyle name="20 % - Accent5 38" xfId="43255"/>
    <cellStyle name="20 % - Accent5 39" xfId="43262"/>
    <cellStyle name="20 % - Accent5 4" xfId="526"/>
    <cellStyle name="20 % - Accent5 4 10" xfId="10438"/>
    <cellStyle name="20 % - Accent5 4 11" xfId="5559"/>
    <cellStyle name="20 % - Accent5 4 2" xfId="931"/>
    <cellStyle name="20 % - Accent5 4 2 2" xfId="1636"/>
    <cellStyle name="20 % - Accent5 4 2 2 2" xfId="2334"/>
    <cellStyle name="20 % - Accent5 4 2 2 2 2" xfId="5024"/>
    <cellStyle name="20 % - Accent5 4 2 2 2 3" xfId="8265"/>
    <cellStyle name="20 % - Accent5 4 2 2 2_IGIP - A6- Comptes sensibles" xfId="17810"/>
    <cellStyle name="20 % - Accent5 4 2 2 3" xfId="3613"/>
    <cellStyle name="20 % - Accent5 4 2 2 3 2" xfId="7619"/>
    <cellStyle name="20 % - Accent5 4 2 2 3 3" xfId="12558"/>
    <cellStyle name="20 % - Accent5 4 2 2 3_IGIP - A6- Comptes sensibles" xfId="17809"/>
    <cellStyle name="20 % - Accent5 4 2 2 4" xfId="4503"/>
    <cellStyle name="20 % - Accent5 4 2 2 4 2" xfId="9041"/>
    <cellStyle name="20 % - Accent5 4 2 2 4_IGIP - A6- Comptes sensibles" xfId="17808"/>
    <cellStyle name="20 % - Accent5 4 2 2 5" xfId="9903"/>
    <cellStyle name="20 % - Accent5 4 2 2 6" xfId="10766"/>
    <cellStyle name="20 % - Accent5 4 2 2 7" xfId="5874"/>
    <cellStyle name="20 % - Accent5 4 2 2_IGIP - A6- Comptes sensibles" xfId="17811"/>
    <cellStyle name="20 % - Accent5 4 2 3" xfId="2333"/>
    <cellStyle name="20 % - Accent5 4 2 3 2" xfId="5023"/>
    <cellStyle name="20 % - Accent5 4 2 3 3" xfId="8264"/>
    <cellStyle name="20 % - Accent5 4 2 3_IGIP - A6- Comptes sensibles" xfId="17807"/>
    <cellStyle name="20 % - Accent5 4 2 4" xfId="3261"/>
    <cellStyle name="20 % - Accent5 4 2 4 2" xfId="6916"/>
    <cellStyle name="20 % - Accent5 4 2 4 3" xfId="11921"/>
    <cellStyle name="20 % - Accent5 4 2 4_IGIP - A6- Comptes sensibles" xfId="17806"/>
    <cellStyle name="20 % - Accent5 4 2 5" xfId="4115"/>
    <cellStyle name="20 % - Accent5 4 2 5 2" xfId="9040"/>
    <cellStyle name="20 % - Accent5 4 2 5_IGIP - A6- Comptes sensibles" xfId="17805"/>
    <cellStyle name="20 % - Accent5 4 2 6" xfId="9902"/>
    <cellStyle name="20 % - Accent5 4 2 7" xfId="10765"/>
    <cellStyle name="20 % - Accent5 4 2 8" xfId="5873"/>
    <cellStyle name="20 % - Accent5 4 2_IGIP - A6- Comptes sensibles" xfId="17812"/>
    <cellStyle name="20 % - Accent5 4 3" xfId="1190"/>
    <cellStyle name="20 % - Accent5 4 3 2" xfId="2017"/>
    <cellStyle name="20 % - Accent5 4 3 2 2" xfId="2336"/>
    <cellStyle name="20 % - Accent5 4 3 2 2 2" xfId="5026"/>
    <cellStyle name="20 % - Accent5 4 3 2 2 3" xfId="8267"/>
    <cellStyle name="20 % - Accent5 4 3 2 2_IGIP - A6- Comptes sensibles" xfId="17802"/>
    <cellStyle name="20 % - Accent5 4 3 2 3" xfId="3789"/>
    <cellStyle name="20 % - Accent5 4 3 2 3 2" xfId="7976"/>
    <cellStyle name="20 % - Accent5 4 3 2 3 3" xfId="12850"/>
    <cellStyle name="20 % - Accent5 4 3 2 3_IGIP - A6- Comptes sensibles" xfId="17801"/>
    <cellStyle name="20 % - Accent5 4 3 2 4" xfId="4600"/>
    <cellStyle name="20 % - Accent5 4 3 2 4 2" xfId="9043"/>
    <cellStyle name="20 % - Accent5 4 3 2 4_IGIP - A6- Comptes sensibles" xfId="17800"/>
    <cellStyle name="20 % - Accent5 4 3 2 5" xfId="9905"/>
    <cellStyle name="20 % - Accent5 4 3 2 6" xfId="10768"/>
    <cellStyle name="20 % - Accent5 4 3 2 7" xfId="5876"/>
    <cellStyle name="20 % - Accent5 4 3 2_IGIP - A6- Comptes sensibles" xfId="17803"/>
    <cellStyle name="20 % - Accent5 4 3 3" xfId="2335"/>
    <cellStyle name="20 % - Accent5 4 3 3 2" xfId="5025"/>
    <cellStyle name="20 % - Accent5 4 3 3 3" xfId="8266"/>
    <cellStyle name="20 % - Accent5 4 3 3_IGIP - A6- Comptes sensibles" xfId="17799"/>
    <cellStyle name="20 % - Accent5 4 3 4" xfId="3393"/>
    <cellStyle name="20 % - Accent5 4 3 4 2" xfId="7174"/>
    <cellStyle name="20 % - Accent5 4 3 4 3" xfId="12176"/>
    <cellStyle name="20 % - Accent5 4 3 4_IGIP - A6- Comptes sensibles" xfId="17798"/>
    <cellStyle name="20 % - Accent5 4 3 5" xfId="4212"/>
    <cellStyle name="20 % - Accent5 4 3 5 2" xfId="9042"/>
    <cellStyle name="20 % - Accent5 4 3 5_IGIP - A6- Comptes sensibles" xfId="17797"/>
    <cellStyle name="20 % - Accent5 4 3 6" xfId="9904"/>
    <cellStyle name="20 % - Accent5 4 3 7" xfId="10767"/>
    <cellStyle name="20 % - Accent5 4 3 8" xfId="5875"/>
    <cellStyle name="20 % - Accent5 4 3_IGIP - A6- Comptes sensibles" xfId="17804"/>
    <cellStyle name="20 % - Accent5 4 4" xfId="1300"/>
    <cellStyle name="20 % - Accent5 4 4 2" xfId="2018"/>
    <cellStyle name="20 % - Accent5 4 4 2 2" xfId="2338"/>
    <cellStyle name="20 % - Accent5 4 4 2 2 2" xfId="5028"/>
    <cellStyle name="20 % - Accent5 4 4 2 2 3" xfId="8269"/>
    <cellStyle name="20 % - Accent5 4 4 2 2_IGIP - A6- Comptes sensibles" xfId="17794"/>
    <cellStyle name="20 % - Accent5 4 4 2 3" xfId="3790"/>
    <cellStyle name="20 % - Accent5 4 4 2 3 2" xfId="7977"/>
    <cellStyle name="20 % - Accent5 4 4 2 3 3" xfId="12851"/>
    <cellStyle name="20 % - Accent5 4 4 2 3_IGIP - A6- Comptes sensibles" xfId="17793"/>
    <cellStyle name="20 % - Accent5 4 4 2 4" xfId="4697"/>
    <cellStyle name="20 % - Accent5 4 4 2 4 2" xfId="9045"/>
    <cellStyle name="20 % - Accent5 4 4 2 4_IGIP - A6- Comptes sensibles" xfId="17792"/>
    <cellStyle name="20 % - Accent5 4 4 2 5" xfId="9907"/>
    <cellStyle name="20 % - Accent5 4 4 2 6" xfId="10770"/>
    <cellStyle name="20 % - Accent5 4 4 2 7" xfId="5878"/>
    <cellStyle name="20 % - Accent5 4 4 2_IGIP - A6- Comptes sensibles" xfId="17795"/>
    <cellStyle name="20 % - Accent5 4 4 3" xfId="2337"/>
    <cellStyle name="20 % - Accent5 4 4 3 2" xfId="5027"/>
    <cellStyle name="20 % - Accent5 4 4 3 3" xfId="8268"/>
    <cellStyle name="20 % - Accent5 4 4 3_IGIP - A6- Comptes sensibles" xfId="17791"/>
    <cellStyle name="20 % - Accent5 4 4 4" xfId="3489"/>
    <cellStyle name="20 % - Accent5 4 4 4 2" xfId="7283"/>
    <cellStyle name="20 % - Accent5 4 4 4 3" xfId="12285"/>
    <cellStyle name="20 % - Accent5 4 4 4_IGIP - A6- Comptes sensibles" xfId="17790"/>
    <cellStyle name="20 % - Accent5 4 4 5" xfId="4309"/>
    <cellStyle name="20 % - Accent5 4 4 5 2" xfId="9044"/>
    <cellStyle name="20 % - Accent5 4 4 5_IGIP - A6- Comptes sensibles" xfId="17789"/>
    <cellStyle name="20 % - Accent5 4 4 6" xfId="9906"/>
    <cellStyle name="20 % - Accent5 4 4 7" xfId="10769"/>
    <cellStyle name="20 % - Accent5 4 4 8" xfId="5877"/>
    <cellStyle name="20 % - Accent5 4 4_IGIP - A6- Comptes sensibles" xfId="17796"/>
    <cellStyle name="20 % - Accent5 4 5" xfId="2019"/>
    <cellStyle name="20 % - Accent5 4 5 2" xfId="2339"/>
    <cellStyle name="20 % - Accent5 4 5 2 2" xfId="5029"/>
    <cellStyle name="20 % - Accent5 4 5 2 3" xfId="8270"/>
    <cellStyle name="20 % - Accent5 4 5 2_IGIP - A6- Comptes sensibles" xfId="17787"/>
    <cellStyle name="20 % - Accent5 4 5 3" xfId="3791"/>
    <cellStyle name="20 % - Accent5 4 5 3 2" xfId="7978"/>
    <cellStyle name="20 % - Accent5 4 5 3 3" xfId="12852"/>
    <cellStyle name="20 % - Accent5 4 5 3_IGIP - A6- Comptes sensibles" xfId="17786"/>
    <cellStyle name="20 % - Accent5 4 5 4" xfId="4406"/>
    <cellStyle name="20 % - Accent5 4 5 4 2" xfId="9046"/>
    <cellStyle name="20 % - Accent5 4 5 4_IGIP - A6- Comptes sensibles" xfId="17785"/>
    <cellStyle name="20 % - Accent5 4 5 5" xfId="9908"/>
    <cellStyle name="20 % - Accent5 4 5 6" xfId="10771"/>
    <cellStyle name="20 % - Accent5 4 5 7" xfId="5879"/>
    <cellStyle name="20 % - Accent5 4 5_IGIP - A6- Comptes sensibles" xfId="17788"/>
    <cellStyle name="20 % - Accent5 4 6" xfId="1913"/>
    <cellStyle name="20 % - Accent5 4 6 2" xfId="3690"/>
    <cellStyle name="20 % - Accent5 4 6 2 2" xfId="7877"/>
    <cellStyle name="20 % - Accent5 4 6 2 3" xfId="12751"/>
    <cellStyle name="20 % - Accent5 4 6 2_IGIP - A6- Comptes sensibles" xfId="17783"/>
    <cellStyle name="20 % - Accent5 4 6 3" xfId="4795"/>
    <cellStyle name="20 % - Accent5 4 6 3 2" xfId="8812"/>
    <cellStyle name="20 % - Accent5 4 6 3_IGIP - A6- Comptes sensibles" xfId="17782"/>
    <cellStyle name="20 % - Accent5 4 6 4" xfId="9674"/>
    <cellStyle name="20 % - Accent5 4 6 5" xfId="10537"/>
    <cellStyle name="20 % - Accent5 4 6 6" xfId="5645"/>
    <cellStyle name="20 % - Accent5 4 6_IGIP - A6- Comptes sensibles" xfId="17784"/>
    <cellStyle name="20 % - Accent5 4 7" xfId="3079"/>
    <cellStyle name="20 % - Accent5 4 7 2" xfId="6621"/>
    <cellStyle name="20 % - Accent5 4 7 3" xfId="11627"/>
    <cellStyle name="20 % - Accent5 4 7_IGIP - A6- Comptes sensibles" xfId="17781"/>
    <cellStyle name="20 % - Accent5 4 8" xfId="4018"/>
    <cellStyle name="20 % - Accent5 4 8 2" xfId="8714"/>
    <cellStyle name="20 % - Accent5 4 8_IGIP - A6- Comptes sensibles" xfId="17780"/>
    <cellStyle name="20 % - Accent5 4 9" xfId="9576"/>
    <cellStyle name="20 % - Accent5 4_IGIP - A6- Comptes sensibles" xfId="17813"/>
    <cellStyle name="20 % - Accent5 40" xfId="43323"/>
    <cellStyle name="20 % - Accent5 41" xfId="43351"/>
    <cellStyle name="20 % - Accent5 42" xfId="43344"/>
    <cellStyle name="20 % - Accent5 5" xfId="710"/>
    <cellStyle name="20 % - Accent5 5 2" xfId="1007"/>
    <cellStyle name="20 % - Accent5 5 2 2" xfId="1714"/>
    <cellStyle name="20 % - Accent5 5 2 2 2" xfId="7697"/>
    <cellStyle name="20 % - Accent5 5 2 2 3" xfId="12623"/>
    <cellStyle name="20 % - Accent5 5 2 2_IGIP - A6- Comptes sensibles" xfId="17777"/>
    <cellStyle name="20 % - Accent5 5 2 3" xfId="6992"/>
    <cellStyle name="20 % - Accent5 5 2 4" xfId="11997"/>
    <cellStyle name="20 % - Accent5 5 2_IGIP - A6- Comptes sensibles" xfId="17778"/>
    <cellStyle name="20 % - Accent5 5 3" xfId="1415"/>
    <cellStyle name="20 % - Accent5 5 3 2" xfId="7398"/>
    <cellStyle name="20 % - Accent5 5 3 3" xfId="12390"/>
    <cellStyle name="20 % - Accent5 5 3_IGIP - A6- Comptes sensibles" xfId="17776"/>
    <cellStyle name="20 % - Accent5 5 4" xfId="6727"/>
    <cellStyle name="20 % - Accent5 5 4 2" xfId="42699"/>
    <cellStyle name="20 % - Accent5 5 5" xfId="11733"/>
    <cellStyle name="20 % - Accent5 5_IGIP - A6- Comptes sensibles" xfId="17779"/>
    <cellStyle name="20 % - Accent5 6" xfId="711"/>
    <cellStyle name="20 % - Accent5 6 2" xfId="1113"/>
    <cellStyle name="20 % - Accent5 6 2 2" xfId="1822"/>
    <cellStyle name="20 % - Accent5 6 2 2 2" xfId="7805"/>
    <cellStyle name="20 % - Accent5 6 2 2 3" xfId="12681"/>
    <cellStyle name="20 % - Accent5 6 2 2_IGIP - A6- Comptes sensibles" xfId="17773"/>
    <cellStyle name="20 % - Accent5 6 2 3" xfId="7097"/>
    <cellStyle name="20 % - Accent5 6 2 4" xfId="12100"/>
    <cellStyle name="20 % - Accent5 6 2_IGIP - A6- Comptes sensibles" xfId="17774"/>
    <cellStyle name="20 % - Accent5 6 3" xfId="1416"/>
    <cellStyle name="20 % - Accent5 6 3 2" xfId="7399"/>
    <cellStyle name="20 % - Accent5 6 3 3" xfId="12391"/>
    <cellStyle name="20 % - Accent5 6 3_IGIP - A6- Comptes sensibles" xfId="17772"/>
    <cellStyle name="20 % - Accent5 6 4" xfId="6728"/>
    <cellStyle name="20 % - Accent5 6 5" xfId="11734"/>
    <cellStyle name="20 % - Accent5 6_IGIP - A6- Comptes sensibles" xfId="17775"/>
    <cellStyle name="20 % - Accent5 7" xfId="712"/>
    <cellStyle name="20 % - Accent5 7 2" xfId="1125"/>
    <cellStyle name="20 % - Accent5 7 2 2" xfId="1834"/>
    <cellStyle name="20 % - Accent5 7 2 2 2" xfId="7817"/>
    <cellStyle name="20 % - Accent5 7 2 2 3" xfId="12693"/>
    <cellStyle name="20 % - Accent5 7 2 2_IGIP - A6- Comptes sensibles" xfId="17769"/>
    <cellStyle name="20 % - Accent5 7 2 3" xfId="7109"/>
    <cellStyle name="20 % - Accent5 7 2 4" xfId="12112"/>
    <cellStyle name="20 % - Accent5 7 2_IGIP - A6- Comptes sensibles" xfId="17770"/>
    <cellStyle name="20 % - Accent5 7 3" xfId="1417"/>
    <cellStyle name="20 % - Accent5 7 3 2" xfId="7400"/>
    <cellStyle name="20 % - Accent5 7 3 3" xfId="12392"/>
    <cellStyle name="20 % - Accent5 7 3_IGIP - A6- Comptes sensibles" xfId="17768"/>
    <cellStyle name="20 % - Accent5 7 4" xfId="6729"/>
    <cellStyle name="20 % - Accent5 7 5" xfId="11735"/>
    <cellStyle name="20 % - Accent5 7_IGIP - A6- Comptes sensibles" xfId="17771"/>
    <cellStyle name="20 % - Accent5 8" xfId="713"/>
    <cellStyle name="20 % - Accent5 8 2" xfId="1136"/>
    <cellStyle name="20 % - Accent5 8 2 2" xfId="1845"/>
    <cellStyle name="20 % - Accent5 8 2 2 2" xfId="7828"/>
    <cellStyle name="20 % - Accent5 8 2 2 3" xfId="12704"/>
    <cellStyle name="20 % - Accent5 8 2 2_IGIP - A6- Comptes sensibles" xfId="17765"/>
    <cellStyle name="20 % - Accent5 8 2 3" xfId="7120"/>
    <cellStyle name="20 % - Accent5 8 2 4" xfId="12123"/>
    <cellStyle name="20 % - Accent5 8 2_IGIP - A6- Comptes sensibles" xfId="17766"/>
    <cellStyle name="20 % - Accent5 8 3" xfId="1418"/>
    <cellStyle name="20 % - Accent5 8 3 2" xfId="7401"/>
    <cellStyle name="20 % - Accent5 8 3 3" xfId="12393"/>
    <cellStyle name="20 % - Accent5 8 3_IGIP - A6- Comptes sensibles" xfId="17764"/>
    <cellStyle name="20 % - Accent5 8 4" xfId="6730"/>
    <cellStyle name="20 % - Accent5 8 5" xfId="11736"/>
    <cellStyle name="20 % - Accent5 8_IGIP - A6- Comptes sensibles" xfId="17767"/>
    <cellStyle name="20 % - Accent5 9" xfId="714"/>
    <cellStyle name="20 % - Accent5 9 2" xfId="1146"/>
    <cellStyle name="20 % - Accent5 9 2 2" xfId="1855"/>
    <cellStyle name="20 % - Accent5 9 2 2 2" xfId="7838"/>
    <cellStyle name="20 % - Accent5 9 2 2 3" xfId="12714"/>
    <cellStyle name="20 % - Accent5 9 2 2_IGIP - A6- Comptes sensibles" xfId="17761"/>
    <cellStyle name="20 % - Accent5 9 2 3" xfId="7130"/>
    <cellStyle name="20 % - Accent5 9 2 4" xfId="12133"/>
    <cellStyle name="20 % - Accent5 9 2_IGIP - A6- Comptes sensibles" xfId="17762"/>
    <cellStyle name="20 % - Accent5 9 3" xfId="1419"/>
    <cellStyle name="20 % - Accent5 9 3 2" xfId="7402"/>
    <cellStyle name="20 % - Accent5 9 3 3" xfId="12394"/>
    <cellStyle name="20 % - Accent5 9 3_IGIP - A6- Comptes sensibles" xfId="17760"/>
    <cellStyle name="20 % - Accent5 9 4" xfId="6731"/>
    <cellStyle name="20 % - Accent5 9 5" xfId="11737"/>
    <cellStyle name="20 % - Accent5 9_IGIP - A6- Comptes sensibles" xfId="17763"/>
    <cellStyle name="20 % - Accent6" xfId="489" builtinId="50" customBuiltin="1"/>
    <cellStyle name="20 % - Accent6 10" xfId="715"/>
    <cellStyle name="20 % - Accent6 10 2" xfId="1156"/>
    <cellStyle name="20 % - Accent6 10 2 2" xfId="1865"/>
    <cellStyle name="20 % - Accent6 10 2 2 2" xfId="7848"/>
    <cellStyle name="20 % - Accent6 10 2 2 3" xfId="12724"/>
    <cellStyle name="20 % - Accent6 10 2 2_IGIP - A6- Comptes sensibles" xfId="17757"/>
    <cellStyle name="20 % - Accent6 10 2 3" xfId="7140"/>
    <cellStyle name="20 % - Accent6 10 2 4" xfId="12143"/>
    <cellStyle name="20 % - Accent6 10 2_IGIP - A6- Comptes sensibles" xfId="17758"/>
    <cellStyle name="20 % - Accent6 10 3" xfId="1420"/>
    <cellStyle name="20 % - Accent6 10 3 2" xfId="7403"/>
    <cellStyle name="20 % - Accent6 10 3 3" xfId="12395"/>
    <cellStyle name="20 % - Accent6 10 3_IGIP - A6- Comptes sensibles" xfId="17756"/>
    <cellStyle name="20 % - Accent6 10 4" xfId="6732"/>
    <cellStyle name="20 % - Accent6 10 5" xfId="11738"/>
    <cellStyle name="20 % - Accent6 10_IGIP - A6- Comptes sensibles" xfId="17759"/>
    <cellStyle name="20 % - Accent6 11" xfId="877"/>
    <cellStyle name="20 % - Accent6 11 2" xfId="1582"/>
    <cellStyle name="20 % - Accent6 11 2 2" xfId="7565"/>
    <cellStyle name="20 % - Accent6 11 2 3" xfId="12504"/>
    <cellStyle name="20 % - Accent6 11 2_IGIP - A6- Comptes sensibles" xfId="17754"/>
    <cellStyle name="20 % - Accent6 11 3" xfId="6862"/>
    <cellStyle name="20 % - Accent6 11 4" xfId="11867"/>
    <cellStyle name="20 % - Accent6 11_IGIP - A6- Comptes sensibles" xfId="17755"/>
    <cellStyle name="20 % - Accent6 12" xfId="1191"/>
    <cellStyle name="20 % - Accent6 12 2" xfId="7175"/>
    <cellStyle name="20 % - Accent6 12 3" xfId="12177"/>
    <cellStyle name="20 % - Accent6 12_IGIP - A6- Comptes sensibles" xfId="17753"/>
    <cellStyle name="20 % - Accent6 13" xfId="1301"/>
    <cellStyle name="20 % - Accent6 13 2" xfId="7284"/>
    <cellStyle name="20 % - Accent6 13 3" xfId="12286"/>
    <cellStyle name="20 % - Accent6 13_IGIP - A6- Comptes sensibles" xfId="17752"/>
    <cellStyle name="20 % - Accent6 14" xfId="3053"/>
    <cellStyle name="20 % - Accent6 14 2" xfId="6595"/>
    <cellStyle name="20 % - Accent6 14 3" xfId="11601"/>
    <cellStyle name="20 % - Accent6 14_IGIP - A6- Comptes sensibles" xfId="17751"/>
    <cellStyle name="20 % - Accent6 15" xfId="2976"/>
    <cellStyle name="20 % - Accent6 15 2" xfId="11368"/>
    <cellStyle name="20 % - Accent6 16" xfId="11383"/>
    <cellStyle name="20 % - Accent6 17" xfId="41893"/>
    <cellStyle name="20 % - Accent6 18" xfId="41863"/>
    <cellStyle name="20 % - Accent6 19" xfId="41971"/>
    <cellStyle name="20 % - Accent6 2" xfId="527"/>
    <cellStyle name="20 % - Accent6 2 10" xfId="9577"/>
    <cellStyle name="20 % - Accent6 2 11" xfId="10439"/>
    <cellStyle name="20 % - Accent6 2 12" xfId="5560"/>
    <cellStyle name="20 % - Accent6 2 2" xfId="528"/>
    <cellStyle name="20 % - Accent6 2 2 10" xfId="10440"/>
    <cellStyle name="20 % - Accent6 2 2 11" xfId="5561"/>
    <cellStyle name="20 % - Accent6 2 2 2" xfId="921"/>
    <cellStyle name="20 % - Accent6 2 2 2 2" xfId="1626"/>
    <cellStyle name="20 % - Accent6 2 2 2 2 2" xfId="2341"/>
    <cellStyle name="20 % - Accent6 2 2 2 2 2 2" xfId="5031"/>
    <cellStyle name="20 % - Accent6 2 2 2 2 2 3" xfId="8272"/>
    <cellStyle name="20 % - Accent6 2 2 2 2 2_IGIP - A6- Comptes sensibles" xfId="17747"/>
    <cellStyle name="20 % - Accent6 2 2 2 2 3" xfId="3603"/>
    <cellStyle name="20 % - Accent6 2 2 2 2 3 2" xfId="7609"/>
    <cellStyle name="20 % - Accent6 2 2 2 2 3 3" xfId="12548"/>
    <cellStyle name="20 % - Accent6 2 2 2 2 3_IGIP - A6- Comptes sensibles" xfId="17746"/>
    <cellStyle name="20 % - Accent6 2 2 2 2 4" xfId="4505"/>
    <cellStyle name="20 % - Accent6 2 2 2 2 4 2" xfId="9048"/>
    <cellStyle name="20 % - Accent6 2 2 2 2 4_IGIP - A6- Comptes sensibles" xfId="17745"/>
    <cellStyle name="20 % - Accent6 2 2 2 2 5" xfId="9910"/>
    <cellStyle name="20 % - Accent6 2 2 2 2 6" xfId="10773"/>
    <cellStyle name="20 % - Accent6 2 2 2 2 7" xfId="5881"/>
    <cellStyle name="20 % - Accent6 2 2 2 2_IGIP - A6- Comptes sensibles" xfId="17748"/>
    <cellStyle name="20 % - Accent6 2 2 2 3" xfId="2340"/>
    <cellStyle name="20 % - Accent6 2 2 2 3 2" xfId="5030"/>
    <cellStyle name="20 % - Accent6 2 2 2 3 3" xfId="8271"/>
    <cellStyle name="20 % - Accent6 2 2 2 3_IGIP - A6- Comptes sensibles" xfId="17744"/>
    <cellStyle name="20 % - Accent6 2 2 2 4" xfId="3251"/>
    <cellStyle name="20 % - Accent6 2 2 2 4 2" xfId="6906"/>
    <cellStyle name="20 % - Accent6 2 2 2 4 3" xfId="11911"/>
    <cellStyle name="20 % - Accent6 2 2 2 4_IGIP - A6- Comptes sensibles" xfId="17743"/>
    <cellStyle name="20 % - Accent6 2 2 2 5" xfId="4117"/>
    <cellStyle name="20 % - Accent6 2 2 2 5 2" xfId="9047"/>
    <cellStyle name="20 % - Accent6 2 2 2 5_IGIP - A6- Comptes sensibles" xfId="17742"/>
    <cellStyle name="20 % - Accent6 2 2 2 6" xfId="9909"/>
    <cellStyle name="20 % - Accent6 2 2 2 7" xfId="10772"/>
    <cellStyle name="20 % - Accent6 2 2 2 8" xfId="5880"/>
    <cellStyle name="20 % - Accent6 2 2 2_IGIP - A6- Comptes sensibles" xfId="17749"/>
    <cellStyle name="20 % - Accent6 2 2 3" xfId="1193"/>
    <cellStyle name="20 % - Accent6 2 2 3 2" xfId="2020"/>
    <cellStyle name="20 % - Accent6 2 2 3 2 2" xfId="2343"/>
    <cellStyle name="20 % - Accent6 2 2 3 2 2 2" xfId="5033"/>
    <cellStyle name="20 % - Accent6 2 2 3 2 2 3" xfId="8274"/>
    <cellStyle name="20 % - Accent6 2 2 3 2 2_IGIP - A6- Comptes sensibles" xfId="17739"/>
    <cellStyle name="20 % - Accent6 2 2 3 2 3" xfId="3792"/>
    <cellStyle name="20 % - Accent6 2 2 3 2 3 2" xfId="7979"/>
    <cellStyle name="20 % - Accent6 2 2 3 2 3 3" xfId="12853"/>
    <cellStyle name="20 % - Accent6 2 2 3 2 3_IGIP - A6- Comptes sensibles" xfId="17738"/>
    <cellStyle name="20 % - Accent6 2 2 3 2 4" xfId="4602"/>
    <cellStyle name="20 % - Accent6 2 2 3 2 4 2" xfId="9050"/>
    <cellStyle name="20 % - Accent6 2 2 3 2 4_IGIP - A6- Comptes sensibles" xfId="17737"/>
    <cellStyle name="20 % - Accent6 2 2 3 2 5" xfId="9912"/>
    <cellStyle name="20 % - Accent6 2 2 3 2 6" xfId="10775"/>
    <cellStyle name="20 % - Accent6 2 2 3 2 7" xfId="5883"/>
    <cellStyle name="20 % - Accent6 2 2 3 2_IGIP - A6- Comptes sensibles" xfId="17740"/>
    <cellStyle name="20 % - Accent6 2 2 3 3" xfId="2342"/>
    <cellStyle name="20 % - Accent6 2 2 3 3 2" xfId="5032"/>
    <cellStyle name="20 % - Accent6 2 2 3 3 3" xfId="8273"/>
    <cellStyle name="20 % - Accent6 2 2 3 3_IGIP - A6- Comptes sensibles" xfId="17736"/>
    <cellStyle name="20 % - Accent6 2 2 3 4" xfId="3395"/>
    <cellStyle name="20 % - Accent6 2 2 3 4 2" xfId="7177"/>
    <cellStyle name="20 % - Accent6 2 2 3 4 3" xfId="12179"/>
    <cellStyle name="20 % - Accent6 2 2 3 4_IGIP - A6- Comptes sensibles" xfId="17735"/>
    <cellStyle name="20 % - Accent6 2 2 3 5" xfId="4214"/>
    <cellStyle name="20 % - Accent6 2 2 3 5 2" xfId="9049"/>
    <cellStyle name="20 % - Accent6 2 2 3 5_IGIP - A6- Comptes sensibles" xfId="17734"/>
    <cellStyle name="20 % - Accent6 2 2 3 6" xfId="9911"/>
    <cellStyle name="20 % - Accent6 2 2 3 7" xfId="10774"/>
    <cellStyle name="20 % - Accent6 2 2 3 8" xfId="5882"/>
    <cellStyle name="20 % - Accent6 2 2 3_IGIP - A6- Comptes sensibles" xfId="17741"/>
    <cellStyle name="20 % - Accent6 2 2 4" xfId="1303"/>
    <cellStyle name="20 % - Accent6 2 2 4 2" xfId="2021"/>
    <cellStyle name="20 % - Accent6 2 2 4 2 2" xfId="2345"/>
    <cellStyle name="20 % - Accent6 2 2 4 2 2 2" xfId="5035"/>
    <cellStyle name="20 % - Accent6 2 2 4 2 2 3" xfId="8276"/>
    <cellStyle name="20 % - Accent6 2 2 4 2 2_IGIP - A6- Comptes sensibles" xfId="17731"/>
    <cellStyle name="20 % - Accent6 2 2 4 2 3" xfId="3793"/>
    <cellStyle name="20 % - Accent6 2 2 4 2 3 2" xfId="7980"/>
    <cellStyle name="20 % - Accent6 2 2 4 2 3 3" xfId="12854"/>
    <cellStyle name="20 % - Accent6 2 2 4 2 3_IGIP - A6- Comptes sensibles" xfId="17730"/>
    <cellStyle name="20 % - Accent6 2 2 4 2 4" xfId="4699"/>
    <cellStyle name="20 % - Accent6 2 2 4 2 4 2" xfId="9052"/>
    <cellStyle name="20 % - Accent6 2 2 4 2 4_IGIP - A6- Comptes sensibles" xfId="17729"/>
    <cellStyle name="20 % - Accent6 2 2 4 2 5" xfId="9914"/>
    <cellStyle name="20 % - Accent6 2 2 4 2 6" xfId="10777"/>
    <cellStyle name="20 % - Accent6 2 2 4 2 7" xfId="5885"/>
    <cellStyle name="20 % - Accent6 2 2 4 2_IGIP - A6- Comptes sensibles" xfId="17732"/>
    <cellStyle name="20 % - Accent6 2 2 4 3" xfId="2344"/>
    <cellStyle name="20 % - Accent6 2 2 4 3 2" xfId="5034"/>
    <cellStyle name="20 % - Accent6 2 2 4 3 3" xfId="8275"/>
    <cellStyle name="20 % - Accent6 2 2 4 3_IGIP - A6- Comptes sensibles" xfId="17728"/>
    <cellStyle name="20 % - Accent6 2 2 4 4" xfId="3491"/>
    <cellStyle name="20 % - Accent6 2 2 4 4 2" xfId="7286"/>
    <cellStyle name="20 % - Accent6 2 2 4 4 3" xfId="12288"/>
    <cellStyle name="20 % - Accent6 2 2 4 4_IGIP - A6- Comptes sensibles" xfId="17727"/>
    <cellStyle name="20 % - Accent6 2 2 4 5" xfId="4311"/>
    <cellStyle name="20 % - Accent6 2 2 4 5 2" xfId="9051"/>
    <cellStyle name="20 % - Accent6 2 2 4 5_IGIP - A6- Comptes sensibles" xfId="17726"/>
    <cellStyle name="20 % - Accent6 2 2 4 6" xfId="9913"/>
    <cellStyle name="20 % - Accent6 2 2 4 7" xfId="10776"/>
    <cellStyle name="20 % - Accent6 2 2 4 8" xfId="5884"/>
    <cellStyle name="20 % - Accent6 2 2 4_IGIP - A6- Comptes sensibles" xfId="17733"/>
    <cellStyle name="20 % - Accent6 2 2 5" xfId="2022"/>
    <cellStyle name="20 % - Accent6 2 2 5 2" xfId="2346"/>
    <cellStyle name="20 % - Accent6 2 2 5 2 2" xfId="5036"/>
    <cellStyle name="20 % - Accent6 2 2 5 2 3" xfId="8277"/>
    <cellStyle name="20 % - Accent6 2 2 5 2_IGIP - A6- Comptes sensibles" xfId="17724"/>
    <cellStyle name="20 % - Accent6 2 2 5 3" xfId="3794"/>
    <cellStyle name="20 % - Accent6 2 2 5 3 2" xfId="7981"/>
    <cellStyle name="20 % - Accent6 2 2 5 3 3" xfId="12855"/>
    <cellStyle name="20 % - Accent6 2 2 5 3_IGIP - A6- Comptes sensibles" xfId="17723"/>
    <cellStyle name="20 % - Accent6 2 2 5 4" xfId="4408"/>
    <cellStyle name="20 % - Accent6 2 2 5 4 2" xfId="9053"/>
    <cellStyle name="20 % - Accent6 2 2 5 4_IGIP - A6- Comptes sensibles" xfId="17722"/>
    <cellStyle name="20 % - Accent6 2 2 5 5" xfId="9915"/>
    <cellStyle name="20 % - Accent6 2 2 5 6" xfId="10778"/>
    <cellStyle name="20 % - Accent6 2 2 5 7" xfId="5886"/>
    <cellStyle name="20 % - Accent6 2 2 5_IGIP - A6- Comptes sensibles" xfId="17725"/>
    <cellStyle name="20 % - Accent6 2 2 6" xfId="1914"/>
    <cellStyle name="20 % - Accent6 2 2 6 2" xfId="3691"/>
    <cellStyle name="20 % - Accent6 2 2 6 2 2" xfId="7878"/>
    <cellStyle name="20 % - Accent6 2 2 6 2 3" xfId="12752"/>
    <cellStyle name="20 % - Accent6 2 2 6 2_IGIP - A6- Comptes sensibles" xfId="17720"/>
    <cellStyle name="20 % - Accent6 2 2 6 3" xfId="4797"/>
    <cellStyle name="20 % - Accent6 2 2 6 3 2" xfId="8814"/>
    <cellStyle name="20 % - Accent6 2 2 6 3_IGIP - A6- Comptes sensibles" xfId="17719"/>
    <cellStyle name="20 % - Accent6 2 2 6 4" xfId="9676"/>
    <cellStyle name="20 % - Accent6 2 2 6 5" xfId="10539"/>
    <cellStyle name="20 % - Accent6 2 2 6 6" xfId="5647"/>
    <cellStyle name="20 % - Accent6 2 2 6_IGIP - A6- Comptes sensibles" xfId="17721"/>
    <cellStyle name="20 % - Accent6 2 2 7" xfId="3081"/>
    <cellStyle name="20 % - Accent6 2 2 7 2" xfId="6623"/>
    <cellStyle name="20 % - Accent6 2 2 7 3" xfId="11629"/>
    <cellStyle name="20 % - Accent6 2 2 7_IGIP - A6- Comptes sensibles" xfId="17718"/>
    <cellStyle name="20 % - Accent6 2 2 8" xfId="4020"/>
    <cellStyle name="20 % - Accent6 2 2 8 2" xfId="8716"/>
    <cellStyle name="20 % - Accent6 2 2 8_IGIP - A6- Comptes sensibles" xfId="17717"/>
    <cellStyle name="20 % - Accent6 2 2 9" xfId="9578"/>
    <cellStyle name="20 % - Accent6 2 2_IGIP - A6- Comptes sensibles" xfId="17750"/>
    <cellStyle name="20 % - Accent6 2 3" xfId="716"/>
    <cellStyle name="20 % - Accent6 2 3 2" xfId="949"/>
    <cellStyle name="20 % - Accent6 2 3 2 2" xfId="1654"/>
    <cellStyle name="20 % - Accent6 2 3 2 2 2" xfId="5038"/>
    <cellStyle name="20 % - Accent6 2 3 2 2 3" xfId="7637"/>
    <cellStyle name="20 % - Accent6 2 3 2 2_IGIP - A6- Comptes sensibles" xfId="17714"/>
    <cellStyle name="20 % - Accent6 2 3 2 3" xfId="3278"/>
    <cellStyle name="20 % - Accent6 2 3 2 3 2" xfId="6934"/>
    <cellStyle name="20 % - Accent6 2 3 2 3 3" xfId="11939"/>
    <cellStyle name="20 % - Accent6 2 3 2 3_IGIP - A6- Comptes sensibles" xfId="17713"/>
    <cellStyle name="20 % - Accent6 2 3 2 4" xfId="4504"/>
    <cellStyle name="20 % - Accent6 2 3 2 4 2" xfId="9055"/>
    <cellStyle name="20 % - Accent6 2 3 2 4_IGIP - A6- Comptes sensibles" xfId="17712"/>
    <cellStyle name="20 % - Accent6 2 3 2 5" xfId="9917"/>
    <cellStyle name="20 % - Accent6 2 3 2 6" xfId="10780"/>
    <cellStyle name="20 % - Accent6 2 3 2 7" xfId="5888"/>
    <cellStyle name="20 % - Accent6 2 3 2_IGIP - A6- Comptes sensibles" xfId="17715"/>
    <cellStyle name="20 % - Accent6 2 3 3" xfId="1421"/>
    <cellStyle name="20 % - Accent6 2 3 3 2" xfId="5037"/>
    <cellStyle name="20 % - Accent6 2 3 3 3" xfId="7404"/>
    <cellStyle name="20 % - Accent6 2 3 3_IGIP - A6- Comptes sensibles" xfId="17711"/>
    <cellStyle name="20 % - Accent6 2 3 4" xfId="3163"/>
    <cellStyle name="20 % - Accent6 2 3 4 2" xfId="6733"/>
    <cellStyle name="20 % - Accent6 2 3 4 3" xfId="11739"/>
    <cellStyle name="20 % - Accent6 2 3 4_IGIP - A6- Comptes sensibles" xfId="17710"/>
    <cellStyle name="20 % - Accent6 2 3 5" xfId="4116"/>
    <cellStyle name="20 % - Accent6 2 3 5 2" xfId="9054"/>
    <cellStyle name="20 % - Accent6 2 3 5_IGIP - A6- Comptes sensibles" xfId="17709"/>
    <cellStyle name="20 % - Accent6 2 3 6" xfId="9916"/>
    <cellStyle name="20 % - Accent6 2 3 7" xfId="10779"/>
    <cellStyle name="20 % - Accent6 2 3 8" xfId="5887"/>
    <cellStyle name="20 % - Accent6 2 3_IGIP - A6- Comptes sensibles" xfId="17716"/>
    <cellStyle name="20 % - Accent6 2 4" xfId="717"/>
    <cellStyle name="20 % - Accent6 2 4 2" xfId="1032"/>
    <cellStyle name="20 % - Accent6 2 4 2 2" xfId="1739"/>
    <cellStyle name="20 % - Accent6 2 4 2 2 2" xfId="5040"/>
    <cellStyle name="20 % - Accent6 2 4 2 2 3" xfId="7722"/>
    <cellStyle name="20 % - Accent6 2 4 2 2_IGIP - A6- Comptes sensibles" xfId="17706"/>
    <cellStyle name="20 % - Accent6 2 4 2 3" xfId="3336"/>
    <cellStyle name="20 % - Accent6 2 4 2 3 2" xfId="7017"/>
    <cellStyle name="20 % - Accent6 2 4 2 3 3" xfId="12022"/>
    <cellStyle name="20 % - Accent6 2 4 2 3_IGIP - A6- Comptes sensibles" xfId="17705"/>
    <cellStyle name="20 % - Accent6 2 4 2 4" xfId="4601"/>
    <cellStyle name="20 % - Accent6 2 4 2 4 2" xfId="9057"/>
    <cellStyle name="20 % - Accent6 2 4 2 4_IGIP - A6- Comptes sensibles" xfId="17704"/>
    <cellStyle name="20 % - Accent6 2 4 2 5" xfId="9919"/>
    <cellStyle name="20 % - Accent6 2 4 2 6" xfId="10782"/>
    <cellStyle name="20 % - Accent6 2 4 2 7" xfId="5890"/>
    <cellStyle name="20 % - Accent6 2 4 2_IGIP - A6- Comptes sensibles" xfId="17707"/>
    <cellStyle name="20 % - Accent6 2 4 3" xfId="1422"/>
    <cellStyle name="20 % - Accent6 2 4 3 2" xfId="5039"/>
    <cellStyle name="20 % - Accent6 2 4 3 3" xfId="7405"/>
    <cellStyle name="20 % - Accent6 2 4 3_IGIP - A6- Comptes sensibles" xfId="17703"/>
    <cellStyle name="20 % - Accent6 2 4 4" xfId="3164"/>
    <cellStyle name="20 % - Accent6 2 4 4 2" xfId="6734"/>
    <cellStyle name="20 % - Accent6 2 4 4 3" xfId="11740"/>
    <cellStyle name="20 % - Accent6 2 4 4_IGIP - A6- Comptes sensibles" xfId="17702"/>
    <cellStyle name="20 % - Accent6 2 4 5" xfId="4213"/>
    <cellStyle name="20 % - Accent6 2 4 5 2" xfId="9056"/>
    <cellStyle name="20 % - Accent6 2 4 5_IGIP - A6- Comptes sensibles" xfId="17701"/>
    <cellStyle name="20 % - Accent6 2 4 6" xfId="9918"/>
    <cellStyle name="20 % - Accent6 2 4 7" xfId="10781"/>
    <cellStyle name="20 % - Accent6 2 4 8" xfId="5889"/>
    <cellStyle name="20 % - Accent6 2 4_IGIP - A6- Comptes sensibles" xfId="17708"/>
    <cellStyle name="20 % - Accent6 2 5" xfId="893"/>
    <cellStyle name="20 % - Accent6 2 5 2" xfId="1598"/>
    <cellStyle name="20 % - Accent6 2 5 2 2" xfId="2348"/>
    <cellStyle name="20 % - Accent6 2 5 2 2 2" xfId="5042"/>
    <cellStyle name="20 % - Accent6 2 5 2 2 3" xfId="8279"/>
    <cellStyle name="20 % - Accent6 2 5 2 2_IGIP - A6- Comptes sensibles" xfId="17698"/>
    <cellStyle name="20 % - Accent6 2 5 2 3" xfId="3575"/>
    <cellStyle name="20 % - Accent6 2 5 2 3 2" xfId="7581"/>
    <cellStyle name="20 % - Accent6 2 5 2 3 3" xfId="12520"/>
    <cellStyle name="20 % - Accent6 2 5 2 3_IGIP - A6- Comptes sensibles" xfId="17697"/>
    <cellStyle name="20 % - Accent6 2 5 2 4" xfId="4698"/>
    <cellStyle name="20 % - Accent6 2 5 2 4 2" xfId="9059"/>
    <cellStyle name="20 % - Accent6 2 5 2 4_IGIP - A6- Comptes sensibles" xfId="17696"/>
    <cellStyle name="20 % - Accent6 2 5 2 5" xfId="9921"/>
    <cellStyle name="20 % - Accent6 2 5 2 6" xfId="10784"/>
    <cellStyle name="20 % - Accent6 2 5 2 7" xfId="5892"/>
    <cellStyle name="20 % - Accent6 2 5 2_IGIP - A6- Comptes sensibles" xfId="17699"/>
    <cellStyle name="20 % - Accent6 2 5 3" xfId="2347"/>
    <cellStyle name="20 % - Accent6 2 5 3 2" xfId="5041"/>
    <cellStyle name="20 % - Accent6 2 5 3 3" xfId="8278"/>
    <cellStyle name="20 % - Accent6 2 5 3_IGIP - A6- Comptes sensibles" xfId="17695"/>
    <cellStyle name="20 % - Accent6 2 5 4" xfId="3223"/>
    <cellStyle name="20 % - Accent6 2 5 4 2" xfId="6878"/>
    <cellStyle name="20 % - Accent6 2 5 4 3" xfId="11883"/>
    <cellStyle name="20 % - Accent6 2 5 4_IGIP - A6- Comptes sensibles" xfId="17694"/>
    <cellStyle name="20 % - Accent6 2 5 5" xfId="4310"/>
    <cellStyle name="20 % - Accent6 2 5 5 2" xfId="9058"/>
    <cellStyle name="20 % - Accent6 2 5 5_IGIP - A6- Comptes sensibles" xfId="17693"/>
    <cellStyle name="20 % - Accent6 2 5 6" xfId="9920"/>
    <cellStyle name="20 % - Accent6 2 5 7" xfId="10783"/>
    <cellStyle name="20 % - Accent6 2 5 8" xfId="5891"/>
    <cellStyle name="20 % - Accent6 2 5_IGIP - A6- Comptes sensibles" xfId="17700"/>
    <cellStyle name="20 % - Accent6 2 6" xfId="1192"/>
    <cellStyle name="20 % - Accent6 2 6 2" xfId="2349"/>
    <cellStyle name="20 % - Accent6 2 6 2 2" xfId="5043"/>
    <cellStyle name="20 % - Accent6 2 6 2 3" xfId="8280"/>
    <cellStyle name="20 % - Accent6 2 6 2_IGIP - A6- Comptes sensibles" xfId="17691"/>
    <cellStyle name="20 % - Accent6 2 6 3" xfId="3394"/>
    <cellStyle name="20 % - Accent6 2 6 3 2" xfId="7176"/>
    <cellStyle name="20 % - Accent6 2 6 3 3" xfId="12178"/>
    <cellStyle name="20 % - Accent6 2 6 3_IGIP - A6- Comptes sensibles" xfId="17690"/>
    <cellStyle name="20 % - Accent6 2 6 4" xfId="4407"/>
    <cellStyle name="20 % - Accent6 2 6 4 2" xfId="9060"/>
    <cellStyle name="20 % - Accent6 2 6 4_IGIP - A6- Comptes sensibles" xfId="17689"/>
    <cellStyle name="20 % - Accent6 2 6 5" xfId="9922"/>
    <cellStyle name="20 % - Accent6 2 6 6" xfId="10785"/>
    <cellStyle name="20 % - Accent6 2 6 7" xfId="5893"/>
    <cellStyle name="20 % - Accent6 2 6_IGIP - A6- Comptes sensibles" xfId="17692"/>
    <cellStyle name="20 % - Accent6 2 7" xfId="1302"/>
    <cellStyle name="20 % - Accent6 2 7 2" xfId="3490"/>
    <cellStyle name="20 % - Accent6 2 7 2 2" xfId="7285"/>
    <cellStyle name="20 % - Accent6 2 7 2 3" xfId="12287"/>
    <cellStyle name="20 % - Accent6 2 7 2_IGIP - A6- Comptes sensibles" xfId="17687"/>
    <cellStyle name="20 % - Accent6 2 7 3" xfId="4796"/>
    <cellStyle name="20 % - Accent6 2 7 3 2" xfId="8813"/>
    <cellStyle name="20 % - Accent6 2 7 3_IGIP - A6- Comptes sensibles" xfId="17686"/>
    <cellStyle name="20 % - Accent6 2 7 4" xfId="9675"/>
    <cellStyle name="20 % - Accent6 2 7 5" xfId="10538"/>
    <cellStyle name="20 % - Accent6 2 7 6" xfId="5646"/>
    <cellStyle name="20 % - Accent6 2 7_IGIP - A6- Comptes sensibles" xfId="17688"/>
    <cellStyle name="20 % - Accent6 2 8" xfId="3080"/>
    <cellStyle name="20 % - Accent6 2 8 2" xfId="6622"/>
    <cellStyle name="20 % - Accent6 2 8 3" xfId="11628"/>
    <cellStyle name="20 % - Accent6 2 8_IGIP - A6- Comptes sensibles" xfId="17685"/>
    <cellStyle name="20 % - Accent6 2 9" xfId="4019"/>
    <cellStyle name="20 % - Accent6 2 9 2" xfId="8715"/>
    <cellStyle name="20 % - Accent6 2 9_IGIP - A6- Comptes sensibles" xfId="17684"/>
    <cellStyle name="20 % - Accent6 2_Details" xfId="529"/>
    <cellStyle name="20 % - Accent6 20" xfId="41982"/>
    <cellStyle name="20 % - Accent6 21" xfId="41936"/>
    <cellStyle name="20 % - Accent6 22" xfId="41928"/>
    <cellStyle name="20 % - Accent6 23" xfId="42078"/>
    <cellStyle name="20 % - Accent6 24" xfId="42096"/>
    <cellStyle name="20 % - Accent6 25" xfId="42418"/>
    <cellStyle name="20 % - Accent6 26" xfId="42461"/>
    <cellStyle name="20 % - Accent6 27" xfId="42710"/>
    <cellStyle name="20 % - Accent6 28" xfId="42467"/>
    <cellStyle name="20 % - Accent6 29" xfId="42650"/>
    <cellStyle name="20 % - Accent6 3" xfId="530"/>
    <cellStyle name="20 % - Accent6 3 10" xfId="9579"/>
    <cellStyle name="20 % - Accent6 3 11" xfId="10441"/>
    <cellStyle name="20 % - Accent6 3 12" xfId="5562"/>
    <cellStyle name="20 % - Accent6 3 2" xfId="531"/>
    <cellStyle name="20 % - Accent6 3 2 10" xfId="10442"/>
    <cellStyle name="20 % - Accent6 3 2 11" xfId="5563"/>
    <cellStyle name="20 % - Accent6 3 2 2" xfId="979"/>
    <cellStyle name="20 % - Accent6 3 2 2 2" xfId="1684"/>
    <cellStyle name="20 % - Accent6 3 2 2 2 2" xfId="2351"/>
    <cellStyle name="20 % - Accent6 3 2 2 2 2 2" xfId="5045"/>
    <cellStyle name="20 % - Accent6 3 2 2 2 2 3" xfId="8282"/>
    <cellStyle name="20 % - Accent6 3 2 2 2 2_IGIP - A6- Comptes sensibles" xfId="14852"/>
    <cellStyle name="20 % - Accent6 3 2 2 2 3" xfId="3647"/>
    <cellStyle name="20 % - Accent6 3 2 2 2 3 2" xfId="7667"/>
    <cellStyle name="20 % - Accent6 3 2 2 2 3 3" xfId="12593"/>
    <cellStyle name="20 % - Accent6 3 2 2 2 3_IGIP - A6- Comptes sensibles" xfId="17680"/>
    <cellStyle name="20 % - Accent6 3 2 2 2 4" xfId="4507"/>
    <cellStyle name="20 % - Accent6 3 2 2 2 4 2" xfId="9062"/>
    <cellStyle name="20 % - Accent6 3 2 2 2 4_IGIP - A6- Comptes sensibles" xfId="17679"/>
    <cellStyle name="20 % - Accent6 3 2 2 2 5" xfId="9924"/>
    <cellStyle name="20 % - Accent6 3 2 2 2 6" xfId="10787"/>
    <cellStyle name="20 % - Accent6 3 2 2 2 7" xfId="5895"/>
    <cellStyle name="20 % - Accent6 3 2 2 2_IGIP - A6- Comptes sensibles" xfId="17681"/>
    <cellStyle name="20 % - Accent6 3 2 2 3" xfId="2350"/>
    <cellStyle name="20 % - Accent6 3 2 2 3 2" xfId="5044"/>
    <cellStyle name="20 % - Accent6 3 2 2 3 3" xfId="8281"/>
    <cellStyle name="20 % - Accent6 3 2 2 3_IGIP - A6- Comptes sensibles" xfId="17678"/>
    <cellStyle name="20 % - Accent6 3 2 2 4" xfId="3308"/>
    <cellStyle name="20 % - Accent6 3 2 2 4 2" xfId="6964"/>
    <cellStyle name="20 % - Accent6 3 2 2 4 3" xfId="11969"/>
    <cellStyle name="20 % - Accent6 3 2 2 4_IGIP - A6- Comptes sensibles" xfId="17677"/>
    <cellStyle name="20 % - Accent6 3 2 2 5" xfId="4119"/>
    <cellStyle name="20 % - Accent6 3 2 2 5 2" xfId="9061"/>
    <cellStyle name="20 % - Accent6 3 2 2 5_IGIP - A6- Comptes sensibles" xfId="17676"/>
    <cellStyle name="20 % - Accent6 3 2 2 6" xfId="9923"/>
    <cellStyle name="20 % - Accent6 3 2 2 7" xfId="10786"/>
    <cellStyle name="20 % - Accent6 3 2 2 8" xfId="5894"/>
    <cellStyle name="20 % - Accent6 3 2 2_IGIP - A6- Comptes sensibles" xfId="17682"/>
    <cellStyle name="20 % - Accent6 3 2 3" xfId="1195"/>
    <cellStyle name="20 % - Accent6 3 2 3 2" xfId="2023"/>
    <cellStyle name="20 % - Accent6 3 2 3 2 2" xfId="2353"/>
    <cellStyle name="20 % - Accent6 3 2 3 2 2 2" xfId="5047"/>
    <cellStyle name="20 % - Accent6 3 2 3 2 2 3" xfId="8284"/>
    <cellStyle name="20 % - Accent6 3 2 3 2 2_IGIP - A6- Comptes sensibles" xfId="17673"/>
    <cellStyle name="20 % - Accent6 3 2 3 2 3" xfId="3795"/>
    <cellStyle name="20 % - Accent6 3 2 3 2 3 2" xfId="7982"/>
    <cellStyle name="20 % - Accent6 3 2 3 2 3 3" xfId="12856"/>
    <cellStyle name="20 % - Accent6 3 2 3 2 3_IGIP - A6- Comptes sensibles" xfId="17672"/>
    <cellStyle name="20 % - Accent6 3 2 3 2 4" xfId="4604"/>
    <cellStyle name="20 % - Accent6 3 2 3 2 4 2" xfId="9064"/>
    <cellStyle name="20 % - Accent6 3 2 3 2 4_IGIP - A6- Comptes sensibles" xfId="17671"/>
    <cellStyle name="20 % - Accent6 3 2 3 2 5" xfId="9926"/>
    <cellStyle name="20 % - Accent6 3 2 3 2 6" xfId="10789"/>
    <cellStyle name="20 % - Accent6 3 2 3 2 7" xfId="5897"/>
    <cellStyle name="20 % - Accent6 3 2 3 2_IGIP - A6- Comptes sensibles" xfId="17674"/>
    <cellStyle name="20 % - Accent6 3 2 3 3" xfId="2352"/>
    <cellStyle name="20 % - Accent6 3 2 3 3 2" xfId="5046"/>
    <cellStyle name="20 % - Accent6 3 2 3 3 3" xfId="8283"/>
    <cellStyle name="20 % - Accent6 3 2 3 3_IGIP - A6- Comptes sensibles" xfId="17670"/>
    <cellStyle name="20 % - Accent6 3 2 3 4" xfId="3397"/>
    <cellStyle name="20 % - Accent6 3 2 3 4 2" xfId="7179"/>
    <cellStyle name="20 % - Accent6 3 2 3 4 3" xfId="12181"/>
    <cellStyle name="20 % - Accent6 3 2 3 4_IGIP - A6- Comptes sensibles" xfId="17669"/>
    <cellStyle name="20 % - Accent6 3 2 3 5" xfId="4216"/>
    <cellStyle name="20 % - Accent6 3 2 3 5 2" xfId="9063"/>
    <cellStyle name="20 % - Accent6 3 2 3 5_IGIP - A6- Comptes sensibles" xfId="17668"/>
    <cellStyle name="20 % - Accent6 3 2 3 6" xfId="9925"/>
    <cellStyle name="20 % - Accent6 3 2 3 7" xfId="10788"/>
    <cellStyle name="20 % - Accent6 3 2 3 8" xfId="5896"/>
    <cellStyle name="20 % - Accent6 3 2 3_IGIP - A6- Comptes sensibles" xfId="17675"/>
    <cellStyle name="20 % - Accent6 3 2 4" xfId="1305"/>
    <cellStyle name="20 % - Accent6 3 2 4 2" xfId="2024"/>
    <cellStyle name="20 % - Accent6 3 2 4 2 2" xfId="2355"/>
    <cellStyle name="20 % - Accent6 3 2 4 2 2 2" xfId="5049"/>
    <cellStyle name="20 % - Accent6 3 2 4 2 2 3" xfId="8286"/>
    <cellStyle name="20 % - Accent6 3 2 4 2 2_IGIP - A6- Comptes sensibles" xfId="17665"/>
    <cellStyle name="20 % - Accent6 3 2 4 2 3" xfId="3796"/>
    <cellStyle name="20 % - Accent6 3 2 4 2 3 2" xfId="7983"/>
    <cellStyle name="20 % - Accent6 3 2 4 2 3 3" xfId="12857"/>
    <cellStyle name="20 % - Accent6 3 2 4 2 3_IGIP - A6- Comptes sensibles" xfId="17664"/>
    <cellStyle name="20 % - Accent6 3 2 4 2 4" xfId="4701"/>
    <cellStyle name="20 % - Accent6 3 2 4 2 4 2" xfId="9066"/>
    <cellStyle name="20 % - Accent6 3 2 4 2 4_IGIP - A6- Comptes sensibles" xfId="17663"/>
    <cellStyle name="20 % - Accent6 3 2 4 2 5" xfId="9928"/>
    <cellStyle name="20 % - Accent6 3 2 4 2 6" xfId="10791"/>
    <cellStyle name="20 % - Accent6 3 2 4 2 7" xfId="5899"/>
    <cellStyle name="20 % - Accent6 3 2 4 2_IGIP - A6- Comptes sensibles" xfId="17666"/>
    <cellStyle name="20 % - Accent6 3 2 4 3" xfId="2354"/>
    <cellStyle name="20 % - Accent6 3 2 4 3 2" xfId="5048"/>
    <cellStyle name="20 % - Accent6 3 2 4 3 3" xfId="8285"/>
    <cellStyle name="20 % - Accent6 3 2 4 3_IGIP - A6- Comptes sensibles" xfId="17662"/>
    <cellStyle name="20 % - Accent6 3 2 4 4" xfId="3493"/>
    <cellStyle name="20 % - Accent6 3 2 4 4 2" xfId="7288"/>
    <cellStyle name="20 % - Accent6 3 2 4 4 3" xfId="12290"/>
    <cellStyle name="20 % - Accent6 3 2 4 4_IGIP - A6- Comptes sensibles" xfId="17661"/>
    <cellStyle name="20 % - Accent6 3 2 4 5" xfId="4313"/>
    <cellStyle name="20 % - Accent6 3 2 4 5 2" xfId="9065"/>
    <cellStyle name="20 % - Accent6 3 2 4 5_IGIP - A6- Comptes sensibles" xfId="17660"/>
    <cellStyle name="20 % - Accent6 3 2 4 6" xfId="9927"/>
    <cellStyle name="20 % - Accent6 3 2 4 7" xfId="10790"/>
    <cellStyle name="20 % - Accent6 3 2 4 8" xfId="5898"/>
    <cellStyle name="20 % - Accent6 3 2 4_IGIP - A6- Comptes sensibles" xfId="17667"/>
    <cellStyle name="20 % - Accent6 3 2 5" xfId="2025"/>
    <cellStyle name="20 % - Accent6 3 2 5 2" xfId="2356"/>
    <cellStyle name="20 % - Accent6 3 2 5 2 2" xfId="5050"/>
    <cellStyle name="20 % - Accent6 3 2 5 2 3" xfId="8287"/>
    <cellStyle name="20 % - Accent6 3 2 5 2_IGIP - A6- Comptes sensibles" xfId="17658"/>
    <cellStyle name="20 % - Accent6 3 2 5 3" xfId="3797"/>
    <cellStyle name="20 % - Accent6 3 2 5 3 2" xfId="7984"/>
    <cellStyle name="20 % - Accent6 3 2 5 3 3" xfId="12858"/>
    <cellStyle name="20 % - Accent6 3 2 5 3_IGIP - A6- Comptes sensibles" xfId="17657"/>
    <cellStyle name="20 % - Accent6 3 2 5 4" xfId="4410"/>
    <cellStyle name="20 % - Accent6 3 2 5 4 2" xfId="9067"/>
    <cellStyle name="20 % - Accent6 3 2 5 4_IGIP - A6- Comptes sensibles" xfId="17656"/>
    <cellStyle name="20 % - Accent6 3 2 5 5" xfId="9929"/>
    <cellStyle name="20 % - Accent6 3 2 5 6" xfId="10792"/>
    <cellStyle name="20 % - Accent6 3 2 5 7" xfId="5900"/>
    <cellStyle name="20 % - Accent6 3 2 5_IGIP - A6- Comptes sensibles" xfId="17659"/>
    <cellStyle name="20 % - Accent6 3 2 6" xfId="1916"/>
    <cellStyle name="20 % - Accent6 3 2 6 2" xfId="3693"/>
    <cellStyle name="20 % - Accent6 3 2 6 2 2" xfId="7880"/>
    <cellStyle name="20 % - Accent6 3 2 6 2 3" xfId="12754"/>
    <cellStyle name="20 % - Accent6 3 2 6 2_IGIP - A6- Comptes sensibles" xfId="17654"/>
    <cellStyle name="20 % - Accent6 3 2 6 3" xfId="4799"/>
    <cellStyle name="20 % - Accent6 3 2 6 3 2" xfId="8816"/>
    <cellStyle name="20 % - Accent6 3 2 6 3_IGIP - A6- Comptes sensibles" xfId="17653"/>
    <cellStyle name="20 % - Accent6 3 2 6 4" xfId="9678"/>
    <cellStyle name="20 % - Accent6 3 2 6 5" xfId="10541"/>
    <cellStyle name="20 % - Accent6 3 2 6 6" xfId="5649"/>
    <cellStyle name="20 % - Accent6 3 2 6_IGIP - A6- Comptes sensibles" xfId="17655"/>
    <cellStyle name="20 % - Accent6 3 2 7" xfId="3083"/>
    <cellStyle name="20 % - Accent6 3 2 7 2" xfId="6625"/>
    <cellStyle name="20 % - Accent6 3 2 7 3" xfId="11631"/>
    <cellStyle name="20 % - Accent6 3 2 7_IGIP - A6- Comptes sensibles" xfId="17652"/>
    <cellStyle name="20 % - Accent6 3 2 8" xfId="4022"/>
    <cellStyle name="20 % - Accent6 3 2 8 2" xfId="8718"/>
    <cellStyle name="20 % - Accent6 3 2 8_IGIP - A6- Comptes sensibles" xfId="17651"/>
    <cellStyle name="20 % - Accent6 3 2 9" xfId="9580"/>
    <cellStyle name="20 % - Accent6 3 2_IGIP - A6- Comptes sensibles" xfId="17683"/>
    <cellStyle name="20 % - Accent6 3 3" xfId="905"/>
    <cellStyle name="20 % - Accent6 3 3 2" xfId="1610"/>
    <cellStyle name="20 % - Accent6 3 3 2 2" xfId="2358"/>
    <cellStyle name="20 % - Accent6 3 3 2 2 2" xfId="5052"/>
    <cellStyle name="20 % - Accent6 3 3 2 2 3" xfId="8289"/>
    <cellStyle name="20 % - Accent6 3 3 2 2_IGIP - A6- Comptes sensibles" xfId="17648"/>
    <cellStyle name="20 % - Accent6 3 3 2 3" xfId="3587"/>
    <cellStyle name="20 % - Accent6 3 3 2 3 2" xfId="7593"/>
    <cellStyle name="20 % - Accent6 3 3 2 3 3" xfId="12532"/>
    <cellStyle name="20 % - Accent6 3 3 2 3_IGIP - A6- Comptes sensibles" xfId="17647"/>
    <cellStyle name="20 % - Accent6 3 3 2 4" xfId="4506"/>
    <cellStyle name="20 % - Accent6 3 3 2 4 2" xfId="9069"/>
    <cellStyle name="20 % - Accent6 3 3 2 4_IGIP - A6- Comptes sensibles" xfId="17646"/>
    <cellStyle name="20 % - Accent6 3 3 2 5" xfId="9931"/>
    <cellStyle name="20 % - Accent6 3 3 2 6" xfId="10794"/>
    <cellStyle name="20 % - Accent6 3 3 2 7" xfId="5902"/>
    <cellStyle name="20 % - Accent6 3 3 2_IGIP - A6- Comptes sensibles" xfId="17649"/>
    <cellStyle name="20 % - Accent6 3 3 3" xfId="2357"/>
    <cellStyle name="20 % - Accent6 3 3 3 2" xfId="5051"/>
    <cellStyle name="20 % - Accent6 3 3 3 3" xfId="8288"/>
    <cellStyle name="20 % - Accent6 3 3 3_IGIP - A6- Comptes sensibles" xfId="17645"/>
    <cellStyle name="20 % - Accent6 3 3 4" xfId="3235"/>
    <cellStyle name="20 % - Accent6 3 3 4 2" xfId="6890"/>
    <cellStyle name="20 % - Accent6 3 3 4 3" xfId="11895"/>
    <cellStyle name="20 % - Accent6 3 3 4_IGIP - A6- Comptes sensibles" xfId="17644"/>
    <cellStyle name="20 % - Accent6 3 3 5" xfId="4118"/>
    <cellStyle name="20 % - Accent6 3 3 5 2" xfId="9068"/>
    <cellStyle name="20 % - Accent6 3 3 5_IGIP - A6- Comptes sensibles" xfId="17643"/>
    <cellStyle name="20 % - Accent6 3 3 6" xfId="9930"/>
    <cellStyle name="20 % - Accent6 3 3 7" xfId="10793"/>
    <cellStyle name="20 % - Accent6 3 3 8" xfId="5901"/>
    <cellStyle name="20 % - Accent6 3 3_IGIP - A6- Comptes sensibles" xfId="17650"/>
    <cellStyle name="20 % - Accent6 3 4" xfId="1194"/>
    <cellStyle name="20 % - Accent6 3 4 2" xfId="2026"/>
    <cellStyle name="20 % - Accent6 3 4 2 2" xfId="2360"/>
    <cellStyle name="20 % - Accent6 3 4 2 2 2" xfId="5054"/>
    <cellStyle name="20 % - Accent6 3 4 2 2 3" xfId="8291"/>
    <cellStyle name="20 % - Accent6 3 4 2 2_IGIP - A6- Comptes sensibles" xfId="17640"/>
    <cellStyle name="20 % - Accent6 3 4 2 3" xfId="3798"/>
    <cellStyle name="20 % - Accent6 3 4 2 3 2" xfId="7985"/>
    <cellStyle name="20 % - Accent6 3 4 2 3 3" xfId="12859"/>
    <cellStyle name="20 % - Accent6 3 4 2 3_IGIP - A6- Comptes sensibles" xfId="17639"/>
    <cellStyle name="20 % - Accent6 3 4 2 4" xfId="4603"/>
    <cellStyle name="20 % - Accent6 3 4 2 4 2" xfId="9071"/>
    <cellStyle name="20 % - Accent6 3 4 2 4_IGIP - A6- Comptes sensibles" xfId="17638"/>
    <cellStyle name="20 % - Accent6 3 4 2 5" xfId="9933"/>
    <cellStyle name="20 % - Accent6 3 4 2 6" xfId="10796"/>
    <cellStyle name="20 % - Accent6 3 4 2 7" xfId="5904"/>
    <cellStyle name="20 % - Accent6 3 4 2_IGIP - A6- Comptes sensibles" xfId="17641"/>
    <cellStyle name="20 % - Accent6 3 4 3" xfId="2359"/>
    <cellStyle name="20 % - Accent6 3 4 3 2" xfId="5053"/>
    <cellStyle name="20 % - Accent6 3 4 3 3" xfId="8290"/>
    <cellStyle name="20 % - Accent6 3 4 3_IGIP - A6- Comptes sensibles" xfId="17637"/>
    <cellStyle name="20 % - Accent6 3 4 4" xfId="3396"/>
    <cellStyle name="20 % - Accent6 3 4 4 2" xfId="7178"/>
    <cellStyle name="20 % - Accent6 3 4 4 3" xfId="12180"/>
    <cellStyle name="20 % - Accent6 3 4 4_IGIP - A6- Comptes sensibles" xfId="17636"/>
    <cellStyle name="20 % - Accent6 3 4 5" xfId="4215"/>
    <cellStyle name="20 % - Accent6 3 4 5 2" xfId="9070"/>
    <cellStyle name="20 % - Accent6 3 4 5_IGIP - A6- Comptes sensibles" xfId="17635"/>
    <cellStyle name="20 % - Accent6 3 4 6" xfId="9932"/>
    <cellStyle name="20 % - Accent6 3 4 7" xfId="10795"/>
    <cellStyle name="20 % - Accent6 3 4 8" xfId="5903"/>
    <cellStyle name="20 % - Accent6 3 4_IGIP - A6- Comptes sensibles" xfId="17642"/>
    <cellStyle name="20 % - Accent6 3 5" xfId="1304"/>
    <cellStyle name="20 % - Accent6 3 5 2" xfId="2027"/>
    <cellStyle name="20 % - Accent6 3 5 2 2" xfId="2362"/>
    <cellStyle name="20 % - Accent6 3 5 2 2 2" xfId="5056"/>
    <cellStyle name="20 % - Accent6 3 5 2 2 3" xfId="8293"/>
    <cellStyle name="20 % - Accent6 3 5 2 2_IGIP - A6- Comptes sensibles" xfId="17632"/>
    <cellStyle name="20 % - Accent6 3 5 2 3" xfId="3799"/>
    <cellStyle name="20 % - Accent6 3 5 2 3 2" xfId="7986"/>
    <cellStyle name="20 % - Accent6 3 5 2 3 3" xfId="12860"/>
    <cellStyle name="20 % - Accent6 3 5 2 3_IGIP - A6- Comptes sensibles" xfId="17631"/>
    <cellStyle name="20 % - Accent6 3 5 2 4" xfId="4700"/>
    <cellStyle name="20 % - Accent6 3 5 2 4 2" xfId="9073"/>
    <cellStyle name="20 % - Accent6 3 5 2 4_IGIP - A6- Comptes sensibles" xfId="17630"/>
    <cellStyle name="20 % - Accent6 3 5 2 5" xfId="9935"/>
    <cellStyle name="20 % - Accent6 3 5 2 6" xfId="10798"/>
    <cellStyle name="20 % - Accent6 3 5 2 7" xfId="5906"/>
    <cellStyle name="20 % - Accent6 3 5 2_IGIP - A6- Comptes sensibles" xfId="17633"/>
    <cellStyle name="20 % - Accent6 3 5 3" xfId="2361"/>
    <cellStyle name="20 % - Accent6 3 5 3 2" xfId="5055"/>
    <cellStyle name="20 % - Accent6 3 5 3 3" xfId="8292"/>
    <cellStyle name="20 % - Accent6 3 5 3_IGIP - A6- Comptes sensibles" xfId="17629"/>
    <cellStyle name="20 % - Accent6 3 5 4" xfId="3492"/>
    <cellStyle name="20 % - Accent6 3 5 4 2" xfId="7287"/>
    <cellStyle name="20 % - Accent6 3 5 4 3" xfId="12289"/>
    <cellStyle name="20 % - Accent6 3 5 4_IGIP - A6- Comptes sensibles" xfId="17628"/>
    <cellStyle name="20 % - Accent6 3 5 5" xfId="4312"/>
    <cellStyle name="20 % - Accent6 3 5 5 2" xfId="9072"/>
    <cellStyle name="20 % - Accent6 3 5 5_IGIP - A6- Comptes sensibles" xfId="17627"/>
    <cellStyle name="20 % - Accent6 3 5 6" xfId="9934"/>
    <cellStyle name="20 % - Accent6 3 5 7" xfId="10797"/>
    <cellStyle name="20 % - Accent6 3 5 8" xfId="5905"/>
    <cellStyle name="20 % - Accent6 3 5_IGIP - A6- Comptes sensibles" xfId="17634"/>
    <cellStyle name="20 % - Accent6 3 6" xfId="2028"/>
    <cellStyle name="20 % - Accent6 3 6 2" xfId="2363"/>
    <cellStyle name="20 % - Accent6 3 6 2 2" xfId="5057"/>
    <cellStyle name="20 % - Accent6 3 6 2 3" xfId="8294"/>
    <cellStyle name="20 % - Accent6 3 6 2_IGIP - A6- Comptes sensibles" xfId="17625"/>
    <cellStyle name="20 % - Accent6 3 6 3" xfId="3800"/>
    <cellStyle name="20 % - Accent6 3 6 3 2" xfId="7987"/>
    <cellStyle name="20 % - Accent6 3 6 3 3" xfId="12861"/>
    <cellStyle name="20 % - Accent6 3 6 3_IGIP - A6- Comptes sensibles" xfId="17624"/>
    <cellStyle name="20 % - Accent6 3 6 4" xfId="4409"/>
    <cellStyle name="20 % - Accent6 3 6 4 2" xfId="9074"/>
    <cellStyle name="20 % - Accent6 3 6 4_IGIP - A6- Comptes sensibles" xfId="17623"/>
    <cellStyle name="20 % - Accent6 3 6 5" xfId="9936"/>
    <cellStyle name="20 % - Accent6 3 6 6" xfId="10799"/>
    <cellStyle name="20 % - Accent6 3 6 7" xfId="5907"/>
    <cellStyle name="20 % - Accent6 3 6_IGIP - A6- Comptes sensibles" xfId="17626"/>
    <cellStyle name="20 % - Accent6 3 7" xfId="1915"/>
    <cellStyle name="20 % - Accent6 3 7 2" xfId="3692"/>
    <cellStyle name="20 % - Accent6 3 7 2 2" xfId="7879"/>
    <cellStyle name="20 % - Accent6 3 7 2 3" xfId="12753"/>
    <cellStyle name="20 % - Accent6 3 7 2_IGIP - A6- Comptes sensibles" xfId="17621"/>
    <cellStyle name="20 % - Accent6 3 7 3" xfId="4798"/>
    <cellStyle name="20 % - Accent6 3 7 3 2" xfId="8815"/>
    <cellStyle name="20 % - Accent6 3 7 3_IGIP - A6- Comptes sensibles" xfId="19021"/>
    <cellStyle name="20 % - Accent6 3 7 4" xfId="9677"/>
    <cellStyle name="20 % - Accent6 3 7 5" xfId="10540"/>
    <cellStyle name="20 % - Accent6 3 7 6" xfId="5648"/>
    <cellStyle name="20 % - Accent6 3 7_IGIP - A6- Comptes sensibles" xfId="17622"/>
    <cellStyle name="20 % - Accent6 3 8" xfId="3082"/>
    <cellStyle name="20 % - Accent6 3 8 2" xfId="6624"/>
    <cellStyle name="20 % - Accent6 3 8 3" xfId="11630"/>
    <cellStyle name="20 % - Accent6 3 8_IGIP - A6- Comptes sensibles" xfId="17620"/>
    <cellStyle name="20 % - Accent6 3 9" xfId="4021"/>
    <cellStyle name="20 % - Accent6 3 9 2" xfId="8717"/>
    <cellStyle name="20 % - Accent6 3 9_IGIP - A6- Comptes sensibles" xfId="17619"/>
    <cellStyle name="20 % - Accent6 3_Details" xfId="532"/>
    <cellStyle name="20 % - Accent6 30" xfId="42406"/>
    <cellStyle name="20 % - Accent6 31" xfId="43026"/>
    <cellStyle name="20 % - Accent6 32" xfId="43014"/>
    <cellStyle name="20 % - Accent6 33" xfId="43093"/>
    <cellStyle name="20 % - Accent6 34" xfId="43008"/>
    <cellStyle name="20 % - Accent6 35" xfId="43035"/>
    <cellStyle name="20 % - Accent6 36" xfId="43187"/>
    <cellStyle name="20 % - Accent6 37" xfId="43158"/>
    <cellStyle name="20 % - Accent6 38" xfId="43230"/>
    <cellStyle name="20 % - Accent6 39" xfId="43220"/>
    <cellStyle name="20 % - Accent6 4" xfId="533"/>
    <cellStyle name="20 % - Accent6 4 10" xfId="10443"/>
    <cellStyle name="20 % - Accent6 4 11" xfId="5564"/>
    <cellStyle name="20 % - Accent6 4 2" xfId="933"/>
    <cellStyle name="20 % - Accent6 4 2 2" xfId="1638"/>
    <cellStyle name="20 % - Accent6 4 2 2 2" xfId="2365"/>
    <cellStyle name="20 % - Accent6 4 2 2 2 2" xfId="5059"/>
    <cellStyle name="20 % - Accent6 4 2 2 2 3" xfId="8296"/>
    <cellStyle name="20 % - Accent6 4 2 2 2_IGIP - A6- Comptes sensibles" xfId="17615"/>
    <cellStyle name="20 % - Accent6 4 2 2 3" xfId="3615"/>
    <cellStyle name="20 % - Accent6 4 2 2 3 2" xfId="7621"/>
    <cellStyle name="20 % - Accent6 4 2 2 3 3" xfId="12560"/>
    <cellStyle name="20 % - Accent6 4 2 2 3_IGIP - A6- Comptes sensibles" xfId="17614"/>
    <cellStyle name="20 % - Accent6 4 2 2 4" xfId="4508"/>
    <cellStyle name="20 % - Accent6 4 2 2 4 2" xfId="9076"/>
    <cellStyle name="20 % - Accent6 4 2 2 4_IGIP - A6- Comptes sensibles" xfId="17613"/>
    <cellStyle name="20 % - Accent6 4 2 2 5" xfId="9938"/>
    <cellStyle name="20 % - Accent6 4 2 2 6" xfId="10801"/>
    <cellStyle name="20 % - Accent6 4 2 2 7" xfId="5909"/>
    <cellStyle name="20 % - Accent6 4 2 2_IGIP - A6- Comptes sensibles" xfId="17616"/>
    <cellStyle name="20 % - Accent6 4 2 3" xfId="2364"/>
    <cellStyle name="20 % - Accent6 4 2 3 2" xfId="5058"/>
    <cellStyle name="20 % - Accent6 4 2 3 3" xfId="8295"/>
    <cellStyle name="20 % - Accent6 4 2 3_IGIP - A6- Comptes sensibles" xfId="17612"/>
    <cellStyle name="20 % - Accent6 4 2 4" xfId="3263"/>
    <cellStyle name="20 % - Accent6 4 2 4 2" xfId="6918"/>
    <cellStyle name="20 % - Accent6 4 2 4 3" xfId="11923"/>
    <cellStyle name="20 % - Accent6 4 2 4_IGIP - A6- Comptes sensibles" xfId="17611"/>
    <cellStyle name="20 % - Accent6 4 2 5" xfId="4120"/>
    <cellStyle name="20 % - Accent6 4 2 5 2" xfId="9075"/>
    <cellStyle name="20 % - Accent6 4 2 5_IGIP - A6- Comptes sensibles" xfId="17610"/>
    <cellStyle name="20 % - Accent6 4 2 6" xfId="9937"/>
    <cellStyle name="20 % - Accent6 4 2 7" xfId="10800"/>
    <cellStyle name="20 % - Accent6 4 2 8" xfId="5908"/>
    <cellStyle name="20 % - Accent6 4 2_IGIP - A6- Comptes sensibles" xfId="17617"/>
    <cellStyle name="20 % - Accent6 4 3" xfId="1196"/>
    <cellStyle name="20 % - Accent6 4 3 2" xfId="2029"/>
    <cellStyle name="20 % - Accent6 4 3 2 2" xfId="2367"/>
    <cellStyle name="20 % - Accent6 4 3 2 2 2" xfId="5061"/>
    <cellStyle name="20 % - Accent6 4 3 2 2 3" xfId="8298"/>
    <cellStyle name="20 % - Accent6 4 3 2 2_IGIP - A6- Comptes sensibles" xfId="17607"/>
    <cellStyle name="20 % - Accent6 4 3 2 3" xfId="3801"/>
    <cellStyle name="20 % - Accent6 4 3 2 3 2" xfId="7988"/>
    <cellStyle name="20 % - Accent6 4 3 2 3 3" xfId="12862"/>
    <cellStyle name="20 % - Accent6 4 3 2 3_IGIP - A6- Comptes sensibles" xfId="17606"/>
    <cellStyle name="20 % - Accent6 4 3 2 4" xfId="4605"/>
    <cellStyle name="20 % - Accent6 4 3 2 4 2" xfId="9078"/>
    <cellStyle name="20 % - Accent6 4 3 2 4_IGIP - A6- Comptes sensibles" xfId="17605"/>
    <cellStyle name="20 % - Accent6 4 3 2 5" xfId="9940"/>
    <cellStyle name="20 % - Accent6 4 3 2 6" xfId="10803"/>
    <cellStyle name="20 % - Accent6 4 3 2 7" xfId="5911"/>
    <cellStyle name="20 % - Accent6 4 3 2_IGIP - A6- Comptes sensibles" xfId="17608"/>
    <cellStyle name="20 % - Accent6 4 3 3" xfId="2366"/>
    <cellStyle name="20 % - Accent6 4 3 3 2" xfId="5060"/>
    <cellStyle name="20 % - Accent6 4 3 3 3" xfId="8297"/>
    <cellStyle name="20 % - Accent6 4 3 3_IGIP - A6- Comptes sensibles" xfId="17604"/>
    <cellStyle name="20 % - Accent6 4 3 4" xfId="3398"/>
    <cellStyle name="20 % - Accent6 4 3 4 2" xfId="7180"/>
    <cellStyle name="20 % - Accent6 4 3 4 3" xfId="12182"/>
    <cellStyle name="20 % - Accent6 4 3 4_IGIP - A6- Comptes sensibles" xfId="17603"/>
    <cellStyle name="20 % - Accent6 4 3 5" xfId="4217"/>
    <cellStyle name="20 % - Accent6 4 3 5 2" xfId="9077"/>
    <cellStyle name="20 % - Accent6 4 3 5_IGIP - A6- Comptes sensibles" xfId="17602"/>
    <cellStyle name="20 % - Accent6 4 3 6" xfId="9939"/>
    <cellStyle name="20 % - Accent6 4 3 7" xfId="10802"/>
    <cellStyle name="20 % - Accent6 4 3 8" xfId="5910"/>
    <cellStyle name="20 % - Accent6 4 3_IGIP - A6- Comptes sensibles" xfId="17609"/>
    <cellStyle name="20 % - Accent6 4 4" xfId="1306"/>
    <cellStyle name="20 % - Accent6 4 4 2" xfId="2030"/>
    <cellStyle name="20 % - Accent6 4 4 2 2" xfId="2369"/>
    <cellStyle name="20 % - Accent6 4 4 2 2 2" xfId="5063"/>
    <cellStyle name="20 % - Accent6 4 4 2 2 3" xfId="8300"/>
    <cellStyle name="20 % - Accent6 4 4 2 2_IGIP - A6- Comptes sensibles" xfId="17599"/>
    <cellStyle name="20 % - Accent6 4 4 2 3" xfId="3802"/>
    <cellStyle name="20 % - Accent6 4 4 2 3 2" xfId="7989"/>
    <cellStyle name="20 % - Accent6 4 4 2 3 3" xfId="12863"/>
    <cellStyle name="20 % - Accent6 4 4 2 3_IGIP - A6- Comptes sensibles" xfId="17598"/>
    <cellStyle name="20 % - Accent6 4 4 2 4" xfId="4702"/>
    <cellStyle name="20 % - Accent6 4 4 2 4 2" xfId="9080"/>
    <cellStyle name="20 % - Accent6 4 4 2 4_IGIP - A6- Comptes sensibles" xfId="17597"/>
    <cellStyle name="20 % - Accent6 4 4 2 5" xfId="9942"/>
    <cellStyle name="20 % - Accent6 4 4 2 6" xfId="10805"/>
    <cellStyle name="20 % - Accent6 4 4 2 7" xfId="5913"/>
    <cellStyle name="20 % - Accent6 4 4 2_IGIP - A6- Comptes sensibles" xfId="17600"/>
    <cellStyle name="20 % - Accent6 4 4 3" xfId="2368"/>
    <cellStyle name="20 % - Accent6 4 4 3 2" xfId="5062"/>
    <cellStyle name="20 % - Accent6 4 4 3 3" xfId="8299"/>
    <cellStyle name="20 % - Accent6 4 4 3_IGIP - A6- Comptes sensibles" xfId="17596"/>
    <cellStyle name="20 % - Accent6 4 4 4" xfId="3494"/>
    <cellStyle name="20 % - Accent6 4 4 4 2" xfId="7289"/>
    <cellStyle name="20 % - Accent6 4 4 4 3" xfId="12291"/>
    <cellStyle name="20 % - Accent6 4 4 4_IGIP - A6- Comptes sensibles" xfId="17595"/>
    <cellStyle name="20 % - Accent6 4 4 5" xfId="4314"/>
    <cellStyle name="20 % - Accent6 4 4 5 2" xfId="9079"/>
    <cellStyle name="20 % - Accent6 4 4 5_IGIP - A6- Comptes sensibles" xfId="17594"/>
    <cellStyle name="20 % - Accent6 4 4 6" xfId="9941"/>
    <cellStyle name="20 % - Accent6 4 4 7" xfId="10804"/>
    <cellStyle name="20 % - Accent6 4 4 8" xfId="5912"/>
    <cellStyle name="20 % - Accent6 4 4_IGIP - A6- Comptes sensibles" xfId="17601"/>
    <cellStyle name="20 % - Accent6 4 5" xfId="2031"/>
    <cellStyle name="20 % - Accent6 4 5 2" xfId="2370"/>
    <cellStyle name="20 % - Accent6 4 5 2 2" xfId="5064"/>
    <cellStyle name="20 % - Accent6 4 5 2 3" xfId="8301"/>
    <cellStyle name="20 % - Accent6 4 5 2_IGIP - A6- Comptes sensibles" xfId="17592"/>
    <cellStyle name="20 % - Accent6 4 5 3" xfId="3803"/>
    <cellStyle name="20 % - Accent6 4 5 3 2" xfId="7990"/>
    <cellStyle name="20 % - Accent6 4 5 3 3" xfId="12864"/>
    <cellStyle name="20 % - Accent6 4 5 3_IGIP - A6- Comptes sensibles" xfId="17591"/>
    <cellStyle name="20 % - Accent6 4 5 4" xfId="4411"/>
    <cellStyle name="20 % - Accent6 4 5 4 2" xfId="9081"/>
    <cellStyle name="20 % - Accent6 4 5 4_IGIP - A6- Comptes sensibles" xfId="17590"/>
    <cellStyle name="20 % - Accent6 4 5 5" xfId="9943"/>
    <cellStyle name="20 % - Accent6 4 5 6" xfId="10806"/>
    <cellStyle name="20 % - Accent6 4 5 7" xfId="5914"/>
    <cellStyle name="20 % - Accent6 4 5_IGIP - A6- Comptes sensibles" xfId="17593"/>
    <cellStyle name="20 % - Accent6 4 6" xfId="1917"/>
    <cellStyle name="20 % - Accent6 4 6 2" xfId="3694"/>
    <cellStyle name="20 % - Accent6 4 6 2 2" xfId="7881"/>
    <cellStyle name="20 % - Accent6 4 6 2 3" xfId="12755"/>
    <cellStyle name="20 % - Accent6 4 6 2_IGIP - A6- Comptes sensibles" xfId="17588"/>
    <cellStyle name="20 % - Accent6 4 6 3" xfId="4800"/>
    <cellStyle name="20 % - Accent6 4 6 3 2" xfId="8817"/>
    <cellStyle name="20 % - Accent6 4 6 3_IGIP - A6- Comptes sensibles" xfId="17587"/>
    <cellStyle name="20 % - Accent6 4 6 4" xfId="9679"/>
    <cellStyle name="20 % - Accent6 4 6 5" xfId="10542"/>
    <cellStyle name="20 % - Accent6 4 6 6" xfId="5650"/>
    <cellStyle name="20 % - Accent6 4 6_IGIP - A6- Comptes sensibles" xfId="17589"/>
    <cellStyle name="20 % - Accent6 4 7" xfId="3084"/>
    <cellStyle name="20 % - Accent6 4 7 2" xfId="6626"/>
    <cellStyle name="20 % - Accent6 4 7 3" xfId="11632"/>
    <cellStyle name="20 % - Accent6 4 7_IGIP - A6- Comptes sensibles" xfId="17586"/>
    <cellStyle name="20 % - Accent6 4 8" xfId="4023"/>
    <cellStyle name="20 % - Accent6 4 8 2" xfId="8719"/>
    <cellStyle name="20 % - Accent6 4 8_IGIP - A6- Comptes sensibles" xfId="17585"/>
    <cellStyle name="20 % - Accent6 4 9" xfId="9581"/>
    <cellStyle name="20 % - Accent6 4_IGIP - A6- Comptes sensibles" xfId="17618"/>
    <cellStyle name="20 % - Accent6 40" xfId="43324"/>
    <cellStyle name="20 % - Accent6 41" xfId="43352"/>
    <cellStyle name="20 % - Accent6 42" xfId="43365"/>
    <cellStyle name="20 % - Accent6 5" xfId="718"/>
    <cellStyle name="20 % - Accent6 5 2" xfId="1010"/>
    <cellStyle name="20 % - Accent6 5 2 2" xfId="1717"/>
    <cellStyle name="20 % - Accent6 5 2 2 2" xfId="7700"/>
    <cellStyle name="20 % - Accent6 5 2 2 3" xfId="12626"/>
    <cellStyle name="20 % - Accent6 5 2 2_IGIP - A6- Comptes sensibles" xfId="17582"/>
    <cellStyle name="20 % - Accent6 5 2 3" xfId="6995"/>
    <cellStyle name="20 % - Accent6 5 2 4" xfId="12000"/>
    <cellStyle name="20 % - Accent6 5 2_IGIP - A6- Comptes sensibles" xfId="17583"/>
    <cellStyle name="20 % - Accent6 5 3" xfId="1423"/>
    <cellStyle name="20 % - Accent6 5 3 2" xfId="7406"/>
    <cellStyle name="20 % - Accent6 5 3 3" xfId="12396"/>
    <cellStyle name="20 % - Accent6 5 3_IGIP - A6- Comptes sensibles" xfId="17581"/>
    <cellStyle name="20 % - Accent6 5 4" xfId="6735"/>
    <cellStyle name="20 % - Accent6 5 4 2" xfId="42700"/>
    <cellStyle name="20 % - Accent6 5 5" xfId="11741"/>
    <cellStyle name="20 % - Accent6 5_IGIP - A6- Comptes sensibles" xfId="17584"/>
    <cellStyle name="20 % - Accent6 6" xfId="719"/>
    <cellStyle name="20 % - Accent6 6 2" xfId="1116"/>
    <cellStyle name="20 % - Accent6 6 2 2" xfId="1825"/>
    <cellStyle name="20 % - Accent6 6 2 2 2" xfId="7808"/>
    <cellStyle name="20 % - Accent6 6 2 2 3" xfId="12684"/>
    <cellStyle name="20 % - Accent6 6 2 2_IGIP - A6- Comptes sensibles" xfId="17560"/>
    <cellStyle name="20 % - Accent6 6 2 3" xfId="7100"/>
    <cellStyle name="20 % - Accent6 6 2 4" xfId="12103"/>
    <cellStyle name="20 % - Accent6 6 2_IGIP - A6- Comptes sensibles" xfId="17579"/>
    <cellStyle name="20 % - Accent6 6 3" xfId="1424"/>
    <cellStyle name="20 % - Accent6 6 3 2" xfId="7407"/>
    <cellStyle name="20 % - Accent6 6 3 3" xfId="12397"/>
    <cellStyle name="20 % - Accent6 6 3_IGIP - A6- Comptes sensibles" xfId="17559"/>
    <cellStyle name="20 % - Accent6 6 4" xfId="6736"/>
    <cellStyle name="20 % - Accent6 6 5" xfId="11742"/>
    <cellStyle name="20 % - Accent6 6_IGIP - A6- Comptes sensibles" xfId="17580"/>
    <cellStyle name="20 % - Accent6 7" xfId="720"/>
    <cellStyle name="20 % - Accent6 7 2" xfId="1128"/>
    <cellStyle name="20 % - Accent6 7 2 2" xfId="1837"/>
    <cellStyle name="20 % - Accent6 7 2 2 2" xfId="7820"/>
    <cellStyle name="20 % - Accent6 7 2 2 3" xfId="12696"/>
    <cellStyle name="20 % - Accent6 7 2 2_IGIP - A6- Comptes sensibles" xfId="17556"/>
    <cellStyle name="20 % - Accent6 7 2 3" xfId="7112"/>
    <cellStyle name="20 % - Accent6 7 2 4" xfId="12115"/>
    <cellStyle name="20 % - Accent6 7 2_IGIP - A6- Comptes sensibles" xfId="17557"/>
    <cellStyle name="20 % - Accent6 7 3" xfId="1425"/>
    <cellStyle name="20 % - Accent6 7 3 2" xfId="7408"/>
    <cellStyle name="20 % - Accent6 7 3 3" xfId="12398"/>
    <cellStyle name="20 % - Accent6 7 3_IGIP - A6- Comptes sensibles" xfId="17555"/>
    <cellStyle name="20 % - Accent6 7 4" xfId="6737"/>
    <cellStyle name="20 % - Accent6 7 5" xfId="11743"/>
    <cellStyle name="20 % - Accent6 7_IGIP - A6- Comptes sensibles" xfId="17558"/>
    <cellStyle name="20 % - Accent6 8" xfId="721"/>
    <cellStyle name="20 % - Accent6 8 2" xfId="1139"/>
    <cellStyle name="20 % - Accent6 8 2 2" xfId="1848"/>
    <cellStyle name="20 % - Accent6 8 2 2 2" xfId="7831"/>
    <cellStyle name="20 % - Accent6 8 2 2 3" xfId="12707"/>
    <cellStyle name="20 % - Accent6 8 2 2_IGIP - A6- Comptes sensibles" xfId="17522"/>
    <cellStyle name="20 % - Accent6 8 2 3" xfId="7123"/>
    <cellStyle name="20 % - Accent6 8 2 4" xfId="12126"/>
    <cellStyle name="20 % - Accent6 8 2_IGIP - A6- Comptes sensibles" xfId="17553"/>
    <cellStyle name="20 % - Accent6 8 3" xfId="1426"/>
    <cellStyle name="20 % - Accent6 8 3 2" xfId="7409"/>
    <cellStyle name="20 % - Accent6 8 3 3" xfId="12399"/>
    <cellStyle name="20 % - Accent6 8 3_IGIP - A6- Comptes sensibles" xfId="17521"/>
    <cellStyle name="20 % - Accent6 8 4" xfId="6738"/>
    <cellStyle name="20 % - Accent6 8 5" xfId="11744"/>
    <cellStyle name="20 % - Accent6 8_IGIP - A6- Comptes sensibles" xfId="17554"/>
    <cellStyle name="20 % - Accent6 9" xfId="722"/>
    <cellStyle name="20 % - Accent6 9 2" xfId="1149"/>
    <cellStyle name="20 % - Accent6 9 2 2" xfId="1858"/>
    <cellStyle name="20 % - Accent6 9 2 2 2" xfId="7841"/>
    <cellStyle name="20 % - Accent6 9 2 2 3" xfId="12717"/>
    <cellStyle name="20 % - Accent6 9 2 2_IGIP - A6- Comptes sensibles" xfId="17518"/>
    <cellStyle name="20 % - Accent6 9 2 3" xfId="7133"/>
    <cellStyle name="20 % - Accent6 9 2 4" xfId="12136"/>
    <cellStyle name="20 % - Accent6 9 2_IGIP - A6- Comptes sensibles" xfId="17519"/>
    <cellStyle name="20 % - Accent6 9 3" xfId="1427"/>
    <cellStyle name="20 % - Accent6 9 3 2" xfId="7410"/>
    <cellStyle name="20 % - Accent6 9 3 3" xfId="12400"/>
    <cellStyle name="20 % - Accent6 9 3_IGIP - A6- Comptes sensibles" xfId="17517"/>
    <cellStyle name="20 % - Accent6 9 4" xfId="6739"/>
    <cellStyle name="20 % - Accent6 9 5" xfId="11745"/>
    <cellStyle name="20 % - Accent6 9_IGIP - A6- Comptes sensibles" xfId="17520"/>
    <cellStyle name="20% - Accent1" xfId="19"/>
    <cellStyle name="20% - Accent1 10" xfId="10444"/>
    <cellStyle name="20% - Accent1 11" xfId="19605"/>
    <cellStyle name="20% - Accent1 2" xfId="534"/>
    <cellStyle name="20% - Accent1 2 2" xfId="1012"/>
    <cellStyle name="20% - Accent1 2 2 2" xfId="1719"/>
    <cellStyle name="20% - Accent1 2 2 2 2" xfId="5066"/>
    <cellStyle name="20% - Accent1 2 2 2 3" xfId="7702"/>
    <cellStyle name="20% - Accent1 2 2 2_IGIP - A6- Comptes sensibles" xfId="17514"/>
    <cellStyle name="20% - Accent1 2 2 3" xfId="3318"/>
    <cellStyle name="20% - Accent1 2 2 3 2" xfId="6997"/>
    <cellStyle name="20% - Accent1 2 2 3 3" xfId="12002"/>
    <cellStyle name="20% - Accent1 2 2 3_IGIP - A6- Comptes sensibles" xfId="17513"/>
    <cellStyle name="20% - Accent1 2 2 4" xfId="4509"/>
    <cellStyle name="20% - Accent1 2 2 4 2" xfId="9083"/>
    <cellStyle name="20% - Accent1 2 2 4_IGIP - A6- Comptes sensibles" xfId="17512"/>
    <cellStyle name="20% - Accent1 2 2 5" xfId="9945"/>
    <cellStyle name="20% - Accent1 2 2 6" xfId="10808"/>
    <cellStyle name="20% - Accent1 2 2 7" xfId="5916"/>
    <cellStyle name="20% - Accent1 2 2_IGIP - A6- Comptes sensibles" xfId="17515"/>
    <cellStyle name="20% - Accent1 2 3" xfId="1428"/>
    <cellStyle name="20% - Accent1 2 3 2" xfId="5065"/>
    <cellStyle name="20% - Accent1 2 3 3" xfId="7411"/>
    <cellStyle name="20% - Accent1 2 3_IGIP - A6- Comptes sensibles" xfId="17511"/>
    <cellStyle name="20% - Accent1 2 4" xfId="3085"/>
    <cellStyle name="20% - Accent1 2 4 2" xfId="6627"/>
    <cellStyle name="20% - Accent1 2 4 3" xfId="11633"/>
    <cellStyle name="20% - Accent1 2 4_IGIP - A6- Comptes sensibles" xfId="17510"/>
    <cellStyle name="20% - Accent1 2 5" xfId="4121"/>
    <cellStyle name="20% - Accent1 2 5 2" xfId="9082"/>
    <cellStyle name="20% - Accent1 2 5_IGIP - A6- Comptes sensibles" xfId="17509"/>
    <cellStyle name="20% - Accent1 2 6" xfId="9944"/>
    <cellStyle name="20% - Accent1 2 7" xfId="10807"/>
    <cellStyle name="20% - Accent1 2 8" xfId="5915"/>
    <cellStyle name="20% - Accent1 2_IGIP - A6- Comptes sensibles" xfId="17516"/>
    <cellStyle name="20% - Accent1 3" xfId="961"/>
    <cellStyle name="20% - Accent1 3 2" xfId="1666"/>
    <cellStyle name="20% - Accent1 3 2 2" xfId="2372"/>
    <cellStyle name="20% - Accent1 3 2 2 2" xfId="5068"/>
    <cellStyle name="20% - Accent1 3 2 2 3" xfId="8303"/>
    <cellStyle name="20% - Accent1 3 2 2_IGIP - A6- Comptes sensibles" xfId="17506"/>
    <cellStyle name="20% - Accent1 3 2 3" xfId="3629"/>
    <cellStyle name="20% - Accent1 3 2 3 2" xfId="7649"/>
    <cellStyle name="20% - Accent1 3 2 3 3" xfId="12575"/>
    <cellStyle name="20% - Accent1 3 2 3_IGIP - A6- Comptes sensibles" xfId="17505"/>
    <cellStyle name="20% - Accent1 3 2 4" xfId="4606"/>
    <cellStyle name="20% - Accent1 3 2 4 2" xfId="9085"/>
    <cellStyle name="20% - Accent1 3 2 4_IGIP - A6- Comptes sensibles" xfId="17504"/>
    <cellStyle name="20% - Accent1 3 2 5" xfId="9947"/>
    <cellStyle name="20% - Accent1 3 2 6" xfId="10810"/>
    <cellStyle name="20% - Accent1 3 2 7" xfId="5918"/>
    <cellStyle name="20% - Accent1 3 2_IGIP - A6- Comptes sensibles" xfId="17507"/>
    <cellStyle name="20% - Accent1 3 3" xfId="2371"/>
    <cellStyle name="20% - Accent1 3 3 2" xfId="5067"/>
    <cellStyle name="20% - Accent1 3 3 3" xfId="8302"/>
    <cellStyle name="20% - Accent1 3 3_IGIP - A6- Comptes sensibles" xfId="17503"/>
    <cellStyle name="20% - Accent1 3 4" xfId="3290"/>
    <cellStyle name="20% - Accent1 3 4 2" xfId="6946"/>
    <cellStyle name="20% - Accent1 3 4 3" xfId="11951"/>
    <cellStyle name="20% - Accent1 3 4_IGIP - A6- Comptes sensibles" xfId="17502"/>
    <cellStyle name="20% - Accent1 3 5" xfId="4218"/>
    <cellStyle name="20% - Accent1 3 5 2" xfId="9084"/>
    <cellStyle name="20% - Accent1 3 5_IGIP - A6- Comptes sensibles" xfId="17501"/>
    <cellStyle name="20% - Accent1 3 6" xfId="9946"/>
    <cellStyle name="20% - Accent1 3 7" xfId="10809"/>
    <cellStyle name="20% - Accent1 3 8" xfId="5917"/>
    <cellStyle name="20% - Accent1 3_IGIP - A6- Comptes sensibles" xfId="17508"/>
    <cellStyle name="20% - Accent1 4" xfId="1197"/>
    <cellStyle name="20% - Accent1 4 2" xfId="2032"/>
    <cellStyle name="20% - Accent1 4 2 2" xfId="2374"/>
    <cellStyle name="20% - Accent1 4 2 2 2" xfId="5070"/>
    <cellStyle name="20% - Accent1 4 2 2 3" xfId="8305"/>
    <cellStyle name="20% - Accent1 4 2 2_IGIP - A6- Comptes sensibles" xfId="17498"/>
    <cellStyle name="20% - Accent1 4 2 3" xfId="3804"/>
    <cellStyle name="20% - Accent1 4 2 3 2" xfId="7991"/>
    <cellStyle name="20% - Accent1 4 2 3 3" xfId="12865"/>
    <cellStyle name="20% - Accent1 4 2 3_IGIP - A6- Comptes sensibles" xfId="17497"/>
    <cellStyle name="20% - Accent1 4 2 4" xfId="4703"/>
    <cellStyle name="20% - Accent1 4 2 4 2" xfId="9087"/>
    <cellStyle name="20% - Accent1 4 2 4_IGIP - A6- Comptes sensibles" xfId="17496"/>
    <cellStyle name="20% - Accent1 4 2 5" xfId="9949"/>
    <cellStyle name="20% - Accent1 4 2 6" xfId="10812"/>
    <cellStyle name="20% - Accent1 4 2 7" xfId="5920"/>
    <cellStyle name="20% - Accent1 4 2_IGIP - A6- Comptes sensibles" xfId="17499"/>
    <cellStyle name="20% - Accent1 4 3" xfId="2373"/>
    <cellStyle name="20% - Accent1 4 3 2" xfId="5069"/>
    <cellStyle name="20% - Accent1 4 3 3" xfId="8304"/>
    <cellStyle name="20% - Accent1 4 3_IGIP - A6- Comptes sensibles" xfId="17495"/>
    <cellStyle name="20% - Accent1 4 4" xfId="3399"/>
    <cellStyle name="20% - Accent1 4 4 2" xfId="7181"/>
    <cellStyle name="20% - Accent1 4 4 3" xfId="12183"/>
    <cellStyle name="20% - Accent1 4 4_IGIP - A6- Comptes sensibles" xfId="17494"/>
    <cellStyle name="20% - Accent1 4 5" xfId="4315"/>
    <cellStyle name="20% - Accent1 4 5 2" xfId="9086"/>
    <cellStyle name="20% - Accent1 4 5_IGIP - A6- Comptes sensibles" xfId="17493"/>
    <cellStyle name="20% - Accent1 4 6" xfId="9948"/>
    <cellStyle name="20% - Accent1 4 7" xfId="10811"/>
    <cellStyle name="20% - Accent1 4 8" xfId="5919"/>
    <cellStyle name="20% - Accent1 4_IGIP - A6- Comptes sensibles" xfId="17500"/>
    <cellStyle name="20% - Accent1 5" xfId="1307"/>
    <cellStyle name="20% - Accent1 5 2" xfId="2375"/>
    <cellStyle name="20% - Accent1 5 2 2" xfId="5071"/>
    <cellStyle name="20% - Accent1 5 2 3" xfId="8306"/>
    <cellStyle name="20% - Accent1 5 2_IGIP - A6- Comptes sensibles" xfId="17491"/>
    <cellStyle name="20% - Accent1 5 3" xfId="3495"/>
    <cellStyle name="20% - Accent1 5 3 2" xfId="7290"/>
    <cellStyle name="20% - Accent1 5 3 3" xfId="12292"/>
    <cellStyle name="20% - Accent1 5 3_IGIP - A6- Comptes sensibles" xfId="17490"/>
    <cellStyle name="20% - Accent1 5 4" xfId="4412"/>
    <cellStyle name="20% - Accent1 5 4 2" xfId="9088"/>
    <cellStyle name="20% - Accent1 5 4_IGIP - A6- Comptes sensibles" xfId="17489"/>
    <cellStyle name="20% - Accent1 5 5" xfId="9950"/>
    <cellStyle name="20% - Accent1 5 6" xfId="10813"/>
    <cellStyle name="20% - Accent1 5 7" xfId="5921"/>
    <cellStyle name="20% - Accent1 5_IGIP - A6- Comptes sensibles" xfId="17492"/>
    <cellStyle name="20% - Accent1 6" xfId="2761"/>
    <cellStyle name="20% - Accent1 7" xfId="2739"/>
    <cellStyle name="20% - Accent1 8" xfId="4024"/>
    <cellStyle name="20% - Accent1 8 2" xfId="8720"/>
    <cellStyle name="20% - Accent1 8_IGIP - A6- Comptes sensibles" xfId="17488"/>
    <cellStyle name="20% - Accent1 9" xfId="9582"/>
    <cellStyle name="20% - Accent1_BG CS Q3 2014" xfId="2894"/>
    <cellStyle name="20% - Accent2" xfId="20"/>
    <cellStyle name="20% - Accent2 10" xfId="10445"/>
    <cellStyle name="20% - Accent2 11" xfId="19606"/>
    <cellStyle name="20% - Accent2 2" xfId="535"/>
    <cellStyle name="20% - Accent2 2 2" xfId="1013"/>
    <cellStyle name="20% - Accent2 2 2 2" xfId="1720"/>
    <cellStyle name="20% - Accent2 2 2 2 2" xfId="5073"/>
    <cellStyle name="20% - Accent2 2 2 2 3" xfId="7703"/>
    <cellStyle name="20% - Accent2 2 2 2_IGIP - A6- Comptes sensibles" xfId="17485"/>
    <cellStyle name="20% - Accent2 2 2 3" xfId="3319"/>
    <cellStyle name="20% - Accent2 2 2 3 2" xfId="6998"/>
    <cellStyle name="20% - Accent2 2 2 3 3" xfId="12003"/>
    <cellStyle name="20% - Accent2 2 2 3_IGIP - A6- Comptes sensibles" xfId="17484"/>
    <cellStyle name="20% - Accent2 2 2 4" xfId="4510"/>
    <cellStyle name="20% - Accent2 2 2 4 2" xfId="9090"/>
    <cellStyle name="20% - Accent2 2 2 4_IGIP - A6- Comptes sensibles" xfId="17483"/>
    <cellStyle name="20% - Accent2 2 2 5" xfId="9952"/>
    <cellStyle name="20% - Accent2 2 2 6" xfId="10815"/>
    <cellStyle name="20% - Accent2 2 2 7" xfId="5923"/>
    <cellStyle name="20% - Accent2 2 2_IGIP - A6- Comptes sensibles" xfId="17486"/>
    <cellStyle name="20% - Accent2 2 3" xfId="1429"/>
    <cellStyle name="20% - Accent2 2 3 2" xfId="5072"/>
    <cellStyle name="20% - Accent2 2 3 3" xfId="7412"/>
    <cellStyle name="20% - Accent2 2 3_IGIP - A6- Comptes sensibles" xfId="17482"/>
    <cellStyle name="20% - Accent2 2 4" xfId="3086"/>
    <cellStyle name="20% - Accent2 2 4 2" xfId="6628"/>
    <cellStyle name="20% - Accent2 2 4 3" xfId="11634"/>
    <cellStyle name="20% - Accent2 2 4_IGIP - A6- Comptes sensibles" xfId="17481"/>
    <cellStyle name="20% - Accent2 2 5" xfId="4122"/>
    <cellStyle name="20% - Accent2 2 5 2" xfId="9089"/>
    <cellStyle name="20% - Accent2 2 5_IGIP - A6- Comptes sensibles" xfId="17480"/>
    <cellStyle name="20% - Accent2 2 6" xfId="9951"/>
    <cellStyle name="20% - Accent2 2 7" xfId="10814"/>
    <cellStyle name="20% - Accent2 2 8" xfId="5922"/>
    <cellStyle name="20% - Accent2 2_IGIP - A6- Comptes sensibles" xfId="17487"/>
    <cellStyle name="20% - Accent2 3" xfId="962"/>
    <cellStyle name="20% - Accent2 3 2" xfId="1667"/>
    <cellStyle name="20% - Accent2 3 2 2" xfId="2377"/>
    <cellStyle name="20% - Accent2 3 2 2 2" xfId="5075"/>
    <cellStyle name="20% - Accent2 3 2 2 3" xfId="8308"/>
    <cellStyle name="20% - Accent2 3 2 2_IGIP - A6- Comptes sensibles" xfId="17477"/>
    <cellStyle name="20% - Accent2 3 2 3" xfId="3630"/>
    <cellStyle name="20% - Accent2 3 2 3 2" xfId="7650"/>
    <cellStyle name="20% - Accent2 3 2 3 3" xfId="12576"/>
    <cellStyle name="20% - Accent2 3 2 3_IGIP - A6- Comptes sensibles" xfId="17476"/>
    <cellStyle name="20% - Accent2 3 2 4" xfId="4607"/>
    <cellStyle name="20% - Accent2 3 2 4 2" xfId="9092"/>
    <cellStyle name="20% - Accent2 3 2 4_IGIP - A6- Comptes sensibles" xfId="17475"/>
    <cellStyle name="20% - Accent2 3 2 5" xfId="9954"/>
    <cellStyle name="20% - Accent2 3 2 6" xfId="10817"/>
    <cellStyle name="20% - Accent2 3 2 7" xfId="5925"/>
    <cellStyle name="20% - Accent2 3 2_IGIP - A6- Comptes sensibles" xfId="17478"/>
    <cellStyle name="20% - Accent2 3 3" xfId="2376"/>
    <cellStyle name="20% - Accent2 3 3 2" xfId="5074"/>
    <cellStyle name="20% - Accent2 3 3 3" xfId="8307"/>
    <cellStyle name="20% - Accent2 3 3_IGIP - A6- Comptes sensibles" xfId="17474"/>
    <cellStyle name="20% - Accent2 3 4" xfId="3291"/>
    <cellStyle name="20% - Accent2 3 4 2" xfId="6947"/>
    <cellStyle name="20% - Accent2 3 4 3" xfId="11952"/>
    <cellStyle name="20% - Accent2 3 4_IGIP - A6- Comptes sensibles" xfId="17473"/>
    <cellStyle name="20% - Accent2 3 5" xfId="4219"/>
    <cellStyle name="20% - Accent2 3 5 2" xfId="9091"/>
    <cellStyle name="20% - Accent2 3 5_IGIP - A6- Comptes sensibles" xfId="17472"/>
    <cellStyle name="20% - Accent2 3 6" xfId="9953"/>
    <cellStyle name="20% - Accent2 3 7" xfId="10816"/>
    <cellStyle name="20% - Accent2 3 8" xfId="5924"/>
    <cellStyle name="20% - Accent2 3_IGIP - A6- Comptes sensibles" xfId="17479"/>
    <cellStyle name="20% - Accent2 4" xfId="1198"/>
    <cellStyle name="20% - Accent2 4 2" xfId="2033"/>
    <cellStyle name="20% - Accent2 4 2 2" xfId="2379"/>
    <cellStyle name="20% - Accent2 4 2 2 2" xfId="5077"/>
    <cellStyle name="20% - Accent2 4 2 2 3" xfId="8310"/>
    <cellStyle name="20% - Accent2 4 2 2_IGIP - A6- Comptes sensibles" xfId="17469"/>
    <cellStyle name="20% - Accent2 4 2 3" xfId="3805"/>
    <cellStyle name="20% - Accent2 4 2 3 2" xfId="7992"/>
    <cellStyle name="20% - Accent2 4 2 3 3" xfId="12866"/>
    <cellStyle name="20% - Accent2 4 2 3_IGIP - A6- Comptes sensibles" xfId="17468"/>
    <cellStyle name="20% - Accent2 4 2 4" xfId="4704"/>
    <cellStyle name="20% - Accent2 4 2 4 2" xfId="9094"/>
    <cellStyle name="20% - Accent2 4 2 4_IGIP - A6- Comptes sensibles" xfId="17467"/>
    <cellStyle name="20% - Accent2 4 2 5" xfId="9956"/>
    <cellStyle name="20% - Accent2 4 2 6" xfId="10819"/>
    <cellStyle name="20% - Accent2 4 2 7" xfId="5927"/>
    <cellStyle name="20% - Accent2 4 2_IGIP - A6- Comptes sensibles" xfId="17470"/>
    <cellStyle name="20% - Accent2 4 3" xfId="2378"/>
    <cellStyle name="20% - Accent2 4 3 2" xfId="5076"/>
    <cellStyle name="20% - Accent2 4 3 3" xfId="8309"/>
    <cellStyle name="20% - Accent2 4 3_IGIP - A6- Comptes sensibles" xfId="17466"/>
    <cellStyle name="20% - Accent2 4 4" xfId="3400"/>
    <cellStyle name="20% - Accent2 4 4 2" xfId="7182"/>
    <cellStyle name="20% - Accent2 4 4 3" xfId="12184"/>
    <cellStyle name="20% - Accent2 4 4_IGIP - A6- Comptes sensibles" xfId="17465"/>
    <cellStyle name="20% - Accent2 4 5" xfId="4316"/>
    <cellStyle name="20% - Accent2 4 5 2" xfId="9093"/>
    <cellStyle name="20% - Accent2 4 5_IGIP - A6- Comptes sensibles" xfId="17464"/>
    <cellStyle name="20% - Accent2 4 6" xfId="9955"/>
    <cellStyle name="20% - Accent2 4 7" xfId="10818"/>
    <cellStyle name="20% - Accent2 4 8" xfId="5926"/>
    <cellStyle name="20% - Accent2 4_IGIP - A6- Comptes sensibles" xfId="17471"/>
    <cellStyle name="20% - Accent2 5" xfId="1308"/>
    <cellStyle name="20% - Accent2 5 2" xfId="2380"/>
    <cellStyle name="20% - Accent2 5 2 2" xfId="5078"/>
    <cellStyle name="20% - Accent2 5 2 3" xfId="8311"/>
    <cellStyle name="20% - Accent2 5 2_IGIP - A6- Comptes sensibles" xfId="17462"/>
    <cellStyle name="20% - Accent2 5 3" xfId="3496"/>
    <cellStyle name="20% - Accent2 5 3 2" xfId="7291"/>
    <cellStyle name="20% - Accent2 5 3 3" xfId="12293"/>
    <cellStyle name="20% - Accent2 5 3_IGIP - A6- Comptes sensibles" xfId="17461"/>
    <cellStyle name="20% - Accent2 5 4" xfId="4413"/>
    <cellStyle name="20% - Accent2 5 4 2" xfId="9095"/>
    <cellStyle name="20% - Accent2 5 4_IGIP - A6- Comptes sensibles" xfId="17460"/>
    <cellStyle name="20% - Accent2 5 5" xfId="9957"/>
    <cellStyle name="20% - Accent2 5 6" xfId="10820"/>
    <cellStyle name="20% - Accent2 5 7" xfId="5928"/>
    <cellStyle name="20% - Accent2 5_IGIP - A6- Comptes sensibles" xfId="17463"/>
    <cellStyle name="20% - Accent2 6" xfId="2762"/>
    <cellStyle name="20% - Accent2 7" xfId="2740"/>
    <cellStyle name="20% - Accent2 8" xfId="4025"/>
    <cellStyle name="20% - Accent2 8 2" xfId="8721"/>
    <cellStyle name="20% - Accent2 8_IGIP - A6- Comptes sensibles" xfId="17459"/>
    <cellStyle name="20% - Accent2 9" xfId="9583"/>
    <cellStyle name="20% - Accent2_BG CS Q3 2014" xfId="2893"/>
    <cellStyle name="20% - Accent3" xfId="21"/>
    <cellStyle name="20% - Accent3 10" xfId="10446"/>
    <cellStyle name="20% - Accent3 11" xfId="19607"/>
    <cellStyle name="20% - Accent3 2" xfId="536"/>
    <cellStyle name="20% - Accent3 2 2" xfId="1014"/>
    <cellStyle name="20% - Accent3 2 2 2" xfId="1721"/>
    <cellStyle name="20% - Accent3 2 2 2 2" xfId="5080"/>
    <cellStyle name="20% - Accent3 2 2 2 3" xfId="7704"/>
    <cellStyle name="20% - Accent3 2 2 2_IGIP - A6- Comptes sensibles" xfId="17456"/>
    <cellStyle name="20% - Accent3 2 2 3" xfId="3320"/>
    <cellStyle name="20% - Accent3 2 2 3 2" xfId="6999"/>
    <cellStyle name="20% - Accent3 2 2 3 3" xfId="12004"/>
    <cellStyle name="20% - Accent3 2 2 3_IGIP - A6- Comptes sensibles" xfId="17455"/>
    <cellStyle name="20% - Accent3 2 2 4" xfId="4511"/>
    <cellStyle name="20% - Accent3 2 2 4 2" xfId="9097"/>
    <cellStyle name="20% - Accent3 2 2 4_IGIP - A6- Comptes sensibles" xfId="17454"/>
    <cellStyle name="20% - Accent3 2 2 5" xfId="9959"/>
    <cellStyle name="20% - Accent3 2 2 6" xfId="10822"/>
    <cellStyle name="20% - Accent3 2 2 7" xfId="5930"/>
    <cellStyle name="20% - Accent3 2 2_IGIP - A6- Comptes sensibles" xfId="17457"/>
    <cellStyle name="20% - Accent3 2 3" xfId="1430"/>
    <cellStyle name="20% - Accent3 2 3 2" xfId="5079"/>
    <cellStyle name="20% - Accent3 2 3 3" xfId="7413"/>
    <cellStyle name="20% - Accent3 2 3_IGIP - A6- Comptes sensibles" xfId="17453"/>
    <cellStyle name="20% - Accent3 2 4" xfId="3087"/>
    <cellStyle name="20% - Accent3 2 4 2" xfId="6629"/>
    <cellStyle name="20% - Accent3 2 4 3" xfId="11635"/>
    <cellStyle name="20% - Accent3 2 4_IGIP - A6- Comptes sensibles" xfId="17452"/>
    <cellStyle name="20% - Accent3 2 5" xfId="4123"/>
    <cellStyle name="20% - Accent3 2 5 2" xfId="9096"/>
    <cellStyle name="20% - Accent3 2 5_IGIP - A6- Comptes sensibles" xfId="17451"/>
    <cellStyle name="20% - Accent3 2 6" xfId="9958"/>
    <cellStyle name="20% - Accent3 2 7" xfId="10821"/>
    <cellStyle name="20% - Accent3 2 8" xfId="5929"/>
    <cellStyle name="20% - Accent3 2_IGIP - A6- Comptes sensibles" xfId="17458"/>
    <cellStyle name="20% - Accent3 3" xfId="963"/>
    <cellStyle name="20% - Accent3 3 2" xfId="1668"/>
    <cellStyle name="20% - Accent3 3 2 2" xfId="2382"/>
    <cellStyle name="20% - Accent3 3 2 2 2" xfId="5082"/>
    <cellStyle name="20% - Accent3 3 2 2 3" xfId="8313"/>
    <cellStyle name="20% - Accent3 3 2 2_IGIP - A6- Comptes sensibles" xfId="17448"/>
    <cellStyle name="20% - Accent3 3 2 3" xfId="3631"/>
    <cellStyle name="20% - Accent3 3 2 3 2" xfId="7651"/>
    <cellStyle name="20% - Accent3 3 2 3 3" xfId="12577"/>
    <cellStyle name="20% - Accent3 3 2 3_IGIP - A6- Comptes sensibles" xfId="17447"/>
    <cellStyle name="20% - Accent3 3 2 4" xfId="4608"/>
    <cellStyle name="20% - Accent3 3 2 4 2" xfId="9099"/>
    <cellStyle name="20% - Accent3 3 2 4_IGIP - A6- Comptes sensibles" xfId="17446"/>
    <cellStyle name="20% - Accent3 3 2 5" xfId="9961"/>
    <cellStyle name="20% - Accent3 3 2 6" xfId="10824"/>
    <cellStyle name="20% - Accent3 3 2 7" xfId="5932"/>
    <cellStyle name="20% - Accent3 3 2_IGIP - A6- Comptes sensibles" xfId="17449"/>
    <cellStyle name="20% - Accent3 3 3" xfId="2381"/>
    <cellStyle name="20% - Accent3 3 3 2" xfId="5081"/>
    <cellStyle name="20% - Accent3 3 3 3" xfId="8312"/>
    <cellStyle name="20% - Accent3 3 3_IGIP - A6- Comptes sensibles" xfId="17445"/>
    <cellStyle name="20% - Accent3 3 4" xfId="3292"/>
    <cellStyle name="20% - Accent3 3 4 2" xfId="6948"/>
    <cellStyle name="20% - Accent3 3 4 3" xfId="11953"/>
    <cellStyle name="20% - Accent3 3 4_IGIP - A6- Comptes sensibles" xfId="17444"/>
    <cellStyle name="20% - Accent3 3 5" xfId="4220"/>
    <cellStyle name="20% - Accent3 3 5 2" xfId="9098"/>
    <cellStyle name="20% - Accent3 3 5_IGIP - A6- Comptes sensibles" xfId="17443"/>
    <cellStyle name="20% - Accent3 3 6" xfId="9960"/>
    <cellStyle name="20% - Accent3 3 7" xfId="10823"/>
    <cellStyle name="20% - Accent3 3 8" xfId="5931"/>
    <cellStyle name="20% - Accent3 3_IGIP - A6- Comptes sensibles" xfId="17450"/>
    <cellStyle name="20% - Accent3 4" xfId="1199"/>
    <cellStyle name="20% - Accent3 4 2" xfId="2034"/>
    <cellStyle name="20% - Accent3 4 2 2" xfId="2384"/>
    <cellStyle name="20% - Accent3 4 2 2 2" xfId="5084"/>
    <cellStyle name="20% - Accent3 4 2 2 3" xfId="8315"/>
    <cellStyle name="20% - Accent3 4 2 2_IGIP - A6- Comptes sensibles" xfId="17440"/>
    <cellStyle name="20% - Accent3 4 2 3" xfId="3806"/>
    <cellStyle name="20% - Accent3 4 2 3 2" xfId="7993"/>
    <cellStyle name="20% - Accent3 4 2 3 3" xfId="12867"/>
    <cellStyle name="20% - Accent3 4 2 3_IGIP - A6- Comptes sensibles" xfId="17439"/>
    <cellStyle name="20% - Accent3 4 2 4" xfId="4705"/>
    <cellStyle name="20% - Accent3 4 2 4 2" xfId="9101"/>
    <cellStyle name="20% - Accent3 4 2 4_IGIP - A6- Comptes sensibles" xfId="17438"/>
    <cellStyle name="20% - Accent3 4 2 5" xfId="9963"/>
    <cellStyle name="20% - Accent3 4 2 6" xfId="10826"/>
    <cellStyle name="20% - Accent3 4 2 7" xfId="5934"/>
    <cellStyle name="20% - Accent3 4 2_IGIP - A6- Comptes sensibles" xfId="17441"/>
    <cellStyle name="20% - Accent3 4 3" xfId="2383"/>
    <cellStyle name="20% - Accent3 4 3 2" xfId="5083"/>
    <cellStyle name="20% - Accent3 4 3 3" xfId="8314"/>
    <cellStyle name="20% - Accent3 4 3_IGIP - A6- Comptes sensibles" xfId="17437"/>
    <cellStyle name="20% - Accent3 4 4" xfId="3401"/>
    <cellStyle name="20% - Accent3 4 4 2" xfId="7183"/>
    <cellStyle name="20% - Accent3 4 4 3" xfId="12185"/>
    <cellStyle name="20% - Accent3 4 4_IGIP - A6- Comptes sensibles" xfId="17436"/>
    <cellStyle name="20% - Accent3 4 5" xfId="4317"/>
    <cellStyle name="20% - Accent3 4 5 2" xfId="9100"/>
    <cellStyle name="20% - Accent3 4 5_IGIP - A6- Comptes sensibles" xfId="17435"/>
    <cellStyle name="20% - Accent3 4 6" xfId="9962"/>
    <cellStyle name="20% - Accent3 4 7" xfId="10825"/>
    <cellStyle name="20% - Accent3 4 8" xfId="5933"/>
    <cellStyle name="20% - Accent3 4_IGIP - A6- Comptes sensibles" xfId="17442"/>
    <cellStyle name="20% - Accent3 5" xfId="1309"/>
    <cellStyle name="20% - Accent3 5 2" xfId="2385"/>
    <cellStyle name="20% - Accent3 5 2 2" xfId="5085"/>
    <cellStyle name="20% - Accent3 5 2 3" xfId="8316"/>
    <cellStyle name="20% - Accent3 5 2_IGIP - A6- Comptes sensibles" xfId="17433"/>
    <cellStyle name="20% - Accent3 5 3" xfId="3497"/>
    <cellStyle name="20% - Accent3 5 3 2" xfId="7292"/>
    <cellStyle name="20% - Accent3 5 3 3" xfId="12294"/>
    <cellStyle name="20% - Accent3 5 3_IGIP - A6- Comptes sensibles" xfId="17432"/>
    <cellStyle name="20% - Accent3 5 4" xfId="4414"/>
    <cellStyle name="20% - Accent3 5 4 2" xfId="9102"/>
    <cellStyle name="20% - Accent3 5 4_IGIP - A6- Comptes sensibles" xfId="17431"/>
    <cellStyle name="20% - Accent3 5 5" xfId="9964"/>
    <cellStyle name="20% - Accent3 5 6" xfId="10827"/>
    <cellStyle name="20% - Accent3 5 7" xfId="5935"/>
    <cellStyle name="20% - Accent3 5_IGIP - A6- Comptes sensibles" xfId="17434"/>
    <cellStyle name="20% - Accent3 6" xfId="2763"/>
    <cellStyle name="20% - Accent3 7" xfId="2741"/>
    <cellStyle name="20% - Accent3 8" xfId="4026"/>
    <cellStyle name="20% - Accent3 8 2" xfId="8722"/>
    <cellStyle name="20% - Accent3 8_IGIP - A6- Comptes sensibles" xfId="17430"/>
    <cellStyle name="20% - Accent3 9" xfId="9584"/>
    <cellStyle name="20% - Accent3_BG CS Q3 2014" xfId="2892"/>
    <cellStyle name="20% - Accent4" xfId="22"/>
    <cellStyle name="20% - Accent4 10" xfId="10447"/>
    <cellStyle name="20% - Accent4 11" xfId="19608"/>
    <cellStyle name="20% - Accent4 2" xfId="537"/>
    <cellStyle name="20% - Accent4 2 2" xfId="1015"/>
    <cellStyle name="20% - Accent4 2 2 2" xfId="1722"/>
    <cellStyle name="20% - Accent4 2 2 2 2" xfId="5087"/>
    <cellStyle name="20% - Accent4 2 2 2 3" xfId="7705"/>
    <cellStyle name="20% - Accent4 2 2 2_IGIP - A6- Comptes sensibles" xfId="17427"/>
    <cellStyle name="20% - Accent4 2 2 3" xfId="3321"/>
    <cellStyle name="20% - Accent4 2 2 3 2" xfId="7000"/>
    <cellStyle name="20% - Accent4 2 2 3 3" xfId="12005"/>
    <cellStyle name="20% - Accent4 2 2 3_IGIP - A6- Comptes sensibles" xfId="17426"/>
    <cellStyle name="20% - Accent4 2 2 4" xfId="4512"/>
    <cellStyle name="20% - Accent4 2 2 4 2" xfId="9104"/>
    <cellStyle name="20% - Accent4 2 2 4_IGIP - A6- Comptes sensibles" xfId="17425"/>
    <cellStyle name="20% - Accent4 2 2 5" xfId="9966"/>
    <cellStyle name="20% - Accent4 2 2 6" xfId="10829"/>
    <cellStyle name="20% - Accent4 2 2 7" xfId="5937"/>
    <cellStyle name="20% - Accent4 2 2_IGIP - A6- Comptes sensibles" xfId="17428"/>
    <cellStyle name="20% - Accent4 2 3" xfId="1431"/>
    <cellStyle name="20% - Accent4 2 3 2" xfId="5086"/>
    <cellStyle name="20% - Accent4 2 3 3" xfId="7414"/>
    <cellStyle name="20% - Accent4 2 3_IGIP - A6- Comptes sensibles" xfId="17424"/>
    <cellStyle name="20% - Accent4 2 4" xfId="3088"/>
    <cellStyle name="20% - Accent4 2 4 2" xfId="6630"/>
    <cellStyle name="20% - Accent4 2 4 3" xfId="11636"/>
    <cellStyle name="20% - Accent4 2 4_IGIP - A6- Comptes sensibles" xfId="17423"/>
    <cellStyle name="20% - Accent4 2 5" xfId="4124"/>
    <cellStyle name="20% - Accent4 2 5 2" xfId="9103"/>
    <cellStyle name="20% - Accent4 2 5_IGIP - A6- Comptes sensibles" xfId="17422"/>
    <cellStyle name="20% - Accent4 2 6" xfId="9965"/>
    <cellStyle name="20% - Accent4 2 7" xfId="10828"/>
    <cellStyle name="20% - Accent4 2 8" xfId="5936"/>
    <cellStyle name="20% - Accent4 2_IGIP - A6- Comptes sensibles" xfId="17429"/>
    <cellStyle name="20% - Accent4 3" xfId="964"/>
    <cellStyle name="20% - Accent4 3 2" xfId="1669"/>
    <cellStyle name="20% - Accent4 3 2 2" xfId="2387"/>
    <cellStyle name="20% - Accent4 3 2 2 2" xfId="5089"/>
    <cellStyle name="20% - Accent4 3 2 2 3" xfId="8318"/>
    <cellStyle name="20% - Accent4 3 2 2_IGIP - A6- Comptes sensibles" xfId="17419"/>
    <cellStyle name="20% - Accent4 3 2 3" xfId="3632"/>
    <cellStyle name="20% - Accent4 3 2 3 2" xfId="7652"/>
    <cellStyle name="20% - Accent4 3 2 3 3" xfId="12578"/>
    <cellStyle name="20% - Accent4 3 2 3_IGIP - A6- Comptes sensibles" xfId="17418"/>
    <cellStyle name="20% - Accent4 3 2 4" xfId="4609"/>
    <cellStyle name="20% - Accent4 3 2 4 2" xfId="9106"/>
    <cellStyle name="20% - Accent4 3 2 4_IGIP - A6- Comptes sensibles" xfId="17417"/>
    <cellStyle name="20% - Accent4 3 2 5" xfId="9968"/>
    <cellStyle name="20% - Accent4 3 2 6" xfId="10831"/>
    <cellStyle name="20% - Accent4 3 2 7" xfId="5939"/>
    <cellStyle name="20% - Accent4 3 2_IGIP - A6- Comptes sensibles" xfId="17420"/>
    <cellStyle name="20% - Accent4 3 3" xfId="2386"/>
    <cellStyle name="20% - Accent4 3 3 2" xfId="5088"/>
    <cellStyle name="20% - Accent4 3 3 3" xfId="8317"/>
    <cellStyle name="20% - Accent4 3 3_IGIP - A6- Comptes sensibles" xfId="17416"/>
    <cellStyle name="20% - Accent4 3 4" xfId="3293"/>
    <cellStyle name="20% - Accent4 3 4 2" xfId="6949"/>
    <cellStyle name="20% - Accent4 3 4 3" xfId="11954"/>
    <cellStyle name="20% - Accent4 3 4_IGIP - A6- Comptes sensibles" xfId="17415"/>
    <cellStyle name="20% - Accent4 3 5" xfId="4221"/>
    <cellStyle name="20% - Accent4 3 5 2" xfId="9105"/>
    <cellStyle name="20% - Accent4 3 5_IGIP - A6- Comptes sensibles" xfId="17414"/>
    <cellStyle name="20% - Accent4 3 6" xfId="9967"/>
    <cellStyle name="20% - Accent4 3 7" xfId="10830"/>
    <cellStyle name="20% - Accent4 3 8" xfId="5938"/>
    <cellStyle name="20% - Accent4 3_IGIP - A6- Comptes sensibles" xfId="17421"/>
    <cellStyle name="20% - Accent4 4" xfId="1200"/>
    <cellStyle name="20% - Accent4 4 2" xfId="2035"/>
    <cellStyle name="20% - Accent4 4 2 2" xfId="2389"/>
    <cellStyle name="20% - Accent4 4 2 2 2" xfId="5091"/>
    <cellStyle name="20% - Accent4 4 2 2 3" xfId="8320"/>
    <cellStyle name="20% - Accent4 4 2 2_IGIP - A6- Comptes sensibles" xfId="17411"/>
    <cellStyle name="20% - Accent4 4 2 3" xfId="3807"/>
    <cellStyle name="20% - Accent4 4 2 3 2" xfId="7994"/>
    <cellStyle name="20% - Accent4 4 2 3 3" xfId="12868"/>
    <cellStyle name="20% - Accent4 4 2 3_IGIP - A6- Comptes sensibles" xfId="17410"/>
    <cellStyle name="20% - Accent4 4 2 4" xfId="4706"/>
    <cellStyle name="20% - Accent4 4 2 4 2" xfId="9108"/>
    <cellStyle name="20% - Accent4 4 2 4_IGIP - A6- Comptes sensibles" xfId="17409"/>
    <cellStyle name="20% - Accent4 4 2 5" xfId="9970"/>
    <cellStyle name="20% - Accent4 4 2 6" xfId="10833"/>
    <cellStyle name="20% - Accent4 4 2 7" xfId="5941"/>
    <cellStyle name="20% - Accent4 4 2_IGIP - A6- Comptes sensibles" xfId="17412"/>
    <cellStyle name="20% - Accent4 4 3" xfId="2388"/>
    <cellStyle name="20% - Accent4 4 3 2" xfId="5090"/>
    <cellStyle name="20% - Accent4 4 3 3" xfId="8319"/>
    <cellStyle name="20% - Accent4 4 3_IGIP - A6- Comptes sensibles" xfId="17408"/>
    <cellStyle name="20% - Accent4 4 4" xfId="3402"/>
    <cellStyle name="20% - Accent4 4 4 2" xfId="7184"/>
    <cellStyle name="20% - Accent4 4 4 3" xfId="12186"/>
    <cellStyle name="20% - Accent4 4 4_IGIP - A6- Comptes sensibles" xfId="17407"/>
    <cellStyle name="20% - Accent4 4 5" xfId="4318"/>
    <cellStyle name="20% - Accent4 4 5 2" xfId="9107"/>
    <cellStyle name="20% - Accent4 4 5_IGIP - A6- Comptes sensibles" xfId="17406"/>
    <cellStyle name="20% - Accent4 4 6" xfId="9969"/>
    <cellStyle name="20% - Accent4 4 7" xfId="10832"/>
    <cellStyle name="20% - Accent4 4 8" xfId="5940"/>
    <cellStyle name="20% - Accent4 4_IGIP - A6- Comptes sensibles" xfId="17413"/>
    <cellStyle name="20% - Accent4 5" xfId="1310"/>
    <cellStyle name="20% - Accent4 5 2" xfId="2390"/>
    <cellStyle name="20% - Accent4 5 2 2" xfId="5092"/>
    <cellStyle name="20% - Accent4 5 2 3" xfId="8321"/>
    <cellStyle name="20% - Accent4 5 2_IGIP - A6- Comptes sensibles" xfId="17404"/>
    <cellStyle name="20% - Accent4 5 3" xfId="3498"/>
    <cellStyle name="20% - Accent4 5 3 2" xfId="7293"/>
    <cellStyle name="20% - Accent4 5 3 3" xfId="12295"/>
    <cellStyle name="20% - Accent4 5 3_IGIP - A6- Comptes sensibles" xfId="17403"/>
    <cellStyle name="20% - Accent4 5 4" xfId="4415"/>
    <cellStyle name="20% - Accent4 5 4 2" xfId="9109"/>
    <cellStyle name="20% - Accent4 5 4_IGIP - A6- Comptes sensibles" xfId="17402"/>
    <cellStyle name="20% - Accent4 5 5" xfId="9971"/>
    <cellStyle name="20% - Accent4 5 6" xfId="10834"/>
    <cellStyle name="20% - Accent4 5 7" xfId="5942"/>
    <cellStyle name="20% - Accent4 5_IGIP - A6- Comptes sensibles" xfId="17405"/>
    <cellStyle name="20% - Accent4 6" xfId="2764"/>
    <cellStyle name="20% - Accent4 7" xfId="2742"/>
    <cellStyle name="20% - Accent4 8" xfId="4027"/>
    <cellStyle name="20% - Accent4 8 2" xfId="8723"/>
    <cellStyle name="20% - Accent4 8_IGIP - A6- Comptes sensibles" xfId="17401"/>
    <cellStyle name="20% - Accent4 9" xfId="9585"/>
    <cellStyle name="20% - Accent4_BG CS Q3 2014" xfId="2891"/>
    <cellStyle name="20% - Accent5" xfId="23"/>
    <cellStyle name="20% - Accent5 10" xfId="10448"/>
    <cellStyle name="20% - Accent5 11" xfId="19609"/>
    <cellStyle name="20% - Accent5 2" xfId="538"/>
    <cellStyle name="20% - Accent5 2 2" xfId="1016"/>
    <cellStyle name="20% - Accent5 2 2 2" xfId="1723"/>
    <cellStyle name="20% - Accent5 2 2 2 2" xfId="5094"/>
    <cellStyle name="20% - Accent5 2 2 2 3" xfId="7706"/>
    <cellStyle name="20% - Accent5 2 2 2_IGIP - A6- Comptes sensibles" xfId="17398"/>
    <cellStyle name="20% - Accent5 2 2 3" xfId="3322"/>
    <cellStyle name="20% - Accent5 2 2 3 2" xfId="7001"/>
    <cellStyle name="20% - Accent5 2 2 3 3" xfId="12006"/>
    <cellStyle name="20% - Accent5 2 2 3_IGIP - A6- Comptes sensibles" xfId="17397"/>
    <cellStyle name="20% - Accent5 2 2 4" xfId="4513"/>
    <cellStyle name="20% - Accent5 2 2 4 2" xfId="9111"/>
    <cellStyle name="20% - Accent5 2 2 4_IGIP - A6- Comptes sensibles" xfId="17396"/>
    <cellStyle name="20% - Accent5 2 2 5" xfId="9973"/>
    <cellStyle name="20% - Accent5 2 2 6" xfId="10836"/>
    <cellStyle name="20% - Accent5 2 2 7" xfId="5944"/>
    <cellStyle name="20% - Accent5 2 2_IGIP - A6- Comptes sensibles" xfId="17399"/>
    <cellStyle name="20% - Accent5 2 3" xfId="1432"/>
    <cellStyle name="20% - Accent5 2 3 2" xfId="5093"/>
    <cellStyle name="20% - Accent5 2 3 3" xfId="7415"/>
    <cellStyle name="20% - Accent5 2 3_IGIP - A6- Comptes sensibles" xfId="17395"/>
    <cellStyle name="20% - Accent5 2 4" xfId="3089"/>
    <cellStyle name="20% - Accent5 2 4 2" xfId="6631"/>
    <cellStyle name="20% - Accent5 2 4 3" xfId="11637"/>
    <cellStyle name="20% - Accent5 2 4_IGIP - A6- Comptes sensibles" xfId="17394"/>
    <cellStyle name="20% - Accent5 2 5" xfId="4125"/>
    <cellStyle name="20% - Accent5 2 5 2" xfId="9110"/>
    <cellStyle name="20% - Accent5 2 5_IGIP - A6- Comptes sensibles" xfId="17393"/>
    <cellStyle name="20% - Accent5 2 6" xfId="9972"/>
    <cellStyle name="20% - Accent5 2 7" xfId="10835"/>
    <cellStyle name="20% - Accent5 2 8" xfId="5943"/>
    <cellStyle name="20% - Accent5 2_IGIP - A6- Comptes sensibles" xfId="17400"/>
    <cellStyle name="20% - Accent5 3" xfId="965"/>
    <cellStyle name="20% - Accent5 3 2" xfId="1670"/>
    <cellStyle name="20% - Accent5 3 2 2" xfId="2392"/>
    <cellStyle name="20% - Accent5 3 2 2 2" xfId="5096"/>
    <cellStyle name="20% - Accent5 3 2 2 3" xfId="8323"/>
    <cellStyle name="20% - Accent5 3 2 2_IGIP - A6- Comptes sensibles" xfId="17390"/>
    <cellStyle name="20% - Accent5 3 2 3" xfId="3633"/>
    <cellStyle name="20% - Accent5 3 2 3 2" xfId="7653"/>
    <cellStyle name="20% - Accent5 3 2 3 3" xfId="12579"/>
    <cellStyle name="20% - Accent5 3 2 3_IGIP - A6- Comptes sensibles" xfId="17389"/>
    <cellStyle name="20% - Accent5 3 2 4" xfId="4610"/>
    <cellStyle name="20% - Accent5 3 2 4 2" xfId="9113"/>
    <cellStyle name="20% - Accent5 3 2 4_IGIP - A6- Comptes sensibles" xfId="17388"/>
    <cellStyle name="20% - Accent5 3 2 5" xfId="9975"/>
    <cellStyle name="20% - Accent5 3 2 6" xfId="10838"/>
    <cellStyle name="20% - Accent5 3 2 7" xfId="5946"/>
    <cellStyle name="20% - Accent5 3 2_IGIP - A6- Comptes sensibles" xfId="17391"/>
    <cellStyle name="20% - Accent5 3 3" xfId="2391"/>
    <cellStyle name="20% - Accent5 3 3 2" xfId="5095"/>
    <cellStyle name="20% - Accent5 3 3 3" xfId="8322"/>
    <cellStyle name="20% - Accent5 3 3_IGIP - A6- Comptes sensibles" xfId="17387"/>
    <cellStyle name="20% - Accent5 3 4" xfId="3294"/>
    <cellStyle name="20% - Accent5 3 4 2" xfId="6950"/>
    <cellStyle name="20% - Accent5 3 4 3" xfId="11955"/>
    <cellStyle name="20% - Accent5 3 4_IGIP - A6- Comptes sensibles" xfId="17386"/>
    <cellStyle name="20% - Accent5 3 5" xfId="4222"/>
    <cellStyle name="20% - Accent5 3 5 2" xfId="9112"/>
    <cellStyle name="20% - Accent5 3 5_IGIP - A6- Comptes sensibles" xfId="17385"/>
    <cellStyle name="20% - Accent5 3 6" xfId="9974"/>
    <cellStyle name="20% - Accent5 3 7" xfId="10837"/>
    <cellStyle name="20% - Accent5 3 8" xfId="5945"/>
    <cellStyle name="20% - Accent5 3_IGIP - A6- Comptes sensibles" xfId="17392"/>
    <cellStyle name="20% - Accent5 4" xfId="1201"/>
    <cellStyle name="20% - Accent5 4 2" xfId="2036"/>
    <cellStyle name="20% - Accent5 4 2 2" xfId="2394"/>
    <cellStyle name="20% - Accent5 4 2 2 2" xfId="5098"/>
    <cellStyle name="20% - Accent5 4 2 2 3" xfId="8325"/>
    <cellStyle name="20% - Accent5 4 2 2_IGIP - A6- Comptes sensibles" xfId="17382"/>
    <cellStyle name="20% - Accent5 4 2 3" xfId="3808"/>
    <cellStyle name="20% - Accent5 4 2 3 2" xfId="7995"/>
    <cellStyle name="20% - Accent5 4 2 3 3" xfId="12869"/>
    <cellStyle name="20% - Accent5 4 2 3_IGIP - A6- Comptes sensibles" xfId="17381"/>
    <cellStyle name="20% - Accent5 4 2 4" xfId="4707"/>
    <cellStyle name="20% - Accent5 4 2 4 2" xfId="9115"/>
    <cellStyle name="20% - Accent5 4 2 4_IGIP - A6- Comptes sensibles" xfId="17380"/>
    <cellStyle name="20% - Accent5 4 2 5" xfId="9977"/>
    <cellStyle name="20% - Accent5 4 2 6" xfId="10840"/>
    <cellStyle name="20% - Accent5 4 2 7" xfId="5948"/>
    <cellStyle name="20% - Accent5 4 2_IGIP - A6- Comptes sensibles" xfId="17383"/>
    <cellStyle name="20% - Accent5 4 3" xfId="2393"/>
    <cellStyle name="20% - Accent5 4 3 2" xfId="5097"/>
    <cellStyle name="20% - Accent5 4 3 3" xfId="8324"/>
    <cellStyle name="20% - Accent5 4 3_IGIP - A6- Comptes sensibles" xfId="17379"/>
    <cellStyle name="20% - Accent5 4 4" xfId="3403"/>
    <cellStyle name="20% - Accent5 4 4 2" xfId="7185"/>
    <cellStyle name="20% - Accent5 4 4 3" xfId="12187"/>
    <cellStyle name="20% - Accent5 4 4_IGIP - A6- Comptes sensibles" xfId="17378"/>
    <cellStyle name="20% - Accent5 4 5" xfId="4319"/>
    <cellStyle name="20% - Accent5 4 5 2" xfId="9114"/>
    <cellStyle name="20% - Accent5 4 5_IGIP - A6- Comptes sensibles" xfId="17377"/>
    <cellStyle name="20% - Accent5 4 6" xfId="9976"/>
    <cellStyle name="20% - Accent5 4 7" xfId="10839"/>
    <cellStyle name="20% - Accent5 4 8" xfId="5947"/>
    <cellStyle name="20% - Accent5 4_IGIP - A6- Comptes sensibles" xfId="17384"/>
    <cellStyle name="20% - Accent5 5" xfId="1311"/>
    <cellStyle name="20% - Accent5 5 2" xfId="2395"/>
    <cellStyle name="20% - Accent5 5 2 2" xfId="5099"/>
    <cellStyle name="20% - Accent5 5 2 3" xfId="8326"/>
    <cellStyle name="20% - Accent5 5 2_IGIP - A6- Comptes sensibles" xfId="17375"/>
    <cellStyle name="20% - Accent5 5 3" xfId="3499"/>
    <cellStyle name="20% - Accent5 5 3 2" xfId="7294"/>
    <cellStyle name="20% - Accent5 5 3 3" xfId="12296"/>
    <cellStyle name="20% - Accent5 5 3_IGIP - A6- Comptes sensibles" xfId="17374"/>
    <cellStyle name="20% - Accent5 5 4" xfId="4416"/>
    <cellStyle name="20% - Accent5 5 4 2" xfId="9116"/>
    <cellStyle name="20% - Accent5 5 4_IGIP - A6- Comptes sensibles" xfId="17373"/>
    <cellStyle name="20% - Accent5 5 5" xfId="9978"/>
    <cellStyle name="20% - Accent5 5 6" xfId="10841"/>
    <cellStyle name="20% - Accent5 5 7" xfId="5949"/>
    <cellStyle name="20% - Accent5 5_IGIP - A6- Comptes sensibles" xfId="17376"/>
    <cellStyle name="20% - Accent5 6" xfId="2765"/>
    <cellStyle name="20% - Accent5 7" xfId="2743"/>
    <cellStyle name="20% - Accent5 8" xfId="4028"/>
    <cellStyle name="20% - Accent5 8 2" xfId="8724"/>
    <cellStyle name="20% - Accent5 8_IGIP - A6- Comptes sensibles" xfId="17372"/>
    <cellStyle name="20% - Accent5 9" xfId="9586"/>
    <cellStyle name="20% - Accent5_BG CS Q3 2014" xfId="2890"/>
    <cellStyle name="20% - Accent6" xfId="24"/>
    <cellStyle name="20% - Accent6 10" xfId="10449"/>
    <cellStyle name="20% - Accent6 11" xfId="19610"/>
    <cellStyle name="20% - Accent6 2" xfId="539"/>
    <cellStyle name="20% - Accent6 2 2" xfId="1017"/>
    <cellStyle name="20% - Accent6 2 2 2" xfId="1724"/>
    <cellStyle name="20% - Accent6 2 2 2 2" xfId="5101"/>
    <cellStyle name="20% - Accent6 2 2 2 3" xfId="7707"/>
    <cellStyle name="20% - Accent6 2 2 2_IGIP - A6- Comptes sensibles" xfId="17369"/>
    <cellStyle name="20% - Accent6 2 2 3" xfId="3323"/>
    <cellStyle name="20% - Accent6 2 2 3 2" xfId="7002"/>
    <cellStyle name="20% - Accent6 2 2 3 3" xfId="12007"/>
    <cellStyle name="20% - Accent6 2 2 3_IGIP - A6- Comptes sensibles" xfId="17368"/>
    <cellStyle name="20% - Accent6 2 2 4" xfId="4514"/>
    <cellStyle name="20% - Accent6 2 2 4 2" xfId="9118"/>
    <cellStyle name="20% - Accent6 2 2 4_IGIP - A6- Comptes sensibles" xfId="17367"/>
    <cellStyle name="20% - Accent6 2 2 5" xfId="9980"/>
    <cellStyle name="20% - Accent6 2 2 6" xfId="10843"/>
    <cellStyle name="20% - Accent6 2 2 7" xfId="5951"/>
    <cellStyle name="20% - Accent6 2 2_IGIP - A6- Comptes sensibles" xfId="17370"/>
    <cellStyle name="20% - Accent6 2 3" xfId="1433"/>
    <cellStyle name="20% - Accent6 2 3 2" xfId="5100"/>
    <cellStyle name="20% - Accent6 2 3 3" xfId="7416"/>
    <cellStyle name="20% - Accent6 2 3_IGIP - A6- Comptes sensibles" xfId="17366"/>
    <cellStyle name="20% - Accent6 2 4" xfId="3090"/>
    <cellStyle name="20% - Accent6 2 4 2" xfId="6632"/>
    <cellStyle name="20% - Accent6 2 4 3" xfId="11638"/>
    <cellStyle name="20% - Accent6 2 4_IGIP - A6- Comptes sensibles" xfId="17365"/>
    <cellStyle name="20% - Accent6 2 5" xfId="4126"/>
    <cellStyle name="20% - Accent6 2 5 2" xfId="9117"/>
    <cellStyle name="20% - Accent6 2 5_IGIP - A6- Comptes sensibles" xfId="17364"/>
    <cellStyle name="20% - Accent6 2 6" xfId="9979"/>
    <cellStyle name="20% - Accent6 2 7" xfId="10842"/>
    <cellStyle name="20% - Accent6 2 8" xfId="5950"/>
    <cellStyle name="20% - Accent6 2_IGIP - A6- Comptes sensibles" xfId="17371"/>
    <cellStyle name="20% - Accent6 3" xfId="966"/>
    <cellStyle name="20% - Accent6 3 2" xfId="1671"/>
    <cellStyle name="20% - Accent6 3 2 2" xfId="2397"/>
    <cellStyle name="20% - Accent6 3 2 2 2" xfId="5103"/>
    <cellStyle name="20% - Accent6 3 2 2 3" xfId="8328"/>
    <cellStyle name="20% - Accent6 3 2 2_IGIP - A6- Comptes sensibles" xfId="17361"/>
    <cellStyle name="20% - Accent6 3 2 3" xfId="3634"/>
    <cellStyle name="20% - Accent6 3 2 3 2" xfId="7654"/>
    <cellStyle name="20% - Accent6 3 2 3 3" xfId="12580"/>
    <cellStyle name="20% - Accent6 3 2 3_IGIP - A6- Comptes sensibles" xfId="17360"/>
    <cellStyle name="20% - Accent6 3 2 4" xfId="4611"/>
    <cellStyle name="20% - Accent6 3 2 4 2" xfId="9120"/>
    <cellStyle name="20% - Accent6 3 2 4_IGIP - A6- Comptes sensibles" xfId="17359"/>
    <cellStyle name="20% - Accent6 3 2 5" xfId="9982"/>
    <cellStyle name="20% - Accent6 3 2 6" xfId="10845"/>
    <cellStyle name="20% - Accent6 3 2 7" xfId="5953"/>
    <cellStyle name="20% - Accent6 3 2_IGIP - A6- Comptes sensibles" xfId="17362"/>
    <cellStyle name="20% - Accent6 3 3" xfId="2396"/>
    <cellStyle name="20% - Accent6 3 3 2" xfId="5102"/>
    <cellStyle name="20% - Accent6 3 3 3" xfId="8327"/>
    <cellStyle name="20% - Accent6 3 3_IGIP - A6- Comptes sensibles" xfId="17358"/>
    <cellStyle name="20% - Accent6 3 4" xfId="3295"/>
    <cellStyle name="20% - Accent6 3 4 2" xfId="6951"/>
    <cellStyle name="20% - Accent6 3 4 3" xfId="11956"/>
    <cellStyle name="20% - Accent6 3 4_IGIP - A6- Comptes sensibles" xfId="17357"/>
    <cellStyle name="20% - Accent6 3 5" xfId="4223"/>
    <cellStyle name="20% - Accent6 3 5 2" xfId="9119"/>
    <cellStyle name="20% - Accent6 3 5_IGIP - A6- Comptes sensibles" xfId="17356"/>
    <cellStyle name="20% - Accent6 3 6" xfId="9981"/>
    <cellStyle name="20% - Accent6 3 7" xfId="10844"/>
    <cellStyle name="20% - Accent6 3 8" xfId="5952"/>
    <cellStyle name="20% - Accent6 3_IGIP - A6- Comptes sensibles" xfId="17363"/>
    <cellStyle name="20% - Accent6 4" xfId="1202"/>
    <cellStyle name="20% - Accent6 4 2" xfId="2037"/>
    <cellStyle name="20% - Accent6 4 2 2" xfId="2399"/>
    <cellStyle name="20% - Accent6 4 2 2 2" xfId="5105"/>
    <cellStyle name="20% - Accent6 4 2 2 3" xfId="8330"/>
    <cellStyle name="20% - Accent6 4 2 2_IGIP - A6- Comptes sensibles" xfId="17353"/>
    <cellStyle name="20% - Accent6 4 2 3" xfId="3809"/>
    <cellStyle name="20% - Accent6 4 2 3 2" xfId="7996"/>
    <cellStyle name="20% - Accent6 4 2 3 3" xfId="12870"/>
    <cellStyle name="20% - Accent6 4 2 3_IGIP - A6- Comptes sensibles" xfId="17352"/>
    <cellStyle name="20% - Accent6 4 2 4" xfId="4708"/>
    <cellStyle name="20% - Accent6 4 2 4 2" xfId="9122"/>
    <cellStyle name="20% - Accent6 4 2 4_IGIP - A6- Comptes sensibles" xfId="17351"/>
    <cellStyle name="20% - Accent6 4 2 5" xfId="9984"/>
    <cellStyle name="20% - Accent6 4 2 6" xfId="10847"/>
    <cellStyle name="20% - Accent6 4 2 7" xfId="5955"/>
    <cellStyle name="20% - Accent6 4 2_IGIP - A6- Comptes sensibles" xfId="17354"/>
    <cellStyle name="20% - Accent6 4 3" xfId="2398"/>
    <cellStyle name="20% - Accent6 4 3 2" xfId="5104"/>
    <cellStyle name="20% - Accent6 4 3 3" xfId="8329"/>
    <cellStyle name="20% - Accent6 4 3_IGIP - A6- Comptes sensibles" xfId="17350"/>
    <cellStyle name="20% - Accent6 4 4" xfId="3404"/>
    <cellStyle name="20% - Accent6 4 4 2" xfId="7186"/>
    <cellStyle name="20% - Accent6 4 4 3" xfId="12188"/>
    <cellStyle name="20% - Accent6 4 4_IGIP - A6- Comptes sensibles" xfId="17349"/>
    <cellStyle name="20% - Accent6 4 5" xfId="4320"/>
    <cellStyle name="20% - Accent6 4 5 2" xfId="9121"/>
    <cellStyle name="20% - Accent6 4 5_IGIP - A6- Comptes sensibles" xfId="17348"/>
    <cellStyle name="20% - Accent6 4 6" xfId="9983"/>
    <cellStyle name="20% - Accent6 4 7" xfId="10846"/>
    <cellStyle name="20% - Accent6 4 8" xfId="5954"/>
    <cellStyle name="20% - Accent6 4_IGIP - A6- Comptes sensibles" xfId="17355"/>
    <cellStyle name="20% - Accent6 5" xfId="1312"/>
    <cellStyle name="20% - Accent6 5 2" xfId="2400"/>
    <cellStyle name="20% - Accent6 5 2 2" xfId="5106"/>
    <cellStyle name="20% - Accent6 5 2 3" xfId="8331"/>
    <cellStyle name="20% - Accent6 5 2_IGIP - A6- Comptes sensibles" xfId="17346"/>
    <cellStyle name="20% - Accent6 5 3" xfId="3500"/>
    <cellStyle name="20% - Accent6 5 3 2" xfId="7295"/>
    <cellStyle name="20% - Accent6 5 3 3" xfId="12297"/>
    <cellStyle name="20% - Accent6 5 3_IGIP - A6- Comptes sensibles" xfId="17345"/>
    <cellStyle name="20% - Accent6 5 4" xfId="4417"/>
    <cellStyle name="20% - Accent6 5 4 2" xfId="9123"/>
    <cellStyle name="20% - Accent6 5 4_IGIP - A6- Comptes sensibles" xfId="17344"/>
    <cellStyle name="20% - Accent6 5 5" xfId="9985"/>
    <cellStyle name="20% - Accent6 5 6" xfId="10848"/>
    <cellStyle name="20% - Accent6 5 7" xfId="5956"/>
    <cellStyle name="20% - Accent6 5_IGIP - A6- Comptes sensibles" xfId="17347"/>
    <cellStyle name="20% - Accent6 6" xfId="2766"/>
    <cellStyle name="20% - Accent6 7" xfId="2744"/>
    <cellStyle name="20% - Accent6 8" xfId="4029"/>
    <cellStyle name="20% - Accent6 8 2" xfId="8725"/>
    <cellStyle name="20% - Accent6 8_IGIP - A6- Comptes sensibles" xfId="17343"/>
    <cellStyle name="20% - Accent6 9" xfId="9587"/>
    <cellStyle name="20% - Accent6_BG CS Q3 2014" xfId="2889"/>
    <cellStyle name="40 % - Accent1" xfId="470" builtinId="31" customBuiltin="1"/>
    <cellStyle name="40 % - Accent1 10" xfId="723"/>
    <cellStyle name="40 % - Accent1 10 2" xfId="1131"/>
    <cellStyle name="40 % - Accent1 10 2 2" xfId="1840"/>
    <cellStyle name="40 % - Accent1 10 2 2 2" xfId="7823"/>
    <cellStyle name="40 % - Accent1 10 2 2 3" xfId="12699"/>
    <cellStyle name="40 % - Accent1 10 2 2_IGIP - A6- Comptes sensibles" xfId="17340"/>
    <cellStyle name="40 % - Accent1 10 2 3" xfId="7115"/>
    <cellStyle name="40 % - Accent1 10 2 4" xfId="12118"/>
    <cellStyle name="40 % - Accent1 10 2_IGIP - A6- Comptes sensibles" xfId="17341"/>
    <cellStyle name="40 % - Accent1 10 3" xfId="1434"/>
    <cellStyle name="40 % - Accent1 10 3 2" xfId="7417"/>
    <cellStyle name="40 % - Accent1 10 3 3" xfId="12401"/>
    <cellStyle name="40 % - Accent1 10 3_IGIP - A6- Comptes sensibles" xfId="17339"/>
    <cellStyle name="40 % - Accent1 10 4" xfId="6740"/>
    <cellStyle name="40 % - Accent1 10 5" xfId="11746"/>
    <cellStyle name="40 % - Accent1 10_IGIP - A6- Comptes sensibles" xfId="17342"/>
    <cellStyle name="40 % - Accent1 11" xfId="868"/>
    <cellStyle name="40 % - Accent1 11 2" xfId="1573"/>
    <cellStyle name="40 % - Accent1 11 2 2" xfId="7556"/>
    <cellStyle name="40 % - Accent1 11 2 3" xfId="12495"/>
    <cellStyle name="40 % - Accent1 11 2_IGIP - A6- Comptes sensibles" xfId="17337"/>
    <cellStyle name="40 % - Accent1 11 3" xfId="6853"/>
    <cellStyle name="40 % - Accent1 11 4" xfId="11858"/>
    <cellStyle name="40 % - Accent1 11_IGIP - A6- Comptes sensibles" xfId="17338"/>
    <cellStyle name="40 % - Accent1 12" xfId="1203"/>
    <cellStyle name="40 % - Accent1 12 2" xfId="7187"/>
    <cellStyle name="40 % - Accent1 12 3" xfId="12189"/>
    <cellStyle name="40 % - Accent1 12_IGIP - A6- Comptes sensibles" xfId="17336"/>
    <cellStyle name="40 % - Accent1 13" xfId="1313"/>
    <cellStyle name="40 % - Accent1 13 2" xfId="7296"/>
    <cellStyle name="40 % - Accent1 13 3" xfId="12298"/>
    <cellStyle name="40 % - Accent1 13_IGIP - A6- Comptes sensibles" xfId="17335"/>
    <cellStyle name="40 % - Accent1 14" xfId="3044"/>
    <cellStyle name="40 % - Accent1 14 2" xfId="6586"/>
    <cellStyle name="40 % - Accent1 14 3" xfId="11592"/>
    <cellStyle name="40 % - Accent1 14_IGIP - A6- Comptes sensibles" xfId="17334"/>
    <cellStyle name="40 % - Accent1 15" xfId="2977"/>
    <cellStyle name="40 % - Accent1 15 2" xfId="11369"/>
    <cellStyle name="40 % - Accent1 15_IGIP - A6- Comptes sensibles" xfId="17333"/>
    <cellStyle name="40 % - Accent1 16" xfId="11384"/>
    <cellStyle name="40 % - Accent1 17" xfId="41894"/>
    <cellStyle name="40 % - Accent1 18" xfId="41950"/>
    <cellStyle name="40 % - Accent1 19" xfId="41953"/>
    <cellStyle name="40 % - Accent1 2" xfId="540"/>
    <cellStyle name="40 % - Accent1 2 10" xfId="9588"/>
    <cellStyle name="40 % - Accent1 2 11" xfId="10450"/>
    <cellStyle name="40 % - Accent1 2 12" xfId="5565"/>
    <cellStyle name="40 % - Accent1 2 2" xfId="541"/>
    <cellStyle name="40 % - Accent1 2 2 10" xfId="10451"/>
    <cellStyle name="40 % - Accent1 2 2 11" xfId="5566"/>
    <cellStyle name="40 % - Accent1 2 2 2" xfId="912"/>
    <cellStyle name="40 % - Accent1 2 2 2 2" xfId="1617"/>
    <cellStyle name="40 % - Accent1 2 2 2 2 2" xfId="2402"/>
    <cellStyle name="40 % - Accent1 2 2 2 2 2 2" xfId="5108"/>
    <cellStyle name="40 % - Accent1 2 2 2 2 2 3" xfId="8333"/>
    <cellStyle name="40 % - Accent1 2 2 2 2 2_IGIP - A6- Comptes sensibles" xfId="17329"/>
    <cellStyle name="40 % - Accent1 2 2 2 2 3" xfId="3594"/>
    <cellStyle name="40 % - Accent1 2 2 2 2 3 2" xfId="7600"/>
    <cellStyle name="40 % - Accent1 2 2 2 2 3 3" xfId="12539"/>
    <cellStyle name="40 % - Accent1 2 2 2 2 3_IGIP - A6- Comptes sensibles" xfId="17328"/>
    <cellStyle name="40 % - Accent1 2 2 2 2 4" xfId="4516"/>
    <cellStyle name="40 % - Accent1 2 2 2 2 4 2" xfId="9125"/>
    <cellStyle name="40 % - Accent1 2 2 2 2 4_IGIP - A6- Comptes sensibles" xfId="17327"/>
    <cellStyle name="40 % - Accent1 2 2 2 2 5" xfId="9987"/>
    <cellStyle name="40 % - Accent1 2 2 2 2 6" xfId="10850"/>
    <cellStyle name="40 % - Accent1 2 2 2 2 7" xfId="5958"/>
    <cellStyle name="40 % - Accent1 2 2 2 2_IGIP - A6- Comptes sensibles" xfId="17330"/>
    <cellStyle name="40 % - Accent1 2 2 2 3" xfId="2401"/>
    <cellStyle name="40 % - Accent1 2 2 2 3 2" xfId="5107"/>
    <cellStyle name="40 % - Accent1 2 2 2 3 3" xfId="8332"/>
    <cellStyle name="40 % - Accent1 2 2 2 3_IGIP - A6- Comptes sensibles" xfId="17326"/>
    <cellStyle name="40 % - Accent1 2 2 2 4" xfId="3242"/>
    <cellStyle name="40 % - Accent1 2 2 2 4 2" xfId="6897"/>
    <cellStyle name="40 % - Accent1 2 2 2 4 3" xfId="11902"/>
    <cellStyle name="40 % - Accent1 2 2 2 4_IGIP - A6- Comptes sensibles" xfId="17325"/>
    <cellStyle name="40 % - Accent1 2 2 2 5" xfId="4128"/>
    <cellStyle name="40 % - Accent1 2 2 2 5 2" xfId="9124"/>
    <cellStyle name="40 % - Accent1 2 2 2 5_IGIP - A6- Comptes sensibles" xfId="17324"/>
    <cellStyle name="40 % - Accent1 2 2 2 6" xfId="9986"/>
    <cellStyle name="40 % - Accent1 2 2 2 7" xfId="10849"/>
    <cellStyle name="40 % - Accent1 2 2 2 8" xfId="5957"/>
    <cellStyle name="40 % - Accent1 2 2 2_IGIP - A6- Comptes sensibles" xfId="17331"/>
    <cellStyle name="40 % - Accent1 2 2 3" xfId="1205"/>
    <cellStyle name="40 % - Accent1 2 2 3 2" xfId="2038"/>
    <cellStyle name="40 % - Accent1 2 2 3 2 2" xfId="2404"/>
    <cellStyle name="40 % - Accent1 2 2 3 2 2 2" xfId="5110"/>
    <cellStyle name="40 % - Accent1 2 2 3 2 2 3" xfId="8335"/>
    <cellStyle name="40 % - Accent1 2 2 3 2 2_IGIP - A6- Comptes sensibles" xfId="17321"/>
    <cellStyle name="40 % - Accent1 2 2 3 2 3" xfId="3810"/>
    <cellStyle name="40 % - Accent1 2 2 3 2 3 2" xfId="7997"/>
    <cellStyle name="40 % - Accent1 2 2 3 2 3 3" xfId="12871"/>
    <cellStyle name="40 % - Accent1 2 2 3 2 3_IGIP - A6- Comptes sensibles" xfId="17320"/>
    <cellStyle name="40 % - Accent1 2 2 3 2 4" xfId="4613"/>
    <cellStyle name="40 % - Accent1 2 2 3 2 4 2" xfId="9127"/>
    <cellStyle name="40 % - Accent1 2 2 3 2 4_IGIP - A6- Comptes sensibles" xfId="17319"/>
    <cellStyle name="40 % - Accent1 2 2 3 2 5" xfId="9989"/>
    <cellStyle name="40 % - Accent1 2 2 3 2 6" xfId="10852"/>
    <cellStyle name="40 % - Accent1 2 2 3 2 7" xfId="5960"/>
    <cellStyle name="40 % - Accent1 2 2 3 2_IGIP - A6- Comptes sensibles" xfId="17322"/>
    <cellStyle name="40 % - Accent1 2 2 3 3" xfId="2403"/>
    <cellStyle name="40 % - Accent1 2 2 3 3 2" xfId="5109"/>
    <cellStyle name="40 % - Accent1 2 2 3 3 3" xfId="8334"/>
    <cellStyle name="40 % - Accent1 2 2 3 3_IGIP - A6- Comptes sensibles" xfId="17318"/>
    <cellStyle name="40 % - Accent1 2 2 3 4" xfId="3406"/>
    <cellStyle name="40 % - Accent1 2 2 3 4 2" xfId="7189"/>
    <cellStyle name="40 % - Accent1 2 2 3 4 3" xfId="12191"/>
    <cellStyle name="40 % - Accent1 2 2 3 4_IGIP - A6- Comptes sensibles" xfId="17317"/>
    <cellStyle name="40 % - Accent1 2 2 3 5" xfId="4225"/>
    <cellStyle name="40 % - Accent1 2 2 3 5 2" xfId="9126"/>
    <cellStyle name="40 % - Accent1 2 2 3 5_IGIP - A6- Comptes sensibles" xfId="17316"/>
    <cellStyle name="40 % - Accent1 2 2 3 6" xfId="9988"/>
    <cellStyle name="40 % - Accent1 2 2 3 7" xfId="10851"/>
    <cellStyle name="40 % - Accent1 2 2 3 8" xfId="5959"/>
    <cellStyle name="40 % - Accent1 2 2 3_IGIP - A6- Comptes sensibles" xfId="17323"/>
    <cellStyle name="40 % - Accent1 2 2 4" xfId="1315"/>
    <cellStyle name="40 % - Accent1 2 2 4 2" xfId="2039"/>
    <cellStyle name="40 % - Accent1 2 2 4 2 2" xfId="2406"/>
    <cellStyle name="40 % - Accent1 2 2 4 2 2 2" xfId="5112"/>
    <cellStyle name="40 % - Accent1 2 2 4 2 2 3" xfId="8337"/>
    <cellStyle name="40 % - Accent1 2 2 4 2 2_IGIP - A6- Comptes sensibles" xfId="17313"/>
    <cellStyle name="40 % - Accent1 2 2 4 2 3" xfId="3811"/>
    <cellStyle name="40 % - Accent1 2 2 4 2 3 2" xfId="7998"/>
    <cellStyle name="40 % - Accent1 2 2 4 2 3 3" xfId="12872"/>
    <cellStyle name="40 % - Accent1 2 2 4 2 3_IGIP - A6- Comptes sensibles" xfId="17312"/>
    <cellStyle name="40 % - Accent1 2 2 4 2 4" xfId="4710"/>
    <cellStyle name="40 % - Accent1 2 2 4 2 4 2" xfId="9129"/>
    <cellStyle name="40 % - Accent1 2 2 4 2 4_IGIP - A6- Comptes sensibles" xfId="17293"/>
    <cellStyle name="40 % - Accent1 2 2 4 2 5" xfId="9991"/>
    <cellStyle name="40 % - Accent1 2 2 4 2 6" xfId="10854"/>
    <cellStyle name="40 % - Accent1 2 2 4 2 7" xfId="5962"/>
    <cellStyle name="40 % - Accent1 2 2 4 2_IGIP - A6- Comptes sensibles" xfId="17314"/>
    <cellStyle name="40 % - Accent1 2 2 4 3" xfId="2405"/>
    <cellStyle name="40 % - Accent1 2 2 4 3 2" xfId="5111"/>
    <cellStyle name="40 % - Accent1 2 2 4 3 3" xfId="8336"/>
    <cellStyle name="40 % - Accent1 2 2 4 3_IGIP - A6- Comptes sensibles" xfId="17262"/>
    <cellStyle name="40 % - Accent1 2 2 4 4" xfId="3502"/>
    <cellStyle name="40 % - Accent1 2 2 4 4 2" xfId="7298"/>
    <cellStyle name="40 % - Accent1 2 2 4 4 3" xfId="12300"/>
    <cellStyle name="40 % - Accent1 2 2 4 4_IGIP - A6- Comptes sensibles" xfId="17261"/>
    <cellStyle name="40 % - Accent1 2 2 4 5" xfId="4322"/>
    <cellStyle name="40 % - Accent1 2 2 4 5 2" xfId="9128"/>
    <cellStyle name="40 % - Accent1 2 2 4 5_IGIP - A6- Comptes sensibles" xfId="17260"/>
    <cellStyle name="40 % - Accent1 2 2 4 6" xfId="9990"/>
    <cellStyle name="40 % - Accent1 2 2 4 7" xfId="10853"/>
    <cellStyle name="40 % - Accent1 2 2 4 8" xfId="5961"/>
    <cellStyle name="40 % - Accent1 2 2 4_IGIP - A6- Comptes sensibles" xfId="17315"/>
    <cellStyle name="40 % - Accent1 2 2 5" xfId="2040"/>
    <cellStyle name="40 % - Accent1 2 2 5 2" xfId="2407"/>
    <cellStyle name="40 % - Accent1 2 2 5 2 2" xfId="5113"/>
    <cellStyle name="40 % - Accent1 2 2 5 2 3" xfId="8338"/>
    <cellStyle name="40 % - Accent1 2 2 5 2_IGIP - A6- Comptes sensibles" xfId="17258"/>
    <cellStyle name="40 % - Accent1 2 2 5 3" xfId="3812"/>
    <cellStyle name="40 % - Accent1 2 2 5 3 2" xfId="7999"/>
    <cellStyle name="40 % - Accent1 2 2 5 3 3" xfId="12873"/>
    <cellStyle name="40 % - Accent1 2 2 5 3_IGIP - A6- Comptes sensibles" xfId="17257"/>
    <cellStyle name="40 % - Accent1 2 2 5 4" xfId="4419"/>
    <cellStyle name="40 % - Accent1 2 2 5 4 2" xfId="9130"/>
    <cellStyle name="40 % - Accent1 2 2 5 4_IGIP - A6- Comptes sensibles" xfId="17256"/>
    <cellStyle name="40 % - Accent1 2 2 5 5" xfId="9992"/>
    <cellStyle name="40 % - Accent1 2 2 5 6" xfId="10855"/>
    <cellStyle name="40 % - Accent1 2 2 5 7" xfId="5963"/>
    <cellStyle name="40 % - Accent1 2 2 5_IGIP - A6- Comptes sensibles" xfId="17259"/>
    <cellStyle name="40 % - Accent1 2 2 6" xfId="1918"/>
    <cellStyle name="40 % - Accent1 2 2 6 2" xfId="3695"/>
    <cellStyle name="40 % - Accent1 2 2 6 2 2" xfId="7882"/>
    <cellStyle name="40 % - Accent1 2 2 6 2 3" xfId="12756"/>
    <cellStyle name="40 % - Accent1 2 2 6 2_IGIP - A6- Comptes sensibles" xfId="17254"/>
    <cellStyle name="40 % - Accent1 2 2 6 3" xfId="4802"/>
    <cellStyle name="40 % - Accent1 2 2 6 3 2" xfId="8819"/>
    <cellStyle name="40 % - Accent1 2 2 6 3_IGIP - A6- Comptes sensibles" xfId="17253"/>
    <cellStyle name="40 % - Accent1 2 2 6 4" xfId="9681"/>
    <cellStyle name="40 % - Accent1 2 2 6 5" xfId="10544"/>
    <cellStyle name="40 % - Accent1 2 2 6 6" xfId="5652"/>
    <cellStyle name="40 % - Accent1 2 2 6_IGIP - A6- Comptes sensibles" xfId="17255"/>
    <cellStyle name="40 % - Accent1 2 2 7" xfId="3092"/>
    <cellStyle name="40 % - Accent1 2 2 7 2" xfId="6634"/>
    <cellStyle name="40 % - Accent1 2 2 7 3" xfId="11640"/>
    <cellStyle name="40 % - Accent1 2 2 7_IGIP - A6- Comptes sensibles" xfId="17252"/>
    <cellStyle name="40 % - Accent1 2 2 8" xfId="4031"/>
    <cellStyle name="40 % - Accent1 2 2 8 2" xfId="8727"/>
    <cellStyle name="40 % - Accent1 2 2 8_IGIP - A6- Comptes sensibles" xfId="17251"/>
    <cellStyle name="40 % - Accent1 2 2 9" xfId="9589"/>
    <cellStyle name="40 % - Accent1 2 2_IGIP - A6- Comptes sensibles" xfId="17332"/>
    <cellStyle name="40 % - Accent1 2 3" xfId="724"/>
    <cellStyle name="40 % - Accent1 2 3 2" xfId="940"/>
    <cellStyle name="40 % - Accent1 2 3 2 2" xfId="1645"/>
    <cellStyle name="40 % - Accent1 2 3 2 2 2" xfId="5115"/>
    <cellStyle name="40 % - Accent1 2 3 2 2 3" xfId="7628"/>
    <cellStyle name="40 % - Accent1 2 3 2 2_IGIP - A6- Comptes sensibles" xfId="17248"/>
    <cellStyle name="40 % - Accent1 2 3 2 3" xfId="3269"/>
    <cellStyle name="40 % - Accent1 2 3 2 3 2" xfId="6925"/>
    <cellStyle name="40 % - Accent1 2 3 2 3 3" xfId="11930"/>
    <cellStyle name="40 % - Accent1 2 3 2 3_IGIP - A6- Comptes sensibles" xfId="17247"/>
    <cellStyle name="40 % - Accent1 2 3 2 4" xfId="4515"/>
    <cellStyle name="40 % - Accent1 2 3 2 4 2" xfId="9132"/>
    <cellStyle name="40 % - Accent1 2 3 2 4_IGIP - A6- Comptes sensibles" xfId="17246"/>
    <cellStyle name="40 % - Accent1 2 3 2 5" xfId="9994"/>
    <cellStyle name="40 % - Accent1 2 3 2 6" xfId="10857"/>
    <cellStyle name="40 % - Accent1 2 3 2 7" xfId="5965"/>
    <cellStyle name="40 % - Accent1 2 3 2_IGIP - A6- Comptes sensibles" xfId="17249"/>
    <cellStyle name="40 % - Accent1 2 3 3" xfId="1435"/>
    <cellStyle name="40 % - Accent1 2 3 3 2" xfId="5114"/>
    <cellStyle name="40 % - Accent1 2 3 3 3" xfId="7418"/>
    <cellStyle name="40 % - Accent1 2 3 3_IGIP - A6- Comptes sensibles" xfId="17245"/>
    <cellStyle name="40 % - Accent1 2 3 4" xfId="3165"/>
    <cellStyle name="40 % - Accent1 2 3 4 2" xfId="6741"/>
    <cellStyle name="40 % - Accent1 2 3 4 3" xfId="11747"/>
    <cellStyle name="40 % - Accent1 2 3 4_IGIP - A6- Comptes sensibles" xfId="17244"/>
    <cellStyle name="40 % - Accent1 2 3 5" xfId="4127"/>
    <cellStyle name="40 % - Accent1 2 3 5 2" xfId="9131"/>
    <cellStyle name="40 % - Accent1 2 3 5_IGIP - A6- Comptes sensibles" xfId="17243"/>
    <cellStyle name="40 % - Accent1 2 3 6" xfId="9993"/>
    <cellStyle name="40 % - Accent1 2 3 7" xfId="10856"/>
    <cellStyle name="40 % - Accent1 2 3 8" xfId="5964"/>
    <cellStyle name="40 % - Accent1 2 3_IGIP - A6- Comptes sensibles" xfId="17250"/>
    <cellStyle name="40 % - Accent1 2 4" xfId="725"/>
    <cellStyle name="40 % - Accent1 2 4 2" xfId="1033"/>
    <cellStyle name="40 % - Accent1 2 4 2 2" xfId="1740"/>
    <cellStyle name="40 % - Accent1 2 4 2 2 2" xfId="5117"/>
    <cellStyle name="40 % - Accent1 2 4 2 2 3" xfId="7723"/>
    <cellStyle name="40 % - Accent1 2 4 2 2_IGIP - A6- Comptes sensibles" xfId="17240"/>
    <cellStyle name="40 % - Accent1 2 4 2 3" xfId="3337"/>
    <cellStyle name="40 % - Accent1 2 4 2 3 2" xfId="7018"/>
    <cellStyle name="40 % - Accent1 2 4 2 3 3" xfId="12023"/>
    <cellStyle name="40 % - Accent1 2 4 2 3_IGIP - A6- Comptes sensibles" xfId="17239"/>
    <cellStyle name="40 % - Accent1 2 4 2 4" xfId="4612"/>
    <cellStyle name="40 % - Accent1 2 4 2 4 2" xfId="9134"/>
    <cellStyle name="40 % - Accent1 2 4 2 4_IGIP - A6- Comptes sensibles" xfId="17238"/>
    <cellStyle name="40 % - Accent1 2 4 2 5" xfId="9996"/>
    <cellStyle name="40 % - Accent1 2 4 2 6" xfId="10859"/>
    <cellStyle name="40 % - Accent1 2 4 2 7" xfId="5967"/>
    <cellStyle name="40 % - Accent1 2 4 2_IGIP - A6- Comptes sensibles" xfId="17241"/>
    <cellStyle name="40 % - Accent1 2 4 3" xfId="1436"/>
    <cellStyle name="40 % - Accent1 2 4 3 2" xfId="5116"/>
    <cellStyle name="40 % - Accent1 2 4 3 3" xfId="7419"/>
    <cellStyle name="40 % - Accent1 2 4 3_IGIP - A6- Comptes sensibles" xfId="17237"/>
    <cellStyle name="40 % - Accent1 2 4 4" xfId="3166"/>
    <cellStyle name="40 % - Accent1 2 4 4 2" xfId="6742"/>
    <cellStyle name="40 % - Accent1 2 4 4 3" xfId="11748"/>
    <cellStyle name="40 % - Accent1 2 4 4_IGIP - A6- Comptes sensibles" xfId="17236"/>
    <cellStyle name="40 % - Accent1 2 4 5" xfId="4224"/>
    <cellStyle name="40 % - Accent1 2 4 5 2" xfId="9133"/>
    <cellStyle name="40 % - Accent1 2 4 5_IGIP - A6- Comptes sensibles" xfId="17235"/>
    <cellStyle name="40 % - Accent1 2 4 6" xfId="9995"/>
    <cellStyle name="40 % - Accent1 2 4 7" xfId="10858"/>
    <cellStyle name="40 % - Accent1 2 4 8" xfId="5966"/>
    <cellStyle name="40 % - Accent1 2 4_IGIP - A6- Comptes sensibles" xfId="17242"/>
    <cellStyle name="40 % - Accent1 2 5" xfId="884"/>
    <cellStyle name="40 % - Accent1 2 5 2" xfId="1589"/>
    <cellStyle name="40 % - Accent1 2 5 2 2" xfId="2409"/>
    <cellStyle name="40 % - Accent1 2 5 2 2 2" xfId="5119"/>
    <cellStyle name="40 % - Accent1 2 5 2 2 3" xfId="8340"/>
    <cellStyle name="40 % - Accent1 2 5 2 2_IGIP - A6- Comptes sensibles" xfId="17232"/>
    <cellStyle name="40 % - Accent1 2 5 2 3" xfId="3566"/>
    <cellStyle name="40 % - Accent1 2 5 2 3 2" xfId="7572"/>
    <cellStyle name="40 % - Accent1 2 5 2 3 3" xfId="12511"/>
    <cellStyle name="40 % - Accent1 2 5 2 3_IGIP - A6- Comptes sensibles" xfId="17231"/>
    <cellStyle name="40 % - Accent1 2 5 2 4" xfId="4709"/>
    <cellStyle name="40 % - Accent1 2 5 2 4 2" xfId="9136"/>
    <cellStyle name="40 % - Accent1 2 5 2 4_IGIP - A6- Comptes sensibles" xfId="17230"/>
    <cellStyle name="40 % - Accent1 2 5 2 5" xfId="9998"/>
    <cellStyle name="40 % - Accent1 2 5 2 6" xfId="10861"/>
    <cellStyle name="40 % - Accent1 2 5 2 7" xfId="5969"/>
    <cellStyle name="40 % - Accent1 2 5 2_IGIP - A6- Comptes sensibles" xfId="17233"/>
    <cellStyle name="40 % - Accent1 2 5 3" xfId="2408"/>
    <cellStyle name="40 % - Accent1 2 5 3 2" xfId="5118"/>
    <cellStyle name="40 % - Accent1 2 5 3 3" xfId="8339"/>
    <cellStyle name="40 % - Accent1 2 5 3_IGIP - A6- Comptes sensibles" xfId="17229"/>
    <cellStyle name="40 % - Accent1 2 5 4" xfId="3214"/>
    <cellStyle name="40 % - Accent1 2 5 4 2" xfId="6869"/>
    <cellStyle name="40 % - Accent1 2 5 4 3" xfId="11874"/>
    <cellStyle name="40 % - Accent1 2 5 4_IGIP - A6- Comptes sensibles" xfId="17228"/>
    <cellStyle name="40 % - Accent1 2 5 5" xfId="4321"/>
    <cellStyle name="40 % - Accent1 2 5 5 2" xfId="9135"/>
    <cellStyle name="40 % - Accent1 2 5 5_IGIP - A6- Comptes sensibles" xfId="17227"/>
    <cellStyle name="40 % - Accent1 2 5 6" xfId="9997"/>
    <cellStyle name="40 % - Accent1 2 5 7" xfId="10860"/>
    <cellStyle name="40 % - Accent1 2 5 8" xfId="5968"/>
    <cellStyle name="40 % - Accent1 2 5_IGIP - A6- Comptes sensibles" xfId="17234"/>
    <cellStyle name="40 % - Accent1 2 6" xfId="1204"/>
    <cellStyle name="40 % - Accent1 2 6 2" xfId="2410"/>
    <cellStyle name="40 % - Accent1 2 6 2 2" xfId="5120"/>
    <cellStyle name="40 % - Accent1 2 6 2 3" xfId="8341"/>
    <cellStyle name="40 % - Accent1 2 6 2_IGIP - A6- Comptes sensibles" xfId="17225"/>
    <cellStyle name="40 % - Accent1 2 6 3" xfId="3405"/>
    <cellStyle name="40 % - Accent1 2 6 3 2" xfId="7188"/>
    <cellStyle name="40 % - Accent1 2 6 3 3" xfId="12190"/>
    <cellStyle name="40 % - Accent1 2 6 3_IGIP - A6- Comptes sensibles" xfId="17224"/>
    <cellStyle name="40 % - Accent1 2 6 4" xfId="4418"/>
    <cellStyle name="40 % - Accent1 2 6 4 2" xfId="9137"/>
    <cellStyle name="40 % - Accent1 2 6 4_IGIP - A6- Comptes sensibles" xfId="17223"/>
    <cellStyle name="40 % - Accent1 2 6 5" xfId="9999"/>
    <cellStyle name="40 % - Accent1 2 6 6" xfId="10862"/>
    <cellStyle name="40 % - Accent1 2 6 7" xfId="5970"/>
    <cellStyle name="40 % - Accent1 2 6_IGIP - A6- Comptes sensibles" xfId="17226"/>
    <cellStyle name="40 % - Accent1 2 7" xfId="1314"/>
    <cellStyle name="40 % - Accent1 2 7 2" xfId="3501"/>
    <cellStyle name="40 % - Accent1 2 7 2 2" xfId="7297"/>
    <cellStyle name="40 % - Accent1 2 7 2 3" xfId="12299"/>
    <cellStyle name="40 % - Accent1 2 7 2_IGIP - A6- Comptes sensibles" xfId="17221"/>
    <cellStyle name="40 % - Accent1 2 7 3" xfId="4801"/>
    <cellStyle name="40 % - Accent1 2 7 3 2" xfId="8818"/>
    <cellStyle name="40 % - Accent1 2 7 3_IGIP - A6- Comptes sensibles" xfId="17220"/>
    <cellStyle name="40 % - Accent1 2 7 4" xfId="9680"/>
    <cellStyle name="40 % - Accent1 2 7 5" xfId="10543"/>
    <cellStyle name="40 % - Accent1 2 7 6" xfId="5651"/>
    <cellStyle name="40 % - Accent1 2 7_IGIP - A6- Comptes sensibles" xfId="17222"/>
    <cellStyle name="40 % - Accent1 2 8" xfId="3091"/>
    <cellStyle name="40 % - Accent1 2 8 2" xfId="6633"/>
    <cellStyle name="40 % - Accent1 2 8 3" xfId="11639"/>
    <cellStyle name="40 % - Accent1 2 8_IGIP - A6- Comptes sensibles" xfId="17219"/>
    <cellStyle name="40 % - Accent1 2 9" xfId="4030"/>
    <cellStyle name="40 % - Accent1 2 9 2" xfId="8726"/>
    <cellStyle name="40 % - Accent1 2 9_IGIP - A6- Comptes sensibles" xfId="17218"/>
    <cellStyle name="40 % - Accent1 2_Details" xfId="542"/>
    <cellStyle name="40 % - Accent1 20" xfId="41919"/>
    <cellStyle name="40 % - Accent1 21" xfId="42002"/>
    <cellStyle name="40 % - Accent1 22" xfId="41902"/>
    <cellStyle name="40 % - Accent1 23" xfId="42079"/>
    <cellStyle name="40 % - Accent1 24" xfId="42097"/>
    <cellStyle name="40 % - Accent1 25" xfId="42419"/>
    <cellStyle name="40 % - Accent1 26" xfId="42386"/>
    <cellStyle name="40 % - Accent1 27" xfId="42432"/>
    <cellStyle name="40 % - Accent1 28" xfId="42496"/>
    <cellStyle name="40 % - Accent1 29" xfId="42644"/>
    <cellStyle name="40 % - Accent1 3" xfId="543"/>
    <cellStyle name="40 % - Accent1 3 10" xfId="9590"/>
    <cellStyle name="40 % - Accent1 3 11" xfId="10452"/>
    <cellStyle name="40 % - Accent1 3 12" xfId="5567"/>
    <cellStyle name="40 % - Accent1 3 2" xfId="544"/>
    <cellStyle name="40 % - Accent1 3 2 10" xfId="10453"/>
    <cellStyle name="40 % - Accent1 3 2 11" xfId="5568"/>
    <cellStyle name="40 % - Accent1 3 2 2" xfId="980"/>
    <cellStyle name="40 % - Accent1 3 2 2 2" xfId="1685"/>
    <cellStyle name="40 % - Accent1 3 2 2 2 2" xfId="2412"/>
    <cellStyle name="40 % - Accent1 3 2 2 2 2 2" xfId="5122"/>
    <cellStyle name="40 % - Accent1 3 2 2 2 2 3" xfId="8343"/>
    <cellStyle name="40 % - Accent1 3 2 2 2 2_IGIP - A6- Comptes sensibles" xfId="17214"/>
    <cellStyle name="40 % - Accent1 3 2 2 2 3" xfId="3648"/>
    <cellStyle name="40 % - Accent1 3 2 2 2 3 2" xfId="7668"/>
    <cellStyle name="40 % - Accent1 3 2 2 2 3 3" xfId="12594"/>
    <cellStyle name="40 % - Accent1 3 2 2 2 3_IGIP - A6- Comptes sensibles" xfId="17213"/>
    <cellStyle name="40 % - Accent1 3 2 2 2 4" xfId="4518"/>
    <cellStyle name="40 % - Accent1 3 2 2 2 4 2" xfId="9139"/>
    <cellStyle name="40 % - Accent1 3 2 2 2 4_IGIP - A6- Comptes sensibles" xfId="17212"/>
    <cellStyle name="40 % - Accent1 3 2 2 2 5" xfId="10001"/>
    <cellStyle name="40 % - Accent1 3 2 2 2 6" xfId="10864"/>
    <cellStyle name="40 % - Accent1 3 2 2 2 7" xfId="5972"/>
    <cellStyle name="40 % - Accent1 3 2 2 2_IGIP - A6- Comptes sensibles" xfId="17215"/>
    <cellStyle name="40 % - Accent1 3 2 2 3" xfId="2411"/>
    <cellStyle name="40 % - Accent1 3 2 2 3 2" xfId="5121"/>
    <cellStyle name="40 % - Accent1 3 2 2 3 3" xfId="8342"/>
    <cellStyle name="40 % - Accent1 3 2 2 3_IGIP - A6- Comptes sensibles" xfId="17211"/>
    <cellStyle name="40 % - Accent1 3 2 2 4" xfId="3309"/>
    <cellStyle name="40 % - Accent1 3 2 2 4 2" xfId="6965"/>
    <cellStyle name="40 % - Accent1 3 2 2 4 3" xfId="11970"/>
    <cellStyle name="40 % - Accent1 3 2 2 4_IGIP - A6- Comptes sensibles" xfId="17210"/>
    <cellStyle name="40 % - Accent1 3 2 2 5" xfId="4130"/>
    <cellStyle name="40 % - Accent1 3 2 2 5 2" xfId="9138"/>
    <cellStyle name="40 % - Accent1 3 2 2 5_IGIP - A6- Comptes sensibles" xfId="17209"/>
    <cellStyle name="40 % - Accent1 3 2 2 6" xfId="10000"/>
    <cellStyle name="40 % - Accent1 3 2 2 7" xfId="10863"/>
    <cellStyle name="40 % - Accent1 3 2 2 8" xfId="5971"/>
    <cellStyle name="40 % - Accent1 3 2 2_IGIP - A6- Comptes sensibles" xfId="17216"/>
    <cellStyle name="40 % - Accent1 3 2 3" xfId="1207"/>
    <cellStyle name="40 % - Accent1 3 2 3 2" xfId="2041"/>
    <cellStyle name="40 % - Accent1 3 2 3 2 2" xfId="2414"/>
    <cellStyle name="40 % - Accent1 3 2 3 2 2 2" xfId="5124"/>
    <cellStyle name="40 % - Accent1 3 2 3 2 2 3" xfId="8345"/>
    <cellStyle name="40 % - Accent1 3 2 3 2 2_IGIP - A6- Comptes sensibles" xfId="17206"/>
    <cellStyle name="40 % - Accent1 3 2 3 2 3" xfId="3813"/>
    <cellStyle name="40 % - Accent1 3 2 3 2 3 2" xfId="8000"/>
    <cellStyle name="40 % - Accent1 3 2 3 2 3 3" xfId="12874"/>
    <cellStyle name="40 % - Accent1 3 2 3 2 3_IGIP - A6- Comptes sensibles" xfId="17205"/>
    <cellStyle name="40 % - Accent1 3 2 3 2 4" xfId="4615"/>
    <cellStyle name="40 % - Accent1 3 2 3 2 4 2" xfId="9141"/>
    <cellStyle name="40 % - Accent1 3 2 3 2 4_IGIP - A6- Comptes sensibles" xfId="17204"/>
    <cellStyle name="40 % - Accent1 3 2 3 2 5" xfId="10003"/>
    <cellStyle name="40 % - Accent1 3 2 3 2 6" xfId="10866"/>
    <cellStyle name="40 % - Accent1 3 2 3 2 7" xfId="5974"/>
    <cellStyle name="40 % - Accent1 3 2 3 2_IGIP - A6- Comptes sensibles" xfId="17207"/>
    <cellStyle name="40 % - Accent1 3 2 3 3" xfId="2413"/>
    <cellStyle name="40 % - Accent1 3 2 3 3 2" xfId="5123"/>
    <cellStyle name="40 % - Accent1 3 2 3 3 3" xfId="8344"/>
    <cellStyle name="40 % - Accent1 3 2 3 3_IGIP - A6- Comptes sensibles" xfId="17203"/>
    <cellStyle name="40 % - Accent1 3 2 3 4" xfId="3408"/>
    <cellStyle name="40 % - Accent1 3 2 3 4 2" xfId="7191"/>
    <cellStyle name="40 % - Accent1 3 2 3 4 3" xfId="12193"/>
    <cellStyle name="40 % - Accent1 3 2 3 4_IGIP - A6- Comptes sensibles" xfId="17202"/>
    <cellStyle name="40 % - Accent1 3 2 3 5" xfId="4227"/>
    <cellStyle name="40 % - Accent1 3 2 3 5 2" xfId="9140"/>
    <cellStyle name="40 % - Accent1 3 2 3 5_IGIP - A6- Comptes sensibles" xfId="17201"/>
    <cellStyle name="40 % - Accent1 3 2 3 6" xfId="10002"/>
    <cellStyle name="40 % - Accent1 3 2 3 7" xfId="10865"/>
    <cellStyle name="40 % - Accent1 3 2 3 8" xfId="5973"/>
    <cellStyle name="40 % - Accent1 3 2 3_IGIP - A6- Comptes sensibles" xfId="17208"/>
    <cellStyle name="40 % - Accent1 3 2 4" xfId="1317"/>
    <cellStyle name="40 % - Accent1 3 2 4 2" xfId="2042"/>
    <cellStyle name="40 % - Accent1 3 2 4 2 2" xfId="2416"/>
    <cellStyle name="40 % - Accent1 3 2 4 2 2 2" xfId="5126"/>
    <cellStyle name="40 % - Accent1 3 2 4 2 2 3" xfId="8347"/>
    <cellStyle name="40 % - Accent1 3 2 4 2 2_IGIP - A6- Comptes sensibles" xfId="17198"/>
    <cellStyle name="40 % - Accent1 3 2 4 2 3" xfId="3814"/>
    <cellStyle name="40 % - Accent1 3 2 4 2 3 2" xfId="8001"/>
    <cellStyle name="40 % - Accent1 3 2 4 2 3 3" xfId="12875"/>
    <cellStyle name="40 % - Accent1 3 2 4 2 3_IGIP - A6- Comptes sensibles" xfId="17197"/>
    <cellStyle name="40 % - Accent1 3 2 4 2 4" xfId="4712"/>
    <cellStyle name="40 % - Accent1 3 2 4 2 4 2" xfId="9143"/>
    <cellStyle name="40 % - Accent1 3 2 4 2 4_IGIP - A6- Comptes sensibles" xfId="17196"/>
    <cellStyle name="40 % - Accent1 3 2 4 2 5" xfId="10005"/>
    <cellStyle name="40 % - Accent1 3 2 4 2 6" xfId="10868"/>
    <cellStyle name="40 % - Accent1 3 2 4 2 7" xfId="5976"/>
    <cellStyle name="40 % - Accent1 3 2 4 2_IGIP - A6- Comptes sensibles" xfId="17199"/>
    <cellStyle name="40 % - Accent1 3 2 4 3" xfId="2415"/>
    <cellStyle name="40 % - Accent1 3 2 4 3 2" xfId="5125"/>
    <cellStyle name="40 % - Accent1 3 2 4 3 3" xfId="8346"/>
    <cellStyle name="40 % - Accent1 3 2 4 3_IGIP - A6- Comptes sensibles" xfId="17195"/>
    <cellStyle name="40 % - Accent1 3 2 4 4" xfId="3504"/>
    <cellStyle name="40 % - Accent1 3 2 4 4 2" xfId="7300"/>
    <cellStyle name="40 % - Accent1 3 2 4 4 3" xfId="12302"/>
    <cellStyle name="40 % - Accent1 3 2 4 4_IGIP - A6- Comptes sensibles" xfId="17194"/>
    <cellStyle name="40 % - Accent1 3 2 4 5" xfId="4324"/>
    <cellStyle name="40 % - Accent1 3 2 4 5 2" xfId="9142"/>
    <cellStyle name="40 % - Accent1 3 2 4 5_IGIP - A6- Comptes sensibles" xfId="17193"/>
    <cellStyle name="40 % - Accent1 3 2 4 6" xfId="10004"/>
    <cellStyle name="40 % - Accent1 3 2 4 7" xfId="10867"/>
    <cellStyle name="40 % - Accent1 3 2 4 8" xfId="5975"/>
    <cellStyle name="40 % - Accent1 3 2 4_IGIP - A6- Comptes sensibles" xfId="17200"/>
    <cellStyle name="40 % - Accent1 3 2 5" xfId="2043"/>
    <cellStyle name="40 % - Accent1 3 2 5 2" xfId="2417"/>
    <cellStyle name="40 % - Accent1 3 2 5 2 2" xfId="5127"/>
    <cellStyle name="40 % - Accent1 3 2 5 2 3" xfId="8348"/>
    <cellStyle name="40 % - Accent1 3 2 5 2_IGIP - A6- Comptes sensibles" xfId="17191"/>
    <cellStyle name="40 % - Accent1 3 2 5 3" xfId="3815"/>
    <cellStyle name="40 % - Accent1 3 2 5 3 2" xfId="8002"/>
    <cellStyle name="40 % - Accent1 3 2 5 3 3" xfId="12876"/>
    <cellStyle name="40 % - Accent1 3 2 5 3_IGIP - A6- Comptes sensibles" xfId="17190"/>
    <cellStyle name="40 % - Accent1 3 2 5 4" xfId="4421"/>
    <cellStyle name="40 % - Accent1 3 2 5 4 2" xfId="9144"/>
    <cellStyle name="40 % - Accent1 3 2 5 4_IGIP - A6- Comptes sensibles" xfId="17189"/>
    <cellStyle name="40 % - Accent1 3 2 5 5" xfId="10006"/>
    <cellStyle name="40 % - Accent1 3 2 5 6" xfId="10869"/>
    <cellStyle name="40 % - Accent1 3 2 5 7" xfId="5977"/>
    <cellStyle name="40 % - Accent1 3 2 5_IGIP - A6- Comptes sensibles" xfId="17192"/>
    <cellStyle name="40 % - Accent1 3 2 6" xfId="1920"/>
    <cellStyle name="40 % - Accent1 3 2 6 2" xfId="3697"/>
    <cellStyle name="40 % - Accent1 3 2 6 2 2" xfId="7884"/>
    <cellStyle name="40 % - Accent1 3 2 6 2 3" xfId="12758"/>
    <cellStyle name="40 % - Accent1 3 2 6 2_IGIP - A6- Comptes sensibles" xfId="17187"/>
    <cellStyle name="40 % - Accent1 3 2 6 3" xfId="4804"/>
    <cellStyle name="40 % - Accent1 3 2 6 3 2" xfId="8821"/>
    <cellStyle name="40 % - Accent1 3 2 6 3_IGIP - A6- Comptes sensibles" xfId="17186"/>
    <cellStyle name="40 % - Accent1 3 2 6 4" xfId="9683"/>
    <cellStyle name="40 % - Accent1 3 2 6 5" xfId="10546"/>
    <cellStyle name="40 % - Accent1 3 2 6 6" xfId="5654"/>
    <cellStyle name="40 % - Accent1 3 2 6_IGIP - A6- Comptes sensibles" xfId="17188"/>
    <cellStyle name="40 % - Accent1 3 2 7" xfId="3094"/>
    <cellStyle name="40 % - Accent1 3 2 7 2" xfId="6636"/>
    <cellStyle name="40 % - Accent1 3 2 7 3" xfId="11642"/>
    <cellStyle name="40 % - Accent1 3 2 7_IGIP - A6- Comptes sensibles" xfId="17185"/>
    <cellStyle name="40 % - Accent1 3 2 8" xfId="4033"/>
    <cellStyle name="40 % - Accent1 3 2 8 2" xfId="8729"/>
    <cellStyle name="40 % - Accent1 3 2 8_IGIP - A6- Comptes sensibles" xfId="17184"/>
    <cellStyle name="40 % - Accent1 3 2 9" xfId="9591"/>
    <cellStyle name="40 % - Accent1 3 2_IGIP - A6- Comptes sensibles" xfId="17217"/>
    <cellStyle name="40 % - Accent1 3 3" xfId="896"/>
    <cellStyle name="40 % - Accent1 3 3 2" xfId="1601"/>
    <cellStyle name="40 % - Accent1 3 3 2 2" xfId="2419"/>
    <cellStyle name="40 % - Accent1 3 3 2 2 2" xfId="5129"/>
    <cellStyle name="40 % - Accent1 3 3 2 2 3" xfId="8350"/>
    <cellStyle name="40 % - Accent1 3 3 2 2_IGIP - A6- Comptes sensibles" xfId="17181"/>
    <cellStyle name="40 % - Accent1 3 3 2 3" xfId="3578"/>
    <cellStyle name="40 % - Accent1 3 3 2 3 2" xfId="7584"/>
    <cellStyle name="40 % - Accent1 3 3 2 3 3" xfId="12523"/>
    <cellStyle name="40 % - Accent1 3 3 2 3_IGIP - A6- Comptes sensibles" xfId="17180"/>
    <cellStyle name="40 % - Accent1 3 3 2 4" xfId="4517"/>
    <cellStyle name="40 % - Accent1 3 3 2 4 2" xfId="9146"/>
    <cellStyle name="40 % - Accent1 3 3 2 4_IGIP - A6- Comptes sensibles" xfId="17179"/>
    <cellStyle name="40 % - Accent1 3 3 2 5" xfId="10008"/>
    <cellStyle name="40 % - Accent1 3 3 2 6" xfId="10871"/>
    <cellStyle name="40 % - Accent1 3 3 2 7" xfId="5979"/>
    <cellStyle name="40 % - Accent1 3 3 2_IGIP - A6- Comptes sensibles" xfId="17182"/>
    <cellStyle name="40 % - Accent1 3 3 3" xfId="2418"/>
    <cellStyle name="40 % - Accent1 3 3 3 2" xfId="5128"/>
    <cellStyle name="40 % - Accent1 3 3 3 3" xfId="8349"/>
    <cellStyle name="40 % - Accent1 3 3 3_IGIP - A6- Comptes sensibles" xfId="17178"/>
    <cellStyle name="40 % - Accent1 3 3 4" xfId="3226"/>
    <cellStyle name="40 % - Accent1 3 3 4 2" xfId="6881"/>
    <cellStyle name="40 % - Accent1 3 3 4 3" xfId="11886"/>
    <cellStyle name="40 % - Accent1 3 3 4_IGIP - A6- Comptes sensibles" xfId="17177"/>
    <cellStyle name="40 % - Accent1 3 3 5" xfId="4129"/>
    <cellStyle name="40 % - Accent1 3 3 5 2" xfId="9145"/>
    <cellStyle name="40 % - Accent1 3 3 5_IGIP - A6- Comptes sensibles" xfId="17176"/>
    <cellStyle name="40 % - Accent1 3 3 6" xfId="10007"/>
    <cellStyle name="40 % - Accent1 3 3 7" xfId="10870"/>
    <cellStyle name="40 % - Accent1 3 3 8" xfId="5978"/>
    <cellStyle name="40 % - Accent1 3 3_IGIP - A6- Comptes sensibles" xfId="17183"/>
    <cellStyle name="40 % - Accent1 3 4" xfId="1206"/>
    <cellStyle name="40 % - Accent1 3 4 2" xfId="2044"/>
    <cellStyle name="40 % - Accent1 3 4 2 2" xfId="2421"/>
    <cellStyle name="40 % - Accent1 3 4 2 2 2" xfId="5131"/>
    <cellStyle name="40 % - Accent1 3 4 2 2 3" xfId="8352"/>
    <cellStyle name="40 % - Accent1 3 4 2 2_IGIP - A6- Comptes sensibles" xfId="17173"/>
    <cellStyle name="40 % - Accent1 3 4 2 3" xfId="3816"/>
    <cellStyle name="40 % - Accent1 3 4 2 3 2" xfId="8003"/>
    <cellStyle name="40 % - Accent1 3 4 2 3 3" xfId="12877"/>
    <cellStyle name="40 % - Accent1 3 4 2 3_IGIP - A6- Comptes sensibles" xfId="17172"/>
    <cellStyle name="40 % - Accent1 3 4 2 4" xfId="4614"/>
    <cellStyle name="40 % - Accent1 3 4 2 4 2" xfId="9148"/>
    <cellStyle name="40 % - Accent1 3 4 2 4_IGIP - A6- Comptes sensibles" xfId="17171"/>
    <cellStyle name="40 % - Accent1 3 4 2 5" xfId="10010"/>
    <cellStyle name="40 % - Accent1 3 4 2 6" xfId="10873"/>
    <cellStyle name="40 % - Accent1 3 4 2 7" xfId="5981"/>
    <cellStyle name="40 % - Accent1 3 4 2_IGIP - A6- Comptes sensibles" xfId="17174"/>
    <cellStyle name="40 % - Accent1 3 4 3" xfId="2420"/>
    <cellStyle name="40 % - Accent1 3 4 3 2" xfId="5130"/>
    <cellStyle name="40 % - Accent1 3 4 3 3" xfId="8351"/>
    <cellStyle name="40 % - Accent1 3 4 3_IGIP - A6- Comptes sensibles" xfId="17170"/>
    <cellStyle name="40 % - Accent1 3 4 4" xfId="3407"/>
    <cellStyle name="40 % - Accent1 3 4 4 2" xfId="7190"/>
    <cellStyle name="40 % - Accent1 3 4 4 3" xfId="12192"/>
    <cellStyle name="40 % - Accent1 3 4 4_IGIP - A6- Comptes sensibles" xfId="17169"/>
    <cellStyle name="40 % - Accent1 3 4 5" xfId="4226"/>
    <cellStyle name="40 % - Accent1 3 4 5 2" xfId="9147"/>
    <cellStyle name="40 % - Accent1 3 4 5_IGIP - A6- Comptes sensibles" xfId="17168"/>
    <cellStyle name="40 % - Accent1 3 4 6" xfId="10009"/>
    <cellStyle name="40 % - Accent1 3 4 7" xfId="10872"/>
    <cellStyle name="40 % - Accent1 3 4 8" xfId="5980"/>
    <cellStyle name="40 % - Accent1 3 4_IGIP - A6- Comptes sensibles" xfId="17175"/>
    <cellStyle name="40 % - Accent1 3 5" xfId="1316"/>
    <cellStyle name="40 % - Accent1 3 5 2" xfId="2045"/>
    <cellStyle name="40 % - Accent1 3 5 2 2" xfId="2423"/>
    <cellStyle name="40 % - Accent1 3 5 2 2 2" xfId="5133"/>
    <cellStyle name="40 % - Accent1 3 5 2 2 3" xfId="8354"/>
    <cellStyle name="40 % - Accent1 3 5 2 2_IGIP - A6- Comptes sensibles" xfId="17165"/>
    <cellStyle name="40 % - Accent1 3 5 2 3" xfId="3817"/>
    <cellStyle name="40 % - Accent1 3 5 2 3 2" xfId="8004"/>
    <cellStyle name="40 % - Accent1 3 5 2 3 3" xfId="12878"/>
    <cellStyle name="40 % - Accent1 3 5 2 3_IGIP - A6- Comptes sensibles" xfId="17164"/>
    <cellStyle name="40 % - Accent1 3 5 2 4" xfId="4711"/>
    <cellStyle name="40 % - Accent1 3 5 2 4 2" xfId="9150"/>
    <cellStyle name="40 % - Accent1 3 5 2 4_IGIP - A6- Comptes sensibles" xfId="17163"/>
    <cellStyle name="40 % - Accent1 3 5 2 5" xfId="10012"/>
    <cellStyle name="40 % - Accent1 3 5 2 6" xfId="10875"/>
    <cellStyle name="40 % - Accent1 3 5 2 7" xfId="5983"/>
    <cellStyle name="40 % - Accent1 3 5 2_IGIP - A6- Comptes sensibles" xfId="17166"/>
    <cellStyle name="40 % - Accent1 3 5 3" xfId="2422"/>
    <cellStyle name="40 % - Accent1 3 5 3 2" xfId="5132"/>
    <cellStyle name="40 % - Accent1 3 5 3 3" xfId="8353"/>
    <cellStyle name="40 % - Accent1 3 5 3_IGIP - A6- Comptes sensibles" xfId="17162"/>
    <cellStyle name="40 % - Accent1 3 5 4" xfId="3503"/>
    <cellStyle name="40 % - Accent1 3 5 4 2" xfId="7299"/>
    <cellStyle name="40 % - Accent1 3 5 4 3" xfId="12301"/>
    <cellStyle name="40 % - Accent1 3 5 4_IGIP - A6- Comptes sensibles" xfId="17161"/>
    <cellStyle name="40 % - Accent1 3 5 5" xfId="4323"/>
    <cellStyle name="40 % - Accent1 3 5 5 2" xfId="9149"/>
    <cellStyle name="40 % - Accent1 3 5 5_IGIP - A6- Comptes sensibles" xfId="17160"/>
    <cellStyle name="40 % - Accent1 3 5 6" xfId="10011"/>
    <cellStyle name="40 % - Accent1 3 5 7" xfId="10874"/>
    <cellStyle name="40 % - Accent1 3 5 8" xfId="5982"/>
    <cellStyle name="40 % - Accent1 3 5_IGIP - A6- Comptes sensibles" xfId="17167"/>
    <cellStyle name="40 % - Accent1 3 6" xfId="2046"/>
    <cellStyle name="40 % - Accent1 3 6 2" xfId="2424"/>
    <cellStyle name="40 % - Accent1 3 6 2 2" xfId="5134"/>
    <cellStyle name="40 % - Accent1 3 6 2 3" xfId="8355"/>
    <cellStyle name="40 % - Accent1 3 6 2_IGIP - A6- Comptes sensibles" xfId="17158"/>
    <cellStyle name="40 % - Accent1 3 6 3" xfId="3818"/>
    <cellStyle name="40 % - Accent1 3 6 3 2" xfId="8005"/>
    <cellStyle name="40 % - Accent1 3 6 3 3" xfId="12879"/>
    <cellStyle name="40 % - Accent1 3 6 3_IGIP - A6- Comptes sensibles" xfId="17157"/>
    <cellStyle name="40 % - Accent1 3 6 4" xfId="4420"/>
    <cellStyle name="40 % - Accent1 3 6 4 2" xfId="9151"/>
    <cellStyle name="40 % - Accent1 3 6 4_IGIP - A6- Comptes sensibles" xfId="17156"/>
    <cellStyle name="40 % - Accent1 3 6 5" xfId="10013"/>
    <cellStyle name="40 % - Accent1 3 6 6" xfId="10876"/>
    <cellStyle name="40 % - Accent1 3 6 7" xfId="5984"/>
    <cellStyle name="40 % - Accent1 3 6_IGIP - A6- Comptes sensibles" xfId="17159"/>
    <cellStyle name="40 % - Accent1 3 7" xfId="1919"/>
    <cellStyle name="40 % - Accent1 3 7 2" xfId="3696"/>
    <cellStyle name="40 % - Accent1 3 7 2 2" xfId="7883"/>
    <cellStyle name="40 % - Accent1 3 7 2 3" xfId="12757"/>
    <cellStyle name="40 % - Accent1 3 7 2_IGIP - A6- Comptes sensibles" xfId="17154"/>
    <cellStyle name="40 % - Accent1 3 7 3" xfId="4803"/>
    <cellStyle name="40 % - Accent1 3 7 3 2" xfId="8820"/>
    <cellStyle name="40 % - Accent1 3 7 3_IGIP - A6- Comptes sensibles" xfId="17153"/>
    <cellStyle name="40 % - Accent1 3 7 4" xfId="9682"/>
    <cellStyle name="40 % - Accent1 3 7 5" xfId="10545"/>
    <cellStyle name="40 % - Accent1 3 7 6" xfId="5653"/>
    <cellStyle name="40 % - Accent1 3 7_IGIP - A6- Comptes sensibles" xfId="17155"/>
    <cellStyle name="40 % - Accent1 3 8" xfId="3093"/>
    <cellStyle name="40 % - Accent1 3 8 2" xfId="6635"/>
    <cellStyle name="40 % - Accent1 3 8 3" xfId="11641"/>
    <cellStyle name="40 % - Accent1 3 8_IGIP - A6- Comptes sensibles" xfId="17152"/>
    <cellStyle name="40 % - Accent1 3 9" xfId="4032"/>
    <cellStyle name="40 % - Accent1 3 9 2" xfId="8728"/>
    <cellStyle name="40 % - Accent1 3 9_IGIP - A6- Comptes sensibles" xfId="17151"/>
    <cellStyle name="40 % - Accent1 3_Details" xfId="545"/>
    <cellStyle name="40 % - Accent1 30" xfId="42525"/>
    <cellStyle name="40 % - Accent1 31" xfId="43027"/>
    <cellStyle name="40 % - Accent1 32" xfId="43013"/>
    <cellStyle name="40 % - Accent1 33" xfId="43047"/>
    <cellStyle name="40 % - Accent1 34" xfId="43009"/>
    <cellStyle name="40 % - Accent1 35" xfId="43074"/>
    <cellStyle name="40 % - Accent1 36" xfId="43188"/>
    <cellStyle name="40 % - Accent1 37" xfId="43236"/>
    <cellStyle name="40 % - Accent1 38" xfId="43231"/>
    <cellStyle name="40 % - Accent1 39" xfId="43252"/>
    <cellStyle name="40 % - Accent1 4" xfId="546"/>
    <cellStyle name="40 % - Accent1 4 10" xfId="10454"/>
    <cellStyle name="40 % - Accent1 4 11" xfId="5569"/>
    <cellStyle name="40 % - Accent1 4 2" xfId="924"/>
    <cellStyle name="40 % - Accent1 4 2 2" xfId="1629"/>
    <cellStyle name="40 % - Accent1 4 2 2 2" xfId="2426"/>
    <cellStyle name="40 % - Accent1 4 2 2 2 2" xfId="5136"/>
    <cellStyle name="40 % - Accent1 4 2 2 2 3" xfId="8357"/>
    <cellStyle name="40 % - Accent1 4 2 2 2_IGIP - A6- Comptes sensibles" xfId="17147"/>
    <cellStyle name="40 % - Accent1 4 2 2 3" xfId="3606"/>
    <cellStyle name="40 % - Accent1 4 2 2 3 2" xfId="7612"/>
    <cellStyle name="40 % - Accent1 4 2 2 3 3" xfId="12551"/>
    <cellStyle name="40 % - Accent1 4 2 2 3_IGIP - A6- Comptes sensibles" xfId="17146"/>
    <cellStyle name="40 % - Accent1 4 2 2 4" xfId="4519"/>
    <cellStyle name="40 % - Accent1 4 2 2 4 2" xfId="9153"/>
    <cellStyle name="40 % - Accent1 4 2 2 4_IGIP - A6- Comptes sensibles" xfId="17145"/>
    <cellStyle name="40 % - Accent1 4 2 2 5" xfId="10015"/>
    <cellStyle name="40 % - Accent1 4 2 2 6" xfId="10878"/>
    <cellStyle name="40 % - Accent1 4 2 2 7" xfId="5986"/>
    <cellStyle name="40 % - Accent1 4 2 2_IGIP - A6- Comptes sensibles" xfId="17148"/>
    <cellStyle name="40 % - Accent1 4 2 3" xfId="2425"/>
    <cellStyle name="40 % - Accent1 4 2 3 2" xfId="5135"/>
    <cellStyle name="40 % - Accent1 4 2 3 3" xfId="8356"/>
    <cellStyle name="40 % - Accent1 4 2 3_IGIP - A6- Comptes sensibles" xfId="17144"/>
    <cellStyle name="40 % - Accent1 4 2 4" xfId="3254"/>
    <cellStyle name="40 % - Accent1 4 2 4 2" xfId="6909"/>
    <cellStyle name="40 % - Accent1 4 2 4 3" xfId="11914"/>
    <cellStyle name="40 % - Accent1 4 2 4_IGIP - A6- Comptes sensibles" xfId="17143"/>
    <cellStyle name="40 % - Accent1 4 2 5" xfId="4131"/>
    <cellStyle name="40 % - Accent1 4 2 5 2" xfId="9152"/>
    <cellStyle name="40 % - Accent1 4 2 5_IGIP - A6- Comptes sensibles" xfId="17142"/>
    <cellStyle name="40 % - Accent1 4 2 6" xfId="10014"/>
    <cellStyle name="40 % - Accent1 4 2 7" xfId="10877"/>
    <cellStyle name="40 % - Accent1 4 2 8" xfId="5985"/>
    <cellStyle name="40 % - Accent1 4 2_IGIP - A6- Comptes sensibles" xfId="17149"/>
    <cellStyle name="40 % - Accent1 4 3" xfId="1208"/>
    <cellStyle name="40 % - Accent1 4 3 2" xfId="2047"/>
    <cellStyle name="40 % - Accent1 4 3 2 2" xfId="2428"/>
    <cellStyle name="40 % - Accent1 4 3 2 2 2" xfId="5138"/>
    <cellStyle name="40 % - Accent1 4 3 2 2 3" xfId="8359"/>
    <cellStyle name="40 % - Accent1 4 3 2 2_IGIP - A6- Comptes sensibles" xfId="17139"/>
    <cellStyle name="40 % - Accent1 4 3 2 3" xfId="3819"/>
    <cellStyle name="40 % - Accent1 4 3 2 3 2" xfId="8006"/>
    <cellStyle name="40 % - Accent1 4 3 2 3 3" xfId="12880"/>
    <cellStyle name="40 % - Accent1 4 3 2 3_IGIP - A6- Comptes sensibles" xfId="17138"/>
    <cellStyle name="40 % - Accent1 4 3 2 4" xfId="4616"/>
    <cellStyle name="40 % - Accent1 4 3 2 4 2" xfId="9155"/>
    <cellStyle name="40 % - Accent1 4 3 2 4_IGIP - A6- Comptes sensibles" xfId="17137"/>
    <cellStyle name="40 % - Accent1 4 3 2 5" xfId="10017"/>
    <cellStyle name="40 % - Accent1 4 3 2 6" xfId="10880"/>
    <cellStyle name="40 % - Accent1 4 3 2 7" xfId="5988"/>
    <cellStyle name="40 % - Accent1 4 3 2_IGIP - A6- Comptes sensibles" xfId="17140"/>
    <cellStyle name="40 % - Accent1 4 3 3" xfId="2427"/>
    <cellStyle name="40 % - Accent1 4 3 3 2" xfId="5137"/>
    <cellStyle name="40 % - Accent1 4 3 3 3" xfId="8358"/>
    <cellStyle name="40 % - Accent1 4 3 3_IGIP - A6- Comptes sensibles" xfId="17136"/>
    <cellStyle name="40 % - Accent1 4 3 4" xfId="3409"/>
    <cellStyle name="40 % - Accent1 4 3 4 2" xfId="7192"/>
    <cellStyle name="40 % - Accent1 4 3 4 3" xfId="12194"/>
    <cellStyle name="40 % - Accent1 4 3 4_IGIP - A6- Comptes sensibles" xfId="17135"/>
    <cellStyle name="40 % - Accent1 4 3 5" xfId="4228"/>
    <cellStyle name="40 % - Accent1 4 3 5 2" xfId="9154"/>
    <cellStyle name="40 % - Accent1 4 3 5_IGIP - A6- Comptes sensibles" xfId="17134"/>
    <cellStyle name="40 % - Accent1 4 3 6" xfId="10016"/>
    <cellStyle name="40 % - Accent1 4 3 7" xfId="10879"/>
    <cellStyle name="40 % - Accent1 4 3 8" xfId="5987"/>
    <cellStyle name="40 % - Accent1 4 3_IGIP - A6- Comptes sensibles" xfId="17141"/>
    <cellStyle name="40 % - Accent1 4 4" xfId="1318"/>
    <cellStyle name="40 % - Accent1 4 4 2" xfId="2048"/>
    <cellStyle name="40 % - Accent1 4 4 2 2" xfId="2430"/>
    <cellStyle name="40 % - Accent1 4 4 2 2 2" xfId="5140"/>
    <cellStyle name="40 % - Accent1 4 4 2 2 3" xfId="8361"/>
    <cellStyle name="40 % - Accent1 4 4 2 2_IGIP - A6- Comptes sensibles" xfId="17131"/>
    <cellStyle name="40 % - Accent1 4 4 2 3" xfId="3820"/>
    <cellStyle name="40 % - Accent1 4 4 2 3 2" xfId="8007"/>
    <cellStyle name="40 % - Accent1 4 4 2 3 3" xfId="12881"/>
    <cellStyle name="40 % - Accent1 4 4 2 3_IGIP - A6- Comptes sensibles" xfId="17130"/>
    <cellStyle name="40 % - Accent1 4 4 2 4" xfId="4713"/>
    <cellStyle name="40 % - Accent1 4 4 2 4 2" xfId="9157"/>
    <cellStyle name="40 % - Accent1 4 4 2 4_IGIP - A6- Comptes sensibles" xfId="17129"/>
    <cellStyle name="40 % - Accent1 4 4 2 5" xfId="10019"/>
    <cellStyle name="40 % - Accent1 4 4 2 6" xfId="10882"/>
    <cellStyle name="40 % - Accent1 4 4 2 7" xfId="5990"/>
    <cellStyle name="40 % - Accent1 4 4 2_IGIP - A6- Comptes sensibles" xfId="17132"/>
    <cellStyle name="40 % - Accent1 4 4 3" xfId="2429"/>
    <cellStyle name="40 % - Accent1 4 4 3 2" xfId="5139"/>
    <cellStyle name="40 % - Accent1 4 4 3 3" xfId="8360"/>
    <cellStyle name="40 % - Accent1 4 4 3_IGIP - A6- Comptes sensibles" xfId="17128"/>
    <cellStyle name="40 % - Accent1 4 4 4" xfId="3505"/>
    <cellStyle name="40 % - Accent1 4 4 4 2" xfId="7301"/>
    <cellStyle name="40 % - Accent1 4 4 4 3" xfId="12303"/>
    <cellStyle name="40 % - Accent1 4 4 4_IGIP - A6- Comptes sensibles" xfId="17127"/>
    <cellStyle name="40 % - Accent1 4 4 5" xfId="4325"/>
    <cellStyle name="40 % - Accent1 4 4 5 2" xfId="9156"/>
    <cellStyle name="40 % - Accent1 4 4 5_IGIP - A6- Comptes sensibles" xfId="17126"/>
    <cellStyle name="40 % - Accent1 4 4 6" xfId="10018"/>
    <cellStyle name="40 % - Accent1 4 4 7" xfId="10881"/>
    <cellStyle name="40 % - Accent1 4 4 8" xfId="5989"/>
    <cellStyle name="40 % - Accent1 4 4_IGIP - A6- Comptes sensibles" xfId="17133"/>
    <cellStyle name="40 % - Accent1 4 5" xfId="2049"/>
    <cellStyle name="40 % - Accent1 4 5 2" xfId="2431"/>
    <cellStyle name="40 % - Accent1 4 5 2 2" xfId="5141"/>
    <cellStyle name="40 % - Accent1 4 5 2 3" xfId="8362"/>
    <cellStyle name="40 % - Accent1 4 5 2_IGIP - A6- Comptes sensibles" xfId="17124"/>
    <cellStyle name="40 % - Accent1 4 5 3" xfId="3821"/>
    <cellStyle name="40 % - Accent1 4 5 3 2" xfId="8008"/>
    <cellStyle name="40 % - Accent1 4 5 3 3" xfId="12882"/>
    <cellStyle name="40 % - Accent1 4 5 3_IGIP - A6- Comptes sensibles" xfId="17123"/>
    <cellStyle name="40 % - Accent1 4 5 4" xfId="4422"/>
    <cellStyle name="40 % - Accent1 4 5 4 2" xfId="9158"/>
    <cellStyle name="40 % - Accent1 4 5 4_IGIP - A6- Comptes sensibles" xfId="17122"/>
    <cellStyle name="40 % - Accent1 4 5 5" xfId="10020"/>
    <cellStyle name="40 % - Accent1 4 5 6" xfId="10883"/>
    <cellStyle name="40 % - Accent1 4 5 7" xfId="5991"/>
    <cellStyle name="40 % - Accent1 4 5_IGIP - A6- Comptes sensibles" xfId="17125"/>
    <cellStyle name="40 % - Accent1 4 6" xfId="1921"/>
    <cellStyle name="40 % - Accent1 4 6 2" xfId="3698"/>
    <cellStyle name="40 % - Accent1 4 6 2 2" xfId="7885"/>
    <cellStyle name="40 % - Accent1 4 6 2 3" xfId="12759"/>
    <cellStyle name="40 % - Accent1 4 6 2_IGIP - A6- Comptes sensibles" xfId="17120"/>
    <cellStyle name="40 % - Accent1 4 6 3" xfId="4805"/>
    <cellStyle name="40 % - Accent1 4 6 3 2" xfId="8822"/>
    <cellStyle name="40 % - Accent1 4 6 3_IGIP - A6- Comptes sensibles" xfId="17119"/>
    <cellStyle name="40 % - Accent1 4 6 4" xfId="9684"/>
    <cellStyle name="40 % - Accent1 4 6 5" xfId="10547"/>
    <cellStyle name="40 % - Accent1 4 6 6" xfId="5655"/>
    <cellStyle name="40 % - Accent1 4 6_IGIP - A6- Comptes sensibles" xfId="17121"/>
    <cellStyle name="40 % - Accent1 4 7" xfId="3095"/>
    <cellStyle name="40 % - Accent1 4 7 2" xfId="6637"/>
    <cellStyle name="40 % - Accent1 4 7 3" xfId="11643"/>
    <cellStyle name="40 % - Accent1 4 7_IGIP - A6- Comptes sensibles" xfId="17118"/>
    <cellStyle name="40 % - Accent1 4 8" xfId="4034"/>
    <cellStyle name="40 % - Accent1 4 8 2" xfId="8730"/>
    <cellStyle name="40 % - Accent1 4 8_IGIP - A6- Comptes sensibles" xfId="17117"/>
    <cellStyle name="40 % - Accent1 4 9" xfId="9592"/>
    <cellStyle name="40 % - Accent1 4_IGIP - A6- Comptes sensibles" xfId="17150"/>
    <cellStyle name="40 % - Accent1 40" xfId="43325"/>
    <cellStyle name="40 % - Accent1 41" xfId="43353"/>
    <cellStyle name="40 % - Accent1 42" xfId="43369"/>
    <cellStyle name="40 % - Accent1 5" xfId="726"/>
    <cellStyle name="40 % - Accent1 5 2" xfId="999"/>
    <cellStyle name="40 % - Accent1 5 2 2" xfId="1706"/>
    <cellStyle name="40 % - Accent1 5 2 2 2" xfId="7689"/>
    <cellStyle name="40 % - Accent1 5 2 2 3" xfId="12615"/>
    <cellStyle name="40 % - Accent1 5 2 2_IGIP - A6- Comptes sensibles" xfId="17114"/>
    <cellStyle name="40 % - Accent1 5 2 3" xfId="6984"/>
    <cellStyle name="40 % - Accent1 5 2 4" xfId="11989"/>
    <cellStyle name="40 % - Accent1 5 2_IGIP - A6- Comptes sensibles" xfId="17115"/>
    <cellStyle name="40 % - Accent1 5 3" xfId="1437"/>
    <cellStyle name="40 % - Accent1 5 3 2" xfId="7420"/>
    <cellStyle name="40 % - Accent1 5 3 3" xfId="12402"/>
    <cellStyle name="40 % - Accent1 5 3_IGIP - A6- Comptes sensibles" xfId="17113"/>
    <cellStyle name="40 % - Accent1 5 4" xfId="6743"/>
    <cellStyle name="40 % - Accent1 5 4 2" xfId="42701"/>
    <cellStyle name="40 % - Accent1 5 5" xfId="11749"/>
    <cellStyle name="40 % - Accent1 5_IGIP - A6- Comptes sensibles" xfId="17116"/>
    <cellStyle name="40 % - Accent1 6" xfId="727"/>
    <cellStyle name="40 % - Accent1 6 2" xfId="1099"/>
    <cellStyle name="40 % - Accent1 6 2 2" xfId="1808"/>
    <cellStyle name="40 % - Accent1 6 2 2 2" xfId="7791"/>
    <cellStyle name="40 % - Accent1 6 2 2 3" xfId="12667"/>
    <cellStyle name="40 % - Accent1 6 2 2_IGIP - A6- Comptes sensibles" xfId="17110"/>
    <cellStyle name="40 % - Accent1 6 2 3" xfId="7083"/>
    <cellStyle name="40 % - Accent1 6 2 4" xfId="12086"/>
    <cellStyle name="40 % - Accent1 6 2_IGIP - A6- Comptes sensibles" xfId="17111"/>
    <cellStyle name="40 % - Accent1 6 3" xfId="1438"/>
    <cellStyle name="40 % - Accent1 6 3 2" xfId="7421"/>
    <cellStyle name="40 % - Accent1 6 3 3" xfId="12403"/>
    <cellStyle name="40 % - Accent1 6 3_IGIP - A6- Comptes sensibles" xfId="17109"/>
    <cellStyle name="40 % - Accent1 6 4" xfId="6744"/>
    <cellStyle name="40 % - Accent1 6 5" xfId="11750"/>
    <cellStyle name="40 % - Accent1 6_IGIP - A6- Comptes sensibles" xfId="17112"/>
    <cellStyle name="40 % - Accent1 7" xfId="728"/>
    <cellStyle name="40 % - Accent1 7 2" xfId="1101"/>
    <cellStyle name="40 % - Accent1 7 2 2" xfId="1810"/>
    <cellStyle name="40 % - Accent1 7 2 2 2" xfId="7793"/>
    <cellStyle name="40 % - Accent1 7 2 2 3" xfId="12669"/>
    <cellStyle name="40 % - Accent1 7 2 2_IGIP - A6- Comptes sensibles" xfId="17106"/>
    <cellStyle name="40 % - Accent1 7 2 3" xfId="7085"/>
    <cellStyle name="40 % - Accent1 7 2 4" xfId="12088"/>
    <cellStyle name="40 % - Accent1 7 2_IGIP - A6- Comptes sensibles" xfId="17107"/>
    <cellStyle name="40 % - Accent1 7 3" xfId="1439"/>
    <cellStyle name="40 % - Accent1 7 3 2" xfId="7422"/>
    <cellStyle name="40 % - Accent1 7 3 3" xfId="12404"/>
    <cellStyle name="40 % - Accent1 7 3_IGIP - A6- Comptes sensibles" xfId="17105"/>
    <cellStyle name="40 % - Accent1 7 4" xfId="6745"/>
    <cellStyle name="40 % - Accent1 7 5" xfId="11751"/>
    <cellStyle name="40 % - Accent1 7_IGIP - A6- Comptes sensibles" xfId="17108"/>
    <cellStyle name="40 % - Accent1 8" xfId="729"/>
    <cellStyle name="40 % - Accent1 8 2" xfId="1104"/>
    <cellStyle name="40 % - Accent1 8 2 2" xfId="1813"/>
    <cellStyle name="40 % - Accent1 8 2 2 2" xfId="7796"/>
    <cellStyle name="40 % - Accent1 8 2 2 3" xfId="12672"/>
    <cellStyle name="40 % - Accent1 8 2 2_IGIP - A6- Comptes sensibles" xfId="17102"/>
    <cellStyle name="40 % - Accent1 8 2 3" xfId="7088"/>
    <cellStyle name="40 % - Accent1 8 2 4" xfId="12091"/>
    <cellStyle name="40 % - Accent1 8 2_IGIP - A6- Comptes sensibles" xfId="17103"/>
    <cellStyle name="40 % - Accent1 8 3" xfId="1440"/>
    <cellStyle name="40 % - Accent1 8 3 2" xfId="7423"/>
    <cellStyle name="40 % - Accent1 8 3 3" xfId="12405"/>
    <cellStyle name="40 % - Accent1 8 3_IGIP - A6- Comptes sensibles" xfId="17101"/>
    <cellStyle name="40 % - Accent1 8 4" xfId="6746"/>
    <cellStyle name="40 % - Accent1 8 5" xfId="11752"/>
    <cellStyle name="40 % - Accent1 8_IGIP - A6- Comptes sensibles" xfId="17104"/>
    <cellStyle name="40 % - Accent1 9" xfId="730"/>
    <cellStyle name="40 % - Accent1 9 2" xfId="1120"/>
    <cellStyle name="40 % - Accent1 9 2 2" xfId="1829"/>
    <cellStyle name="40 % - Accent1 9 2 2 2" xfId="7812"/>
    <cellStyle name="40 % - Accent1 9 2 2 3" xfId="12688"/>
    <cellStyle name="40 % - Accent1 9 2 2_IGIP - A6- Comptes sensibles" xfId="17098"/>
    <cellStyle name="40 % - Accent1 9 2 3" xfId="7104"/>
    <cellStyle name="40 % - Accent1 9 2 4" xfId="12107"/>
    <cellStyle name="40 % - Accent1 9 2_IGIP - A6- Comptes sensibles" xfId="17099"/>
    <cellStyle name="40 % - Accent1 9 3" xfId="1441"/>
    <cellStyle name="40 % - Accent1 9 3 2" xfId="7424"/>
    <cellStyle name="40 % - Accent1 9 3 3" xfId="12406"/>
    <cellStyle name="40 % - Accent1 9 3_IGIP - A6- Comptes sensibles" xfId="17097"/>
    <cellStyle name="40 % - Accent1 9 4" xfId="6747"/>
    <cellStyle name="40 % - Accent1 9 5" xfId="11753"/>
    <cellStyle name="40 % - Accent1 9_IGIP - A6- Comptes sensibles" xfId="17100"/>
    <cellStyle name="40 % - Accent2" xfId="474" builtinId="35" customBuiltin="1"/>
    <cellStyle name="40 % - Accent2 10" xfId="731"/>
    <cellStyle name="40 % - Accent2 10 2" xfId="1148"/>
    <cellStyle name="40 % - Accent2 10 2 2" xfId="1857"/>
    <cellStyle name="40 % - Accent2 10 2 2 2" xfId="7840"/>
    <cellStyle name="40 % - Accent2 10 2 2 3" xfId="12716"/>
    <cellStyle name="40 % - Accent2 10 2 2_IGIP - A6- Comptes sensibles" xfId="17094"/>
    <cellStyle name="40 % - Accent2 10 2 3" xfId="7132"/>
    <cellStyle name="40 % - Accent2 10 2 4" xfId="12135"/>
    <cellStyle name="40 % - Accent2 10 2_IGIP - A6- Comptes sensibles" xfId="17095"/>
    <cellStyle name="40 % - Accent2 10 3" xfId="1442"/>
    <cellStyle name="40 % - Accent2 10 3 2" xfId="7425"/>
    <cellStyle name="40 % - Accent2 10 3 3" xfId="12407"/>
    <cellStyle name="40 % - Accent2 10 3_IGIP - A6- Comptes sensibles" xfId="17093"/>
    <cellStyle name="40 % - Accent2 10 4" xfId="6748"/>
    <cellStyle name="40 % - Accent2 10 5" xfId="11754"/>
    <cellStyle name="40 % - Accent2 10_IGIP - A6- Comptes sensibles" xfId="17096"/>
    <cellStyle name="40 % - Accent2 11" xfId="870"/>
    <cellStyle name="40 % - Accent2 11 2" xfId="1575"/>
    <cellStyle name="40 % - Accent2 11 2 2" xfId="7558"/>
    <cellStyle name="40 % - Accent2 11 2 3" xfId="12497"/>
    <cellStyle name="40 % - Accent2 11 2_IGIP - A6- Comptes sensibles" xfId="17091"/>
    <cellStyle name="40 % - Accent2 11 3" xfId="6855"/>
    <cellStyle name="40 % - Accent2 11 4" xfId="11860"/>
    <cellStyle name="40 % - Accent2 11_IGIP - A6- Comptes sensibles" xfId="17092"/>
    <cellStyle name="40 % - Accent2 12" xfId="1209"/>
    <cellStyle name="40 % - Accent2 12 2" xfId="7193"/>
    <cellStyle name="40 % - Accent2 12 3" xfId="12195"/>
    <cellStyle name="40 % - Accent2 12_IGIP - A6- Comptes sensibles" xfId="17090"/>
    <cellStyle name="40 % - Accent2 13" xfId="1319"/>
    <cellStyle name="40 % - Accent2 13 2" xfId="7302"/>
    <cellStyle name="40 % - Accent2 13 3" xfId="12304"/>
    <cellStyle name="40 % - Accent2 13_IGIP - A6- Comptes sensibles" xfId="17089"/>
    <cellStyle name="40 % - Accent2 14" xfId="3046"/>
    <cellStyle name="40 % - Accent2 14 2" xfId="6588"/>
    <cellStyle name="40 % - Accent2 14 3" xfId="11594"/>
    <cellStyle name="40 % - Accent2 14_IGIP - A6- Comptes sensibles" xfId="17088"/>
    <cellStyle name="40 % - Accent2 15" xfId="2978"/>
    <cellStyle name="40 % - Accent2 15 2" xfId="11370"/>
    <cellStyle name="40 % - Accent2 15_IGIP - A6- Comptes sensibles" xfId="17087"/>
    <cellStyle name="40 % - Accent2 16" xfId="11385"/>
    <cellStyle name="40 % - Accent2 17" xfId="41895"/>
    <cellStyle name="40 % - Accent2 18" xfId="42013"/>
    <cellStyle name="40 % - Accent2 19" xfId="41922"/>
    <cellStyle name="40 % - Accent2 2" xfId="547"/>
    <cellStyle name="40 % - Accent2 2 10" xfId="9593"/>
    <cellStyle name="40 % - Accent2 2 11" xfId="10455"/>
    <cellStyle name="40 % - Accent2 2 12" xfId="5570"/>
    <cellStyle name="40 % - Accent2 2 2" xfId="548"/>
    <cellStyle name="40 % - Accent2 2 2 10" xfId="10456"/>
    <cellStyle name="40 % - Accent2 2 2 11" xfId="5571"/>
    <cellStyle name="40 % - Accent2 2 2 2" xfId="914"/>
    <cellStyle name="40 % - Accent2 2 2 2 2" xfId="1619"/>
    <cellStyle name="40 % - Accent2 2 2 2 2 2" xfId="2433"/>
    <cellStyle name="40 % - Accent2 2 2 2 2 2 2" xfId="5143"/>
    <cellStyle name="40 % - Accent2 2 2 2 2 2 3" xfId="8364"/>
    <cellStyle name="40 % - Accent2 2 2 2 2 2_IGIP - A6- Comptes sensibles" xfId="17083"/>
    <cellStyle name="40 % - Accent2 2 2 2 2 3" xfId="3596"/>
    <cellStyle name="40 % - Accent2 2 2 2 2 3 2" xfId="7602"/>
    <cellStyle name="40 % - Accent2 2 2 2 2 3 3" xfId="12541"/>
    <cellStyle name="40 % - Accent2 2 2 2 2 3_IGIP - A6- Comptes sensibles" xfId="17082"/>
    <cellStyle name="40 % - Accent2 2 2 2 2 4" xfId="4521"/>
    <cellStyle name="40 % - Accent2 2 2 2 2 4 2" xfId="9160"/>
    <cellStyle name="40 % - Accent2 2 2 2 2 4_IGIP - A6- Comptes sensibles" xfId="17081"/>
    <cellStyle name="40 % - Accent2 2 2 2 2 5" xfId="10022"/>
    <cellStyle name="40 % - Accent2 2 2 2 2 6" xfId="10885"/>
    <cellStyle name="40 % - Accent2 2 2 2 2 7" xfId="5993"/>
    <cellStyle name="40 % - Accent2 2 2 2 2_IGIP - A6- Comptes sensibles" xfId="17084"/>
    <cellStyle name="40 % - Accent2 2 2 2 3" xfId="2432"/>
    <cellStyle name="40 % - Accent2 2 2 2 3 2" xfId="5142"/>
    <cellStyle name="40 % - Accent2 2 2 2 3 3" xfId="8363"/>
    <cellStyle name="40 % - Accent2 2 2 2 3_IGIP - A6- Comptes sensibles" xfId="17080"/>
    <cellStyle name="40 % - Accent2 2 2 2 4" xfId="3244"/>
    <cellStyle name="40 % - Accent2 2 2 2 4 2" xfId="6899"/>
    <cellStyle name="40 % - Accent2 2 2 2 4 3" xfId="11904"/>
    <cellStyle name="40 % - Accent2 2 2 2 4_IGIP - A6- Comptes sensibles" xfId="17079"/>
    <cellStyle name="40 % - Accent2 2 2 2 5" xfId="4133"/>
    <cellStyle name="40 % - Accent2 2 2 2 5 2" xfId="9159"/>
    <cellStyle name="40 % - Accent2 2 2 2 5_IGIP - A6- Comptes sensibles" xfId="17078"/>
    <cellStyle name="40 % - Accent2 2 2 2 6" xfId="10021"/>
    <cellStyle name="40 % - Accent2 2 2 2 7" xfId="10884"/>
    <cellStyle name="40 % - Accent2 2 2 2 8" xfId="5992"/>
    <cellStyle name="40 % - Accent2 2 2 2_IGIP - A6- Comptes sensibles" xfId="17085"/>
    <cellStyle name="40 % - Accent2 2 2 3" xfId="1211"/>
    <cellStyle name="40 % - Accent2 2 2 3 2" xfId="2050"/>
    <cellStyle name="40 % - Accent2 2 2 3 2 2" xfId="2435"/>
    <cellStyle name="40 % - Accent2 2 2 3 2 2 2" xfId="5145"/>
    <cellStyle name="40 % - Accent2 2 2 3 2 2 3" xfId="8366"/>
    <cellStyle name="40 % - Accent2 2 2 3 2 2_IGIP - A6- Comptes sensibles" xfId="17075"/>
    <cellStyle name="40 % - Accent2 2 2 3 2 3" xfId="3822"/>
    <cellStyle name="40 % - Accent2 2 2 3 2 3 2" xfId="8009"/>
    <cellStyle name="40 % - Accent2 2 2 3 2 3 3" xfId="12883"/>
    <cellStyle name="40 % - Accent2 2 2 3 2 3_IGIP - A6- Comptes sensibles" xfId="17074"/>
    <cellStyle name="40 % - Accent2 2 2 3 2 4" xfId="4618"/>
    <cellStyle name="40 % - Accent2 2 2 3 2 4 2" xfId="9162"/>
    <cellStyle name="40 % - Accent2 2 2 3 2 4_IGIP - A6- Comptes sensibles" xfId="17073"/>
    <cellStyle name="40 % - Accent2 2 2 3 2 5" xfId="10024"/>
    <cellStyle name="40 % - Accent2 2 2 3 2 6" xfId="10887"/>
    <cellStyle name="40 % - Accent2 2 2 3 2 7" xfId="5995"/>
    <cellStyle name="40 % - Accent2 2 2 3 2_IGIP - A6- Comptes sensibles" xfId="17076"/>
    <cellStyle name="40 % - Accent2 2 2 3 3" xfId="2434"/>
    <cellStyle name="40 % - Accent2 2 2 3 3 2" xfId="5144"/>
    <cellStyle name="40 % - Accent2 2 2 3 3 3" xfId="8365"/>
    <cellStyle name="40 % - Accent2 2 2 3 3_IGIP - A6- Comptes sensibles" xfId="17072"/>
    <cellStyle name="40 % - Accent2 2 2 3 4" xfId="3411"/>
    <cellStyle name="40 % - Accent2 2 2 3 4 2" xfId="7195"/>
    <cellStyle name="40 % - Accent2 2 2 3 4 3" xfId="12197"/>
    <cellStyle name="40 % - Accent2 2 2 3 4_IGIP - A6- Comptes sensibles" xfId="17071"/>
    <cellStyle name="40 % - Accent2 2 2 3 5" xfId="4230"/>
    <cellStyle name="40 % - Accent2 2 2 3 5 2" xfId="9161"/>
    <cellStyle name="40 % - Accent2 2 2 3 5_IGIP - A6- Comptes sensibles" xfId="17070"/>
    <cellStyle name="40 % - Accent2 2 2 3 6" xfId="10023"/>
    <cellStyle name="40 % - Accent2 2 2 3 7" xfId="10886"/>
    <cellStyle name="40 % - Accent2 2 2 3 8" xfId="5994"/>
    <cellStyle name="40 % - Accent2 2 2 3_IGIP - A6- Comptes sensibles" xfId="17077"/>
    <cellStyle name="40 % - Accent2 2 2 4" xfId="1321"/>
    <cellStyle name="40 % - Accent2 2 2 4 2" xfId="2051"/>
    <cellStyle name="40 % - Accent2 2 2 4 2 2" xfId="2437"/>
    <cellStyle name="40 % - Accent2 2 2 4 2 2 2" xfId="5147"/>
    <cellStyle name="40 % - Accent2 2 2 4 2 2 3" xfId="8368"/>
    <cellStyle name="40 % - Accent2 2 2 4 2 2_IGIP - A6- Comptes sensibles" xfId="17067"/>
    <cellStyle name="40 % - Accent2 2 2 4 2 3" xfId="3823"/>
    <cellStyle name="40 % - Accent2 2 2 4 2 3 2" xfId="8010"/>
    <cellStyle name="40 % - Accent2 2 2 4 2 3 3" xfId="12884"/>
    <cellStyle name="40 % - Accent2 2 2 4 2 3_IGIP - A6- Comptes sensibles" xfId="17066"/>
    <cellStyle name="40 % - Accent2 2 2 4 2 4" xfId="4715"/>
    <cellStyle name="40 % - Accent2 2 2 4 2 4 2" xfId="9164"/>
    <cellStyle name="40 % - Accent2 2 2 4 2 4_IGIP - A6- Comptes sensibles" xfId="17065"/>
    <cellStyle name="40 % - Accent2 2 2 4 2 5" xfId="10026"/>
    <cellStyle name="40 % - Accent2 2 2 4 2 6" xfId="10889"/>
    <cellStyle name="40 % - Accent2 2 2 4 2 7" xfId="5997"/>
    <cellStyle name="40 % - Accent2 2 2 4 2_IGIP - A6- Comptes sensibles" xfId="17068"/>
    <cellStyle name="40 % - Accent2 2 2 4 3" xfId="2436"/>
    <cellStyle name="40 % - Accent2 2 2 4 3 2" xfId="5146"/>
    <cellStyle name="40 % - Accent2 2 2 4 3 3" xfId="8367"/>
    <cellStyle name="40 % - Accent2 2 2 4 3_IGIP - A6- Comptes sensibles" xfId="17064"/>
    <cellStyle name="40 % - Accent2 2 2 4 4" xfId="3507"/>
    <cellStyle name="40 % - Accent2 2 2 4 4 2" xfId="7304"/>
    <cellStyle name="40 % - Accent2 2 2 4 4 3" xfId="12306"/>
    <cellStyle name="40 % - Accent2 2 2 4 4_IGIP - A6- Comptes sensibles" xfId="17063"/>
    <cellStyle name="40 % - Accent2 2 2 4 5" xfId="4327"/>
    <cellStyle name="40 % - Accent2 2 2 4 5 2" xfId="9163"/>
    <cellStyle name="40 % - Accent2 2 2 4 5_IGIP - A6- Comptes sensibles" xfId="17062"/>
    <cellStyle name="40 % - Accent2 2 2 4 6" xfId="10025"/>
    <cellStyle name="40 % - Accent2 2 2 4 7" xfId="10888"/>
    <cellStyle name="40 % - Accent2 2 2 4 8" xfId="5996"/>
    <cellStyle name="40 % - Accent2 2 2 4_IGIP - A6- Comptes sensibles" xfId="17069"/>
    <cellStyle name="40 % - Accent2 2 2 5" xfId="2052"/>
    <cellStyle name="40 % - Accent2 2 2 5 2" xfId="2438"/>
    <cellStyle name="40 % - Accent2 2 2 5 2 2" xfId="5148"/>
    <cellStyle name="40 % - Accent2 2 2 5 2 3" xfId="8369"/>
    <cellStyle name="40 % - Accent2 2 2 5 2_IGIP - A6- Comptes sensibles" xfId="17060"/>
    <cellStyle name="40 % - Accent2 2 2 5 3" xfId="3824"/>
    <cellStyle name="40 % - Accent2 2 2 5 3 2" xfId="8011"/>
    <cellStyle name="40 % - Accent2 2 2 5 3 3" xfId="12885"/>
    <cellStyle name="40 % - Accent2 2 2 5 3_IGIP - A6- Comptes sensibles" xfId="17059"/>
    <cellStyle name="40 % - Accent2 2 2 5 4" xfId="4424"/>
    <cellStyle name="40 % - Accent2 2 2 5 4 2" xfId="9165"/>
    <cellStyle name="40 % - Accent2 2 2 5 4_IGIP - A6- Comptes sensibles" xfId="17058"/>
    <cellStyle name="40 % - Accent2 2 2 5 5" xfId="10027"/>
    <cellStyle name="40 % - Accent2 2 2 5 6" xfId="10890"/>
    <cellStyle name="40 % - Accent2 2 2 5 7" xfId="5998"/>
    <cellStyle name="40 % - Accent2 2 2 5_IGIP - A6- Comptes sensibles" xfId="17061"/>
    <cellStyle name="40 % - Accent2 2 2 6" xfId="1922"/>
    <cellStyle name="40 % - Accent2 2 2 6 2" xfId="3699"/>
    <cellStyle name="40 % - Accent2 2 2 6 2 2" xfId="7886"/>
    <cellStyle name="40 % - Accent2 2 2 6 2 3" xfId="12760"/>
    <cellStyle name="40 % - Accent2 2 2 6 2_IGIP - A6- Comptes sensibles" xfId="17056"/>
    <cellStyle name="40 % - Accent2 2 2 6 3" xfId="4807"/>
    <cellStyle name="40 % - Accent2 2 2 6 3 2" xfId="8824"/>
    <cellStyle name="40 % - Accent2 2 2 6 3_IGIP - A6- Comptes sensibles" xfId="17055"/>
    <cellStyle name="40 % - Accent2 2 2 6 4" xfId="9686"/>
    <cellStyle name="40 % - Accent2 2 2 6 5" xfId="10549"/>
    <cellStyle name="40 % - Accent2 2 2 6 6" xfId="5657"/>
    <cellStyle name="40 % - Accent2 2 2 6_IGIP - A6- Comptes sensibles" xfId="17057"/>
    <cellStyle name="40 % - Accent2 2 2 7" xfId="3097"/>
    <cellStyle name="40 % - Accent2 2 2 7 2" xfId="6639"/>
    <cellStyle name="40 % - Accent2 2 2 7 3" xfId="11645"/>
    <cellStyle name="40 % - Accent2 2 2 7_IGIP - A6- Comptes sensibles" xfId="17054"/>
    <cellStyle name="40 % - Accent2 2 2 8" xfId="4036"/>
    <cellStyle name="40 % - Accent2 2 2 8 2" xfId="8732"/>
    <cellStyle name="40 % - Accent2 2 2 8_IGIP - A6- Comptes sensibles" xfId="17053"/>
    <cellStyle name="40 % - Accent2 2 2 9" xfId="9594"/>
    <cellStyle name="40 % - Accent2 2 2_IGIP - A6- Comptes sensibles" xfId="17086"/>
    <cellStyle name="40 % - Accent2 2 3" xfId="732"/>
    <cellStyle name="40 % - Accent2 2 3 2" xfId="942"/>
    <cellStyle name="40 % - Accent2 2 3 2 2" xfId="1647"/>
    <cellStyle name="40 % - Accent2 2 3 2 2 2" xfId="5150"/>
    <cellStyle name="40 % - Accent2 2 3 2 2 3" xfId="7630"/>
    <cellStyle name="40 % - Accent2 2 3 2 2_IGIP - A6- Comptes sensibles" xfId="17050"/>
    <cellStyle name="40 % - Accent2 2 3 2 3" xfId="3271"/>
    <cellStyle name="40 % - Accent2 2 3 2 3 2" xfId="6927"/>
    <cellStyle name="40 % - Accent2 2 3 2 3 3" xfId="11932"/>
    <cellStyle name="40 % - Accent2 2 3 2 3_IGIP - A6- Comptes sensibles" xfId="17049"/>
    <cellStyle name="40 % - Accent2 2 3 2 4" xfId="4520"/>
    <cellStyle name="40 % - Accent2 2 3 2 4 2" xfId="9167"/>
    <cellStyle name="40 % - Accent2 2 3 2 4_IGIP - A6- Comptes sensibles" xfId="17048"/>
    <cellStyle name="40 % - Accent2 2 3 2 5" xfId="10029"/>
    <cellStyle name="40 % - Accent2 2 3 2 6" xfId="10892"/>
    <cellStyle name="40 % - Accent2 2 3 2 7" xfId="6000"/>
    <cellStyle name="40 % - Accent2 2 3 2_IGIP - A6- Comptes sensibles" xfId="17051"/>
    <cellStyle name="40 % - Accent2 2 3 3" xfId="1443"/>
    <cellStyle name="40 % - Accent2 2 3 3 2" xfId="5149"/>
    <cellStyle name="40 % - Accent2 2 3 3 3" xfId="7426"/>
    <cellStyle name="40 % - Accent2 2 3 3_IGIP - A6- Comptes sensibles" xfId="17047"/>
    <cellStyle name="40 % - Accent2 2 3 4" xfId="3167"/>
    <cellStyle name="40 % - Accent2 2 3 4 2" xfId="6749"/>
    <cellStyle name="40 % - Accent2 2 3 4 3" xfId="11755"/>
    <cellStyle name="40 % - Accent2 2 3 4_IGIP - A6- Comptes sensibles" xfId="17046"/>
    <cellStyle name="40 % - Accent2 2 3 5" xfId="4132"/>
    <cellStyle name="40 % - Accent2 2 3 5 2" xfId="9166"/>
    <cellStyle name="40 % - Accent2 2 3 5_IGIP - A6- Comptes sensibles" xfId="17045"/>
    <cellStyle name="40 % - Accent2 2 3 6" xfId="10028"/>
    <cellStyle name="40 % - Accent2 2 3 7" xfId="10891"/>
    <cellStyle name="40 % - Accent2 2 3 8" xfId="5999"/>
    <cellStyle name="40 % - Accent2 2 3_IGIP - A6- Comptes sensibles" xfId="17052"/>
    <cellStyle name="40 % - Accent2 2 4" xfId="733"/>
    <cellStyle name="40 % - Accent2 2 4 2" xfId="1034"/>
    <cellStyle name="40 % - Accent2 2 4 2 2" xfId="1741"/>
    <cellStyle name="40 % - Accent2 2 4 2 2 2" xfId="5152"/>
    <cellStyle name="40 % - Accent2 2 4 2 2 3" xfId="7724"/>
    <cellStyle name="40 % - Accent2 2 4 2 2_IGIP - A6- Comptes sensibles" xfId="17042"/>
    <cellStyle name="40 % - Accent2 2 4 2 3" xfId="3338"/>
    <cellStyle name="40 % - Accent2 2 4 2 3 2" xfId="7019"/>
    <cellStyle name="40 % - Accent2 2 4 2 3 3" xfId="12024"/>
    <cellStyle name="40 % - Accent2 2 4 2 3_IGIP - A6- Comptes sensibles" xfId="17041"/>
    <cellStyle name="40 % - Accent2 2 4 2 4" xfId="4617"/>
    <cellStyle name="40 % - Accent2 2 4 2 4 2" xfId="9169"/>
    <cellStyle name="40 % - Accent2 2 4 2 4_IGIP - A6- Comptes sensibles" xfId="17040"/>
    <cellStyle name="40 % - Accent2 2 4 2 5" xfId="10031"/>
    <cellStyle name="40 % - Accent2 2 4 2 6" xfId="10894"/>
    <cellStyle name="40 % - Accent2 2 4 2 7" xfId="6002"/>
    <cellStyle name="40 % - Accent2 2 4 2_IGIP - A6- Comptes sensibles" xfId="17043"/>
    <cellStyle name="40 % - Accent2 2 4 3" xfId="1444"/>
    <cellStyle name="40 % - Accent2 2 4 3 2" xfId="5151"/>
    <cellStyle name="40 % - Accent2 2 4 3 3" xfId="7427"/>
    <cellStyle name="40 % - Accent2 2 4 3_IGIP - A6- Comptes sensibles" xfId="17039"/>
    <cellStyle name="40 % - Accent2 2 4 4" xfId="3168"/>
    <cellStyle name="40 % - Accent2 2 4 4 2" xfId="6750"/>
    <cellStyle name="40 % - Accent2 2 4 4 3" xfId="11756"/>
    <cellStyle name="40 % - Accent2 2 4 4_IGIP - A6- Comptes sensibles" xfId="17038"/>
    <cellStyle name="40 % - Accent2 2 4 5" xfId="4229"/>
    <cellStyle name="40 % - Accent2 2 4 5 2" xfId="9168"/>
    <cellStyle name="40 % - Accent2 2 4 5_IGIP - A6- Comptes sensibles" xfId="17037"/>
    <cellStyle name="40 % - Accent2 2 4 6" xfId="10030"/>
    <cellStyle name="40 % - Accent2 2 4 7" xfId="10893"/>
    <cellStyle name="40 % - Accent2 2 4 8" xfId="6001"/>
    <cellStyle name="40 % - Accent2 2 4_IGIP - A6- Comptes sensibles" xfId="17044"/>
    <cellStyle name="40 % - Accent2 2 5" xfId="886"/>
    <cellStyle name="40 % - Accent2 2 5 2" xfId="1591"/>
    <cellStyle name="40 % - Accent2 2 5 2 2" xfId="2440"/>
    <cellStyle name="40 % - Accent2 2 5 2 2 2" xfId="5154"/>
    <cellStyle name="40 % - Accent2 2 5 2 2 3" xfId="8371"/>
    <cellStyle name="40 % - Accent2 2 5 2 2_IGIP - A6- Comptes sensibles" xfId="17034"/>
    <cellStyle name="40 % - Accent2 2 5 2 3" xfId="3568"/>
    <cellStyle name="40 % - Accent2 2 5 2 3 2" xfId="7574"/>
    <cellStyle name="40 % - Accent2 2 5 2 3 3" xfId="12513"/>
    <cellStyle name="40 % - Accent2 2 5 2 3_IGIP - A6- Comptes sensibles" xfId="17033"/>
    <cellStyle name="40 % - Accent2 2 5 2 4" xfId="4714"/>
    <cellStyle name="40 % - Accent2 2 5 2 4 2" xfId="9171"/>
    <cellStyle name="40 % - Accent2 2 5 2 4_IGIP - A6- Comptes sensibles" xfId="17032"/>
    <cellStyle name="40 % - Accent2 2 5 2 5" xfId="10033"/>
    <cellStyle name="40 % - Accent2 2 5 2 6" xfId="10896"/>
    <cellStyle name="40 % - Accent2 2 5 2 7" xfId="6004"/>
    <cellStyle name="40 % - Accent2 2 5 2_IGIP - A6- Comptes sensibles" xfId="17035"/>
    <cellStyle name="40 % - Accent2 2 5 3" xfId="2439"/>
    <cellStyle name="40 % - Accent2 2 5 3 2" xfId="5153"/>
    <cellStyle name="40 % - Accent2 2 5 3 3" xfId="8370"/>
    <cellStyle name="40 % - Accent2 2 5 3_IGIP - A6- Comptes sensibles" xfId="17031"/>
    <cellStyle name="40 % - Accent2 2 5 4" xfId="3216"/>
    <cellStyle name="40 % - Accent2 2 5 4 2" xfId="6871"/>
    <cellStyle name="40 % - Accent2 2 5 4 3" xfId="11876"/>
    <cellStyle name="40 % - Accent2 2 5 4_IGIP - A6- Comptes sensibles" xfId="17030"/>
    <cellStyle name="40 % - Accent2 2 5 5" xfId="4326"/>
    <cellStyle name="40 % - Accent2 2 5 5 2" xfId="9170"/>
    <cellStyle name="40 % - Accent2 2 5 5_IGIP - A6- Comptes sensibles" xfId="17029"/>
    <cellStyle name="40 % - Accent2 2 5 6" xfId="10032"/>
    <cellStyle name="40 % - Accent2 2 5 7" xfId="10895"/>
    <cellStyle name="40 % - Accent2 2 5 8" xfId="6003"/>
    <cellStyle name="40 % - Accent2 2 5_IGIP - A6- Comptes sensibles" xfId="17036"/>
    <cellStyle name="40 % - Accent2 2 6" xfId="1210"/>
    <cellStyle name="40 % - Accent2 2 6 2" xfId="2441"/>
    <cellStyle name="40 % - Accent2 2 6 2 2" xfId="5155"/>
    <cellStyle name="40 % - Accent2 2 6 2 3" xfId="8372"/>
    <cellStyle name="40 % - Accent2 2 6 2_IGIP - A6- Comptes sensibles" xfId="17027"/>
    <cellStyle name="40 % - Accent2 2 6 3" xfId="3410"/>
    <cellStyle name="40 % - Accent2 2 6 3 2" xfId="7194"/>
    <cellStyle name="40 % - Accent2 2 6 3 3" xfId="12196"/>
    <cellStyle name="40 % - Accent2 2 6 3_IGIP - A6- Comptes sensibles" xfId="17026"/>
    <cellStyle name="40 % - Accent2 2 6 4" xfId="4423"/>
    <cellStyle name="40 % - Accent2 2 6 4 2" xfId="9172"/>
    <cellStyle name="40 % - Accent2 2 6 4_IGIP - A6- Comptes sensibles" xfId="17025"/>
    <cellStyle name="40 % - Accent2 2 6 5" xfId="10034"/>
    <cellStyle name="40 % - Accent2 2 6 6" xfId="10897"/>
    <cellStyle name="40 % - Accent2 2 6 7" xfId="6005"/>
    <cellStyle name="40 % - Accent2 2 6_IGIP - A6- Comptes sensibles" xfId="17028"/>
    <cellStyle name="40 % - Accent2 2 7" xfId="1320"/>
    <cellStyle name="40 % - Accent2 2 7 2" xfId="3506"/>
    <cellStyle name="40 % - Accent2 2 7 2 2" xfId="7303"/>
    <cellStyle name="40 % - Accent2 2 7 2 3" xfId="12305"/>
    <cellStyle name="40 % - Accent2 2 7 2_IGIP - A6- Comptes sensibles" xfId="17023"/>
    <cellStyle name="40 % - Accent2 2 7 3" xfId="4806"/>
    <cellStyle name="40 % - Accent2 2 7 3 2" xfId="8823"/>
    <cellStyle name="40 % - Accent2 2 7 3_IGIP - A6- Comptes sensibles" xfId="17022"/>
    <cellStyle name="40 % - Accent2 2 7 4" xfId="9685"/>
    <cellStyle name="40 % - Accent2 2 7 5" xfId="10548"/>
    <cellStyle name="40 % - Accent2 2 7 6" xfId="5656"/>
    <cellStyle name="40 % - Accent2 2 7_IGIP - A6- Comptes sensibles" xfId="17024"/>
    <cellStyle name="40 % - Accent2 2 8" xfId="3096"/>
    <cellStyle name="40 % - Accent2 2 8 2" xfId="6638"/>
    <cellStyle name="40 % - Accent2 2 8 3" xfId="11644"/>
    <cellStyle name="40 % - Accent2 2 8_IGIP - A6- Comptes sensibles" xfId="17021"/>
    <cellStyle name="40 % - Accent2 2 9" xfId="4035"/>
    <cellStyle name="40 % - Accent2 2 9 2" xfId="8731"/>
    <cellStyle name="40 % - Accent2 2 9_IGIP - A6- Comptes sensibles" xfId="17020"/>
    <cellStyle name="40 % - Accent2 2_Details" xfId="549"/>
    <cellStyle name="40 % - Accent2 20" xfId="42049"/>
    <cellStyle name="40 % - Accent2 21" xfId="42007"/>
    <cellStyle name="40 % - Accent2 22" xfId="41850"/>
    <cellStyle name="40 % - Accent2 23" xfId="42080"/>
    <cellStyle name="40 % - Accent2 24" xfId="42098"/>
    <cellStyle name="40 % - Accent2 25" xfId="42420"/>
    <cellStyle name="40 % - Accent2 26" xfId="42662"/>
    <cellStyle name="40 % - Accent2 27" xfId="42580"/>
    <cellStyle name="40 % - Accent2 28" xfId="42522"/>
    <cellStyle name="40 % - Accent2 29" xfId="42517"/>
    <cellStyle name="40 % - Accent2 3" xfId="550"/>
    <cellStyle name="40 % - Accent2 3 10" xfId="9595"/>
    <cellStyle name="40 % - Accent2 3 11" xfId="10457"/>
    <cellStyle name="40 % - Accent2 3 12" xfId="5572"/>
    <cellStyle name="40 % - Accent2 3 2" xfId="551"/>
    <cellStyle name="40 % - Accent2 3 2 10" xfId="10458"/>
    <cellStyle name="40 % - Accent2 3 2 11" xfId="5573"/>
    <cellStyle name="40 % - Accent2 3 2 2" xfId="981"/>
    <cellStyle name="40 % - Accent2 3 2 2 2" xfId="1686"/>
    <cellStyle name="40 % - Accent2 3 2 2 2 2" xfId="2443"/>
    <cellStyle name="40 % - Accent2 3 2 2 2 2 2" xfId="5157"/>
    <cellStyle name="40 % - Accent2 3 2 2 2 2 3" xfId="8374"/>
    <cellStyle name="40 % - Accent2 3 2 2 2 2_IGIP - A6- Comptes sensibles" xfId="17016"/>
    <cellStyle name="40 % - Accent2 3 2 2 2 3" xfId="3649"/>
    <cellStyle name="40 % - Accent2 3 2 2 2 3 2" xfId="7669"/>
    <cellStyle name="40 % - Accent2 3 2 2 2 3 3" xfId="12595"/>
    <cellStyle name="40 % - Accent2 3 2 2 2 3_IGIP - A6- Comptes sensibles" xfId="17015"/>
    <cellStyle name="40 % - Accent2 3 2 2 2 4" xfId="4523"/>
    <cellStyle name="40 % - Accent2 3 2 2 2 4 2" xfId="9174"/>
    <cellStyle name="40 % - Accent2 3 2 2 2 4_IGIP - A6- Comptes sensibles" xfId="17014"/>
    <cellStyle name="40 % - Accent2 3 2 2 2 5" xfId="10036"/>
    <cellStyle name="40 % - Accent2 3 2 2 2 6" xfId="10899"/>
    <cellStyle name="40 % - Accent2 3 2 2 2 7" xfId="6007"/>
    <cellStyle name="40 % - Accent2 3 2 2 2_IGIP - A6- Comptes sensibles" xfId="17017"/>
    <cellStyle name="40 % - Accent2 3 2 2 3" xfId="2442"/>
    <cellStyle name="40 % - Accent2 3 2 2 3 2" xfId="5156"/>
    <cellStyle name="40 % - Accent2 3 2 2 3 3" xfId="8373"/>
    <cellStyle name="40 % - Accent2 3 2 2 3_IGIP - A6- Comptes sensibles" xfId="17013"/>
    <cellStyle name="40 % - Accent2 3 2 2 4" xfId="3310"/>
    <cellStyle name="40 % - Accent2 3 2 2 4 2" xfId="6966"/>
    <cellStyle name="40 % - Accent2 3 2 2 4 3" xfId="11971"/>
    <cellStyle name="40 % - Accent2 3 2 2 4_IGIP - A6- Comptes sensibles" xfId="17012"/>
    <cellStyle name="40 % - Accent2 3 2 2 5" xfId="4135"/>
    <cellStyle name="40 % - Accent2 3 2 2 5 2" xfId="9173"/>
    <cellStyle name="40 % - Accent2 3 2 2 5_IGIP - A6- Comptes sensibles" xfId="17011"/>
    <cellStyle name="40 % - Accent2 3 2 2 6" xfId="10035"/>
    <cellStyle name="40 % - Accent2 3 2 2 7" xfId="10898"/>
    <cellStyle name="40 % - Accent2 3 2 2 8" xfId="6006"/>
    <cellStyle name="40 % - Accent2 3 2 2_IGIP - A6- Comptes sensibles" xfId="17018"/>
    <cellStyle name="40 % - Accent2 3 2 3" xfId="1213"/>
    <cellStyle name="40 % - Accent2 3 2 3 2" xfId="2053"/>
    <cellStyle name="40 % - Accent2 3 2 3 2 2" xfId="2445"/>
    <cellStyle name="40 % - Accent2 3 2 3 2 2 2" xfId="5159"/>
    <cellStyle name="40 % - Accent2 3 2 3 2 2 3" xfId="8376"/>
    <cellStyle name="40 % - Accent2 3 2 3 2 2_IGIP - A6- Comptes sensibles" xfId="17008"/>
    <cellStyle name="40 % - Accent2 3 2 3 2 3" xfId="3825"/>
    <cellStyle name="40 % - Accent2 3 2 3 2 3 2" xfId="8012"/>
    <cellStyle name="40 % - Accent2 3 2 3 2 3 3" xfId="12886"/>
    <cellStyle name="40 % - Accent2 3 2 3 2 3_IGIP - A6- Comptes sensibles" xfId="17007"/>
    <cellStyle name="40 % - Accent2 3 2 3 2 4" xfId="4620"/>
    <cellStyle name="40 % - Accent2 3 2 3 2 4 2" xfId="9176"/>
    <cellStyle name="40 % - Accent2 3 2 3 2 4_IGIP - A6- Comptes sensibles" xfId="17006"/>
    <cellStyle name="40 % - Accent2 3 2 3 2 5" xfId="10038"/>
    <cellStyle name="40 % - Accent2 3 2 3 2 6" xfId="10901"/>
    <cellStyle name="40 % - Accent2 3 2 3 2 7" xfId="6009"/>
    <cellStyle name="40 % - Accent2 3 2 3 2_IGIP - A6- Comptes sensibles" xfId="17009"/>
    <cellStyle name="40 % - Accent2 3 2 3 3" xfId="2444"/>
    <cellStyle name="40 % - Accent2 3 2 3 3 2" xfId="5158"/>
    <cellStyle name="40 % - Accent2 3 2 3 3 3" xfId="8375"/>
    <cellStyle name="40 % - Accent2 3 2 3 3_IGIP - A6- Comptes sensibles" xfId="17005"/>
    <cellStyle name="40 % - Accent2 3 2 3 4" xfId="3413"/>
    <cellStyle name="40 % - Accent2 3 2 3 4 2" xfId="7197"/>
    <cellStyle name="40 % - Accent2 3 2 3 4 3" xfId="12199"/>
    <cellStyle name="40 % - Accent2 3 2 3 4_IGIP - A6- Comptes sensibles" xfId="17004"/>
    <cellStyle name="40 % - Accent2 3 2 3 5" xfId="4232"/>
    <cellStyle name="40 % - Accent2 3 2 3 5 2" xfId="9175"/>
    <cellStyle name="40 % - Accent2 3 2 3 5_IGIP - A6- Comptes sensibles" xfId="17003"/>
    <cellStyle name="40 % - Accent2 3 2 3 6" xfId="10037"/>
    <cellStyle name="40 % - Accent2 3 2 3 7" xfId="10900"/>
    <cellStyle name="40 % - Accent2 3 2 3 8" xfId="6008"/>
    <cellStyle name="40 % - Accent2 3 2 3_IGIP - A6- Comptes sensibles" xfId="17010"/>
    <cellStyle name="40 % - Accent2 3 2 4" xfId="1323"/>
    <cellStyle name="40 % - Accent2 3 2 4 2" xfId="2054"/>
    <cellStyle name="40 % - Accent2 3 2 4 2 2" xfId="2447"/>
    <cellStyle name="40 % - Accent2 3 2 4 2 2 2" xfId="5161"/>
    <cellStyle name="40 % - Accent2 3 2 4 2 2 3" xfId="8378"/>
    <cellStyle name="40 % - Accent2 3 2 4 2 2_IGIP - A6- Comptes sensibles" xfId="17000"/>
    <cellStyle name="40 % - Accent2 3 2 4 2 3" xfId="3826"/>
    <cellStyle name="40 % - Accent2 3 2 4 2 3 2" xfId="8013"/>
    <cellStyle name="40 % - Accent2 3 2 4 2 3 3" xfId="12887"/>
    <cellStyle name="40 % - Accent2 3 2 4 2 3_IGIP - A6- Comptes sensibles" xfId="16999"/>
    <cellStyle name="40 % - Accent2 3 2 4 2 4" xfId="4717"/>
    <cellStyle name="40 % - Accent2 3 2 4 2 4 2" xfId="9178"/>
    <cellStyle name="40 % - Accent2 3 2 4 2 4_IGIP - A6- Comptes sensibles" xfId="16998"/>
    <cellStyle name="40 % - Accent2 3 2 4 2 5" xfId="10040"/>
    <cellStyle name="40 % - Accent2 3 2 4 2 6" xfId="10903"/>
    <cellStyle name="40 % - Accent2 3 2 4 2 7" xfId="6011"/>
    <cellStyle name="40 % - Accent2 3 2 4 2_IGIP - A6- Comptes sensibles" xfId="17001"/>
    <cellStyle name="40 % - Accent2 3 2 4 3" xfId="2446"/>
    <cellStyle name="40 % - Accent2 3 2 4 3 2" xfId="5160"/>
    <cellStyle name="40 % - Accent2 3 2 4 3 3" xfId="8377"/>
    <cellStyle name="40 % - Accent2 3 2 4 3_IGIP - A6- Comptes sensibles" xfId="16997"/>
    <cellStyle name="40 % - Accent2 3 2 4 4" xfId="3509"/>
    <cellStyle name="40 % - Accent2 3 2 4 4 2" xfId="7306"/>
    <cellStyle name="40 % - Accent2 3 2 4 4 3" xfId="12308"/>
    <cellStyle name="40 % - Accent2 3 2 4 4_IGIP - A6- Comptes sensibles" xfId="16996"/>
    <cellStyle name="40 % - Accent2 3 2 4 5" xfId="4329"/>
    <cellStyle name="40 % - Accent2 3 2 4 5 2" xfId="9177"/>
    <cellStyle name="40 % - Accent2 3 2 4 5_IGIP - A6- Comptes sensibles" xfId="16995"/>
    <cellStyle name="40 % - Accent2 3 2 4 6" xfId="10039"/>
    <cellStyle name="40 % - Accent2 3 2 4 7" xfId="10902"/>
    <cellStyle name="40 % - Accent2 3 2 4 8" xfId="6010"/>
    <cellStyle name="40 % - Accent2 3 2 4_IGIP - A6- Comptes sensibles" xfId="17002"/>
    <cellStyle name="40 % - Accent2 3 2 5" xfId="2055"/>
    <cellStyle name="40 % - Accent2 3 2 5 2" xfId="2448"/>
    <cellStyle name="40 % - Accent2 3 2 5 2 2" xfId="5162"/>
    <cellStyle name="40 % - Accent2 3 2 5 2 3" xfId="8379"/>
    <cellStyle name="40 % - Accent2 3 2 5 2_IGIP - A6- Comptes sensibles" xfId="16993"/>
    <cellStyle name="40 % - Accent2 3 2 5 3" xfId="3827"/>
    <cellStyle name="40 % - Accent2 3 2 5 3 2" xfId="8014"/>
    <cellStyle name="40 % - Accent2 3 2 5 3 3" xfId="12888"/>
    <cellStyle name="40 % - Accent2 3 2 5 3_IGIP - A6- Comptes sensibles" xfId="16992"/>
    <cellStyle name="40 % - Accent2 3 2 5 4" xfId="4426"/>
    <cellStyle name="40 % - Accent2 3 2 5 4 2" xfId="9179"/>
    <cellStyle name="40 % - Accent2 3 2 5 4_IGIP - A6- Comptes sensibles" xfId="16991"/>
    <cellStyle name="40 % - Accent2 3 2 5 5" xfId="10041"/>
    <cellStyle name="40 % - Accent2 3 2 5 6" xfId="10904"/>
    <cellStyle name="40 % - Accent2 3 2 5 7" xfId="6012"/>
    <cellStyle name="40 % - Accent2 3 2 5_IGIP - A6- Comptes sensibles" xfId="16994"/>
    <cellStyle name="40 % - Accent2 3 2 6" xfId="1924"/>
    <cellStyle name="40 % - Accent2 3 2 6 2" xfId="3701"/>
    <cellStyle name="40 % - Accent2 3 2 6 2 2" xfId="7888"/>
    <cellStyle name="40 % - Accent2 3 2 6 2 3" xfId="12762"/>
    <cellStyle name="40 % - Accent2 3 2 6 2_IGIP - A6- Comptes sensibles" xfId="16989"/>
    <cellStyle name="40 % - Accent2 3 2 6 3" xfId="4809"/>
    <cellStyle name="40 % - Accent2 3 2 6 3 2" xfId="8826"/>
    <cellStyle name="40 % - Accent2 3 2 6 3_IGIP - A6- Comptes sensibles" xfId="16988"/>
    <cellStyle name="40 % - Accent2 3 2 6 4" xfId="9688"/>
    <cellStyle name="40 % - Accent2 3 2 6 5" xfId="10551"/>
    <cellStyle name="40 % - Accent2 3 2 6 6" xfId="5659"/>
    <cellStyle name="40 % - Accent2 3 2 6_IGIP - A6- Comptes sensibles" xfId="16990"/>
    <cellStyle name="40 % - Accent2 3 2 7" xfId="3099"/>
    <cellStyle name="40 % - Accent2 3 2 7 2" xfId="6641"/>
    <cellStyle name="40 % - Accent2 3 2 7 3" xfId="11647"/>
    <cellStyle name="40 % - Accent2 3 2 7_IGIP - A6- Comptes sensibles" xfId="16987"/>
    <cellStyle name="40 % - Accent2 3 2 8" xfId="4038"/>
    <cellStyle name="40 % - Accent2 3 2 8 2" xfId="8734"/>
    <cellStyle name="40 % - Accent2 3 2 8_IGIP - A6- Comptes sensibles" xfId="16986"/>
    <cellStyle name="40 % - Accent2 3 2 9" xfId="9596"/>
    <cellStyle name="40 % - Accent2 3 2_IGIP - A6- Comptes sensibles" xfId="17019"/>
    <cellStyle name="40 % - Accent2 3 3" xfId="898"/>
    <cellStyle name="40 % - Accent2 3 3 2" xfId="1603"/>
    <cellStyle name="40 % - Accent2 3 3 2 2" xfId="2450"/>
    <cellStyle name="40 % - Accent2 3 3 2 2 2" xfId="5164"/>
    <cellStyle name="40 % - Accent2 3 3 2 2 3" xfId="8381"/>
    <cellStyle name="40 % - Accent2 3 3 2 2_IGIP - A6- Comptes sensibles" xfId="16983"/>
    <cellStyle name="40 % - Accent2 3 3 2 3" xfId="3580"/>
    <cellStyle name="40 % - Accent2 3 3 2 3 2" xfId="7586"/>
    <cellStyle name="40 % - Accent2 3 3 2 3 3" xfId="12525"/>
    <cellStyle name="40 % - Accent2 3 3 2 3_IGIP - A6- Comptes sensibles" xfId="16982"/>
    <cellStyle name="40 % - Accent2 3 3 2 4" xfId="4522"/>
    <cellStyle name="40 % - Accent2 3 3 2 4 2" xfId="9181"/>
    <cellStyle name="40 % - Accent2 3 3 2 4_IGIP - A6- Comptes sensibles" xfId="16981"/>
    <cellStyle name="40 % - Accent2 3 3 2 5" xfId="10043"/>
    <cellStyle name="40 % - Accent2 3 3 2 6" xfId="10906"/>
    <cellStyle name="40 % - Accent2 3 3 2 7" xfId="6014"/>
    <cellStyle name="40 % - Accent2 3 3 2_IGIP - A6- Comptes sensibles" xfId="16984"/>
    <cellStyle name="40 % - Accent2 3 3 3" xfId="2449"/>
    <cellStyle name="40 % - Accent2 3 3 3 2" xfId="5163"/>
    <cellStyle name="40 % - Accent2 3 3 3 3" xfId="8380"/>
    <cellStyle name="40 % - Accent2 3 3 3_IGIP - A6- Comptes sensibles" xfId="16980"/>
    <cellStyle name="40 % - Accent2 3 3 4" xfId="3228"/>
    <cellStyle name="40 % - Accent2 3 3 4 2" xfId="6883"/>
    <cellStyle name="40 % - Accent2 3 3 4 3" xfId="11888"/>
    <cellStyle name="40 % - Accent2 3 3 4_IGIP - A6- Comptes sensibles" xfId="16979"/>
    <cellStyle name="40 % - Accent2 3 3 5" xfId="4134"/>
    <cellStyle name="40 % - Accent2 3 3 5 2" xfId="9180"/>
    <cellStyle name="40 % - Accent2 3 3 5_IGIP - A6- Comptes sensibles" xfId="16978"/>
    <cellStyle name="40 % - Accent2 3 3 6" xfId="10042"/>
    <cellStyle name="40 % - Accent2 3 3 7" xfId="10905"/>
    <cellStyle name="40 % - Accent2 3 3 8" xfId="6013"/>
    <cellStyle name="40 % - Accent2 3 3_IGIP - A6- Comptes sensibles" xfId="16985"/>
    <cellStyle name="40 % - Accent2 3 4" xfId="1212"/>
    <cellStyle name="40 % - Accent2 3 4 2" xfId="2056"/>
    <cellStyle name="40 % - Accent2 3 4 2 2" xfId="2452"/>
    <cellStyle name="40 % - Accent2 3 4 2 2 2" xfId="5166"/>
    <cellStyle name="40 % - Accent2 3 4 2 2 3" xfId="8383"/>
    <cellStyle name="40 % - Accent2 3 4 2 2_IGIP - A6- Comptes sensibles" xfId="16975"/>
    <cellStyle name="40 % - Accent2 3 4 2 3" xfId="3828"/>
    <cellStyle name="40 % - Accent2 3 4 2 3 2" xfId="8015"/>
    <cellStyle name="40 % - Accent2 3 4 2 3 3" xfId="12889"/>
    <cellStyle name="40 % - Accent2 3 4 2 3_IGIP - A6- Comptes sensibles" xfId="16974"/>
    <cellStyle name="40 % - Accent2 3 4 2 4" xfId="4619"/>
    <cellStyle name="40 % - Accent2 3 4 2 4 2" xfId="9183"/>
    <cellStyle name="40 % - Accent2 3 4 2 4_IGIP - A6- Comptes sensibles" xfId="16973"/>
    <cellStyle name="40 % - Accent2 3 4 2 5" xfId="10045"/>
    <cellStyle name="40 % - Accent2 3 4 2 6" xfId="10908"/>
    <cellStyle name="40 % - Accent2 3 4 2 7" xfId="6016"/>
    <cellStyle name="40 % - Accent2 3 4 2_IGIP - A6- Comptes sensibles" xfId="16976"/>
    <cellStyle name="40 % - Accent2 3 4 3" xfId="2451"/>
    <cellStyle name="40 % - Accent2 3 4 3 2" xfId="5165"/>
    <cellStyle name="40 % - Accent2 3 4 3 3" xfId="8382"/>
    <cellStyle name="40 % - Accent2 3 4 3_IGIP - A6- Comptes sensibles" xfId="16972"/>
    <cellStyle name="40 % - Accent2 3 4 4" xfId="3412"/>
    <cellStyle name="40 % - Accent2 3 4 4 2" xfId="7196"/>
    <cellStyle name="40 % - Accent2 3 4 4 3" xfId="12198"/>
    <cellStyle name="40 % - Accent2 3 4 4_IGIP - A6- Comptes sensibles" xfId="16971"/>
    <cellStyle name="40 % - Accent2 3 4 5" xfId="4231"/>
    <cellStyle name="40 % - Accent2 3 4 5 2" xfId="9182"/>
    <cellStyle name="40 % - Accent2 3 4 5_IGIP - A6- Comptes sensibles" xfId="16970"/>
    <cellStyle name="40 % - Accent2 3 4 6" xfId="10044"/>
    <cellStyle name="40 % - Accent2 3 4 7" xfId="10907"/>
    <cellStyle name="40 % - Accent2 3 4 8" xfId="6015"/>
    <cellStyle name="40 % - Accent2 3 4_IGIP - A6- Comptes sensibles" xfId="16977"/>
    <cellStyle name="40 % - Accent2 3 5" xfId="1322"/>
    <cellStyle name="40 % - Accent2 3 5 2" xfId="2057"/>
    <cellStyle name="40 % - Accent2 3 5 2 2" xfId="2454"/>
    <cellStyle name="40 % - Accent2 3 5 2 2 2" xfId="5168"/>
    <cellStyle name="40 % - Accent2 3 5 2 2 3" xfId="8385"/>
    <cellStyle name="40 % - Accent2 3 5 2 2_IGIP - A6- Comptes sensibles" xfId="16967"/>
    <cellStyle name="40 % - Accent2 3 5 2 3" xfId="3829"/>
    <cellStyle name="40 % - Accent2 3 5 2 3 2" xfId="8016"/>
    <cellStyle name="40 % - Accent2 3 5 2 3 3" xfId="12890"/>
    <cellStyle name="40 % - Accent2 3 5 2 3_IGIP - A6- Comptes sensibles" xfId="16966"/>
    <cellStyle name="40 % - Accent2 3 5 2 4" xfId="4716"/>
    <cellStyle name="40 % - Accent2 3 5 2 4 2" xfId="9185"/>
    <cellStyle name="40 % - Accent2 3 5 2 4_IGIP - A6- Comptes sensibles" xfId="16965"/>
    <cellStyle name="40 % - Accent2 3 5 2 5" xfId="10047"/>
    <cellStyle name="40 % - Accent2 3 5 2 6" xfId="10910"/>
    <cellStyle name="40 % - Accent2 3 5 2 7" xfId="6018"/>
    <cellStyle name="40 % - Accent2 3 5 2_IGIP - A6- Comptes sensibles" xfId="16968"/>
    <cellStyle name="40 % - Accent2 3 5 3" xfId="2453"/>
    <cellStyle name="40 % - Accent2 3 5 3 2" xfId="5167"/>
    <cellStyle name="40 % - Accent2 3 5 3 3" xfId="8384"/>
    <cellStyle name="40 % - Accent2 3 5 3_IGIP - A6- Comptes sensibles" xfId="16964"/>
    <cellStyle name="40 % - Accent2 3 5 4" xfId="3508"/>
    <cellStyle name="40 % - Accent2 3 5 4 2" xfId="7305"/>
    <cellStyle name="40 % - Accent2 3 5 4 3" xfId="12307"/>
    <cellStyle name="40 % - Accent2 3 5 4_IGIP - A6- Comptes sensibles" xfId="16963"/>
    <cellStyle name="40 % - Accent2 3 5 5" xfId="4328"/>
    <cellStyle name="40 % - Accent2 3 5 5 2" xfId="9184"/>
    <cellStyle name="40 % - Accent2 3 5 5_IGIP - A6- Comptes sensibles" xfId="16962"/>
    <cellStyle name="40 % - Accent2 3 5 6" xfId="10046"/>
    <cellStyle name="40 % - Accent2 3 5 7" xfId="10909"/>
    <cellStyle name="40 % - Accent2 3 5 8" xfId="6017"/>
    <cellStyle name="40 % - Accent2 3 5_IGIP - A6- Comptes sensibles" xfId="16969"/>
    <cellStyle name="40 % - Accent2 3 6" xfId="2058"/>
    <cellStyle name="40 % - Accent2 3 6 2" xfId="2455"/>
    <cellStyle name="40 % - Accent2 3 6 2 2" xfId="5169"/>
    <cellStyle name="40 % - Accent2 3 6 2 3" xfId="8386"/>
    <cellStyle name="40 % - Accent2 3 6 2_IGIP - A6- Comptes sensibles" xfId="16960"/>
    <cellStyle name="40 % - Accent2 3 6 3" xfId="3830"/>
    <cellStyle name="40 % - Accent2 3 6 3 2" xfId="8017"/>
    <cellStyle name="40 % - Accent2 3 6 3 3" xfId="12891"/>
    <cellStyle name="40 % - Accent2 3 6 3_IGIP - A6- Comptes sensibles" xfId="16959"/>
    <cellStyle name="40 % - Accent2 3 6 4" xfId="4425"/>
    <cellStyle name="40 % - Accent2 3 6 4 2" xfId="9186"/>
    <cellStyle name="40 % - Accent2 3 6 4_IGIP - A6- Comptes sensibles" xfId="16958"/>
    <cellStyle name="40 % - Accent2 3 6 5" xfId="10048"/>
    <cellStyle name="40 % - Accent2 3 6 6" xfId="10911"/>
    <cellStyle name="40 % - Accent2 3 6 7" xfId="6019"/>
    <cellStyle name="40 % - Accent2 3 6_IGIP - A6- Comptes sensibles" xfId="16961"/>
    <cellStyle name="40 % - Accent2 3 7" xfId="1923"/>
    <cellStyle name="40 % - Accent2 3 7 2" xfId="3700"/>
    <cellStyle name="40 % - Accent2 3 7 2 2" xfId="7887"/>
    <cellStyle name="40 % - Accent2 3 7 2 3" xfId="12761"/>
    <cellStyle name="40 % - Accent2 3 7 2_IGIP - A6- Comptes sensibles" xfId="16956"/>
    <cellStyle name="40 % - Accent2 3 7 3" xfId="4808"/>
    <cellStyle name="40 % - Accent2 3 7 3 2" xfId="8825"/>
    <cellStyle name="40 % - Accent2 3 7 3_IGIP - A6- Comptes sensibles" xfId="16955"/>
    <cellStyle name="40 % - Accent2 3 7 4" xfId="9687"/>
    <cellStyle name="40 % - Accent2 3 7 5" xfId="10550"/>
    <cellStyle name="40 % - Accent2 3 7 6" xfId="5658"/>
    <cellStyle name="40 % - Accent2 3 7_IGIP - A6- Comptes sensibles" xfId="16957"/>
    <cellStyle name="40 % - Accent2 3 8" xfId="3098"/>
    <cellStyle name="40 % - Accent2 3 8 2" xfId="6640"/>
    <cellStyle name="40 % - Accent2 3 8 3" xfId="11646"/>
    <cellStyle name="40 % - Accent2 3 8_IGIP - A6- Comptes sensibles" xfId="16954"/>
    <cellStyle name="40 % - Accent2 3 9" xfId="4037"/>
    <cellStyle name="40 % - Accent2 3 9 2" xfId="8733"/>
    <cellStyle name="40 % - Accent2 3 9_IGIP - A6- Comptes sensibles" xfId="16953"/>
    <cellStyle name="40 % - Accent2 3_Details" xfId="552"/>
    <cellStyle name="40 % - Accent2 30" xfId="42513"/>
    <cellStyle name="40 % - Accent2 31" xfId="43028"/>
    <cellStyle name="40 % - Accent2 32" xfId="43044"/>
    <cellStyle name="40 % - Accent2 33" xfId="43092"/>
    <cellStyle name="40 % - Accent2 34" xfId="43073"/>
    <cellStyle name="40 % - Accent2 35" xfId="43061"/>
    <cellStyle name="40 % - Accent2 36" xfId="43189"/>
    <cellStyle name="40 % - Accent2 37" xfId="43157"/>
    <cellStyle name="40 % - Accent2 38" xfId="43228"/>
    <cellStyle name="40 % - Accent2 39" xfId="43232"/>
    <cellStyle name="40 % - Accent2 4" xfId="553"/>
    <cellStyle name="40 % - Accent2 4 10" xfId="10459"/>
    <cellStyle name="40 % - Accent2 4 11" xfId="5574"/>
    <cellStyle name="40 % - Accent2 4 2" xfId="926"/>
    <cellStyle name="40 % - Accent2 4 2 2" xfId="1631"/>
    <cellStyle name="40 % - Accent2 4 2 2 2" xfId="2457"/>
    <cellStyle name="40 % - Accent2 4 2 2 2 2" xfId="5171"/>
    <cellStyle name="40 % - Accent2 4 2 2 2 3" xfId="8388"/>
    <cellStyle name="40 % - Accent2 4 2 2 2_IGIP - A6- Comptes sensibles" xfId="16949"/>
    <cellStyle name="40 % - Accent2 4 2 2 3" xfId="3608"/>
    <cellStyle name="40 % - Accent2 4 2 2 3 2" xfId="7614"/>
    <cellStyle name="40 % - Accent2 4 2 2 3 3" xfId="12553"/>
    <cellStyle name="40 % - Accent2 4 2 2 3_IGIP - A6- Comptes sensibles" xfId="16948"/>
    <cellStyle name="40 % - Accent2 4 2 2 4" xfId="4524"/>
    <cellStyle name="40 % - Accent2 4 2 2 4 2" xfId="9188"/>
    <cellStyle name="40 % - Accent2 4 2 2 4_IGIP - A6- Comptes sensibles" xfId="16947"/>
    <cellStyle name="40 % - Accent2 4 2 2 5" xfId="10050"/>
    <cellStyle name="40 % - Accent2 4 2 2 6" xfId="10913"/>
    <cellStyle name="40 % - Accent2 4 2 2 7" xfId="6021"/>
    <cellStyle name="40 % - Accent2 4 2 2_IGIP - A6- Comptes sensibles" xfId="16950"/>
    <cellStyle name="40 % - Accent2 4 2 3" xfId="2456"/>
    <cellStyle name="40 % - Accent2 4 2 3 2" xfId="5170"/>
    <cellStyle name="40 % - Accent2 4 2 3 3" xfId="8387"/>
    <cellStyle name="40 % - Accent2 4 2 3_IGIP - A6- Comptes sensibles" xfId="16946"/>
    <cellStyle name="40 % - Accent2 4 2 4" xfId="3256"/>
    <cellStyle name="40 % - Accent2 4 2 4 2" xfId="6911"/>
    <cellStyle name="40 % - Accent2 4 2 4 3" xfId="11916"/>
    <cellStyle name="40 % - Accent2 4 2 4_IGIP - A6- Comptes sensibles" xfId="16945"/>
    <cellStyle name="40 % - Accent2 4 2 5" xfId="4136"/>
    <cellStyle name="40 % - Accent2 4 2 5 2" xfId="9187"/>
    <cellStyle name="40 % - Accent2 4 2 5_IGIP - A6- Comptes sensibles" xfId="16944"/>
    <cellStyle name="40 % - Accent2 4 2 6" xfId="10049"/>
    <cellStyle name="40 % - Accent2 4 2 7" xfId="10912"/>
    <cellStyle name="40 % - Accent2 4 2 8" xfId="6020"/>
    <cellStyle name="40 % - Accent2 4 2_IGIP - A6- Comptes sensibles" xfId="16951"/>
    <cellStyle name="40 % - Accent2 4 3" xfId="1214"/>
    <cellStyle name="40 % - Accent2 4 3 2" xfId="2059"/>
    <cellStyle name="40 % - Accent2 4 3 2 2" xfId="2459"/>
    <cellStyle name="40 % - Accent2 4 3 2 2 2" xfId="5173"/>
    <cellStyle name="40 % - Accent2 4 3 2 2 3" xfId="8390"/>
    <cellStyle name="40 % - Accent2 4 3 2 2_IGIP - A6- Comptes sensibles" xfId="16941"/>
    <cellStyle name="40 % - Accent2 4 3 2 3" xfId="3831"/>
    <cellStyle name="40 % - Accent2 4 3 2 3 2" xfId="8018"/>
    <cellStyle name="40 % - Accent2 4 3 2 3 3" xfId="12892"/>
    <cellStyle name="40 % - Accent2 4 3 2 3_IGIP - A6- Comptes sensibles" xfId="16940"/>
    <cellStyle name="40 % - Accent2 4 3 2 4" xfId="4621"/>
    <cellStyle name="40 % - Accent2 4 3 2 4 2" xfId="9190"/>
    <cellStyle name="40 % - Accent2 4 3 2 4_IGIP - A6- Comptes sensibles" xfId="16939"/>
    <cellStyle name="40 % - Accent2 4 3 2 5" xfId="10052"/>
    <cellStyle name="40 % - Accent2 4 3 2 6" xfId="10915"/>
    <cellStyle name="40 % - Accent2 4 3 2 7" xfId="6023"/>
    <cellStyle name="40 % - Accent2 4 3 2_IGIP - A6- Comptes sensibles" xfId="16942"/>
    <cellStyle name="40 % - Accent2 4 3 3" xfId="2458"/>
    <cellStyle name="40 % - Accent2 4 3 3 2" xfId="5172"/>
    <cellStyle name="40 % - Accent2 4 3 3 3" xfId="8389"/>
    <cellStyle name="40 % - Accent2 4 3 3_IGIP - A6- Comptes sensibles" xfId="16938"/>
    <cellStyle name="40 % - Accent2 4 3 4" xfId="3414"/>
    <cellStyle name="40 % - Accent2 4 3 4 2" xfId="7198"/>
    <cellStyle name="40 % - Accent2 4 3 4 3" xfId="12200"/>
    <cellStyle name="40 % - Accent2 4 3 4_IGIP - A6- Comptes sensibles" xfId="16937"/>
    <cellStyle name="40 % - Accent2 4 3 5" xfId="4233"/>
    <cellStyle name="40 % - Accent2 4 3 5 2" xfId="9189"/>
    <cellStyle name="40 % - Accent2 4 3 5_IGIP - A6- Comptes sensibles" xfId="16936"/>
    <cellStyle name="40 % - Accent2 4 3 6" xfId="10051"/>
    <cellStyle name="40 % - Accent2 4 3 7" xfId="10914"/>
    <cellStyle name="40 % - Accent2 4 3 8" xfId="6022"/>
    <cellStyle name="40 % - Accent2 4 3_IGIP - A6- Comptes sensibles" xfId="16943"/>
    <cellStyle name="40 % - Accent2 4 4" xfId="1324"/>
    <cellStyle name="40 % - Accent2 4 4 2" xfId="2060"/>
    <cellStyle name="40 % - Accent2 4 4 2 2" xfId="2461"/>
    <cellStyle name="40 % - Accent2 4 4 2 2 2" xfId="5175"/>
    <cellStyle name="40 % - Accent2 4 4 2 2 3" xfId="8392"/>
    <cellStyle name="40 % - Accent2 4 4 2 2_IGIP - A6- Comptes sensibles" xfId="16933"/>
    <cellStyle name="40 % - Accent2 4 4 2 3" xfId="3832"/>
    <cellStyle name="40 % - Accent2 4 4 2 3 2" xfId="8019"/>
    <cellStyle name="40 % - Accent2 4 4 2 3 3" xfId="12893"/>
    <cellStyle name="40 % - Accent2 4 4 2 3_IGIP - A6- Comptes sensibles" xfId="16932"/>
    <cellStyle name="40 % - Accent2 4 4 2 4" xfId="4718"/>
    <cellStyle name="40 % - Accent2 4 4 2 4 2" xfId="9192"/>
    <cellStyle name="40 % - Accent2 4 4 2 4_IGIP - A6- Comptes sensibles" xfId="16931"/>
    <cellStyle name="40 % - Accent2 4 4 2 5" xfId="10054"/>
    <cellStyle name="40 % - Accent2 4 4 2 6" xfId="10917"/>
    <cellStyle name="40 % - Accent2 4 4 2 7" xfId="6025"/>
    <cellStyle name="40 % - Accent2 4 4 2_IGIP - A6- Comptes sensibles" xfId="16934"/>
    <cellStyle name="40 % - Accent2 4 4 3" xfId="2460"/>
    <cellStyle name="40 % - Accent2 4 4 3 2" xfId="5174"/>
    <cellStyle name="40 % - Accent2 4 4 3 3" xfId="8391"/>
    <cellStyle name="40 % - Accent2 4 4 3_IGIP - A6- Comptes sensibles" xfId="16930"/>
    <cellStyle name="40 % - Accent2 4 4 4" xfId="3510"/>
    <cellStyle name="40 % - Accent2 4 4 4 2" xfId="7307"/>
    <cellStyle name="40 % - Accent2 4 4 4 3" xfId="12309"/>
    <cellStyle name="40 % - Accent2 4 4 4_IGIP - A6- Comptes sensibles" xfId="16929"/>
    <cellStyle name="40 % - Accent2 4 4 5" xfId="4330"/>
    <cellStyle name="40 % - Accent2 4 4 5 2" xfId="9191"/>
    <cellStyle name="40 % - Accent2 4 4 5_IGIP - A6- Comptes sensibles" xfId="16928"/>
    <cellStyle name="40 % - Accent2 4 4 6" xfId="10053"/>
    <cellStyle name="40 % - Accent2 4 4 7" xfId="10916"/>
    <cellStyle name="40 % - Accent2 4 4 8" xfId="6024"/>
    <cellStyle name="40 % - Accent2 4 4_IGIP - A6- Comptes sensibles" xfId="16935"/>
    <cellStyle name="40 % - Accent2 4 5" xfId="2061"/>
    <cellStyle name="40 % - Accent2 4 5 2" xfId="2462"/>
    <cellStyle name="40 % - Accent2 4 5 2 2" xfId="5176"/>
    <cellStyle name="40 % - Accent2 4 5 2 3" xfId="8393"/>
    <cellStyle name="40 % - Accent2 4 5 2_IGIP - A6- Comptes sensibles" xfId="16926"/>
    <cellStyle name="40 % - Accent2 4 5 3" xfId="3833"/>
    <cellStyle name="40 % - Accent2 4 5 3 2" xfId="8020"/>
    <cellStyle name="40 % - Accent2 4 5 3 3" xfId="12894"/>
    <cellStyle name="40 % - Accent2 4 5 3_IGIP - A6- Comptes sensibles" xfId="16925"/>
    <cellStyle name="40 % - Accent2 4 5 4" xfId="4427"/>
    <cellStyle name="40 % - Accent2 4 5 4 2" xfId="9193"/>
    <cellStyle name="40 % - Accent2 4 5 4_IGIP - A6- Comptes sensibles" xfId="16924"/>
    <cellStyle name="40 % - Accent2 4 5 5" xfId="10055"/>
    <cellStyle name="40 % - Accent2 4 5 6" xfId="10918"/>
    <cellStyle name="40 % - Accent2 4 5 7" xfId="6026"/>
    <cellStyle name="40 % - Accent2 4 5_IGIP - A6- Comptes sensibles" xfId="16927"/>
    <cellStyle name="40 % - Accent2 4 6" xfId="1925"/>
    <cellStyle name="40 % - Accent2 4 6 2" xfId="3702"/>
    <cellStyle name="40 % - Accent2 4 6 2 2" xfId="7889"/>
    <cellStyle name="40 % - Accent2 4 6 2 3" xfId="12763"/>
    <cellStyle name="40 % - Accent2 4 6 2_IGIP - A6- Comptes sensibles" xfId="16922"/>
    <cellStyle name="40 % - Accent2 4 6 3" xfId="4810"/>
    <cellStyle name="40 % - Accent2 4 6 3 2" xfId="8827"/>
    <cellStyle name="40 % - Accent2 4 6 3_IGIP - A6- Comptes sensibles" xfId="16921"/>
    <cellStyle name="40 % - Accent2 4 6 4" xfId="9689"/>
    <cellStyle name="40 % - Accent2 4 6 5" xfId="10552"/>
    <cellStyle name="40 % - Accent2 4 6 6" xfId="5660"/>
    <cellStyle name="40 % - Accent2 4 6_IGIP - A6- Comptes sensibles" xfId="16923"/>
    <cellStyle name="40 % - Accent2 4 7" xfId="3100"/>
    <cellStyle name="40 % - Accent2 4 7 2" xfId="6642"/>
    <cellStyle name="40 % - Accent2 4 7 3" xfId="11648"/>
    <cellStyle name="40 % - Accent2 4 7_IGIP - A6- Comptes sensibles" xfId="16920"/>
    <cellStyle name="40 % - Accent2 4 8" xfId="4039"/>
    <cellStyle name="40 % - Accent2 4 8 2" xfId="8735"/>
    <cellStyle name="40 % - Accent2 4 8_IGIP - A6- Comptes sensibles" xfId="16919"/>
    <cellStyle name="40 % - Accent2 4 9" xfId="9597"/>
    <cellStyle name="40 % - Accent2 4_IGIP - A6- Comptes sensibles" xfId="16952"/>
    <cellStyle name="40 % - Accent2 40" xfId="43326"/>
    <cellStyle name="40 % - Accent2 41" xfId="43354"/>
    <cellStyle name="40 % - Accent2 42" xfId="43367"/>
    <cellStyle name="40 % - Accent2 5" xfId="734"/>
    <cellStyle name="40 % - Accent2 5 2" xfId="1002"/>
    <cellStyle name="40 % - Accent2 5 2 2" xfId="1709"/>
    <cellStyle name="40 % - Accent2 5 2 2 2" xfId="7692"/>
    <cellStyle name="40 % - Accent2 5 2 2 3" xfId="12618"/>
    <cellStyle name="40 % - Accent2 5 2 2_IGIP - A6- Comptes sensibles" xfId="16916"/>
    <cellStyle name="40 % - Accent2 5 2 3" xfId="6987"/>
    <cellStyle name="40 % - Accent2 5 2 4" xfId="11992"/>
    <cellStyle name="40 % - Accent2 5 2_IGIP - A6- Comptes sensibles" xfId="16917"/>
    <cellStyle name="40 % - Accent2 5 3" xfId="1445"/>
    <cellStyle name="40 % - Accent2 5 3 2" xfId="7428"/>
    <cellStyle name="40 % - Accent2 5 3 3" xfId="12408"/>
    <cellStyle name="40 % - Accent2 5 3_IGIP - A6- Comptes sensibles" xfId="16915"/>
    <cellStyle name="40 % - Accent2 5 4" xfId="6751"/>
    <cellStyle name="40 % - Accent2 5 4 2" xfId="42702"/>
    <cellStyle name="40 % - Accent2 5 5" xfId="11757"/>
    <cellStyle name="40 % - Accent2 5_IGIP - A6- Comptes sensibles" xfId="16918"/>
    <cellStyle name="40 % - Accent2 6" xfId="735"/>
    <cellStyle name="40 % - Accent2 6 2" xfId="1103"/>
    <cellStyle name="40 % - Accent2 6 2 2" xfId="1812"/>
    <cellStyle name="40 % - Accent2 6 2 2 2" xfId="7795"/>
    <cellStyle name="40 % - Accent2 6 2 2 3" xfId="12671"/>
    <cellStyle name="40 % - Accent2 6 2 2_IGIP - A6- Comptes sensibles" xfId="16912"/>
    <cellStyle name="40 % - Accent2 6 2 3" xfId="7087"/>
    <cellStyle name="40 % - Accent2 6 2 4" xfId="12090"/>
    <cellStyle name="40 % - Accent2 6 2_IGIP - A6- Comptes sensibles" xfId="16913"/>
    <cellStyle name="40 % - Accent2 6 3" xfId="1446"/>
    <cellStyle name="40 % - Accent2 6 3 2" xfId="7429"/>
    <cellStyle name="40 % - Accent2 6 3 3" xfId="12409"/>
    <cellStyle name="40 % - Accent2 6 3_IGIP - A6- Comptes sensibles" xfId="16911"/>
    <cellStyle name="40 % - Accent2 6 4" xfId="6752"/>
    <cellStyle name="40 % - Accent2 6 5" xfId="11758"/>
    <cellStyle name="40 % - Accent2 6_IGIP - A6- Comptes sensibles" xfId="16914"/>
    <cellStyle name="40 % - Accent2 7" xfId="736"/>
    <cellStyle name="40 % - Accent2 7 2" xfId="1112"/>
    <cellStyle name="40 % - Accent2 7 2 2" xfId="1821"/>
    <cellStyle name="40 % - Accent2 7 2 2 2" xfId="7804"/>
    <cellStyle name="40 % - Accent2 7 2 2 3" xfId="12680"/>
    <cellStyle name="40 % - Accent2 7 2 2_IGIP - A6- Comptes sensibles" xfId="16908"/>
    <cellStyle name="40 % - Accent2 7 2 3" xfId="7096"/>
    <cellStyle name="40 % - Accent2 7 2 4" xfId="12099"/>
    <cellStyle name="40 % - Accent2 7 2_IGIP - A6- Comptes sensibles" xfId="16909"/>
    <cellStyle name="40 % - Accent2 7 3" xfId="1447"/>
    <cellStyle name="40 % - Accent2 7 3 2" xfId="7430"/>
    <cellStyle name="40 % - Accent2 7 3 3" xfId="12410"/>
    <cellStyle name="40 % - Accent2 7 3_IGIP - A6- Comptes sensibles" xfId="16907"/>
    <cellStyle name="40 % - Accent2 7 4" xfId="6753"/>
    <cellStyle name="40 % - Accent2 7 5" xfId="11759"/>
    <cellStyle name="40 % - Accent2 7_IGIP - A6- Comptes sensibles" xfId="16910"/>
    <cellStyle name="40 % - Accent2 8" xfId="737"/>
    <cellStyle name="40 % - Accent2 8 2" xfId="1127"/>
    <cellStyle name="40 % - Accent2 8 2 2" xfId="1836"/>
    <cellStyle name="40 % - Accent2 8 2 2 2" xfId="7819"/>
    <cellStyle name="40 % - Accent2 8 2 2 3" xfId="12695"/>
    <cellStyle name="40 % - Accent2 8 2 2_IGIP - A6- Comptes sensibles" xfId="16904"/>
    <cellStyle name="40 % - Accent2 8 2 3" xfId="7111"/>
    <cellStyle name="40 % - Accent2 8 2 4" xfId="12114"/>
    <cellStyle name="40 % - Accent2 8 2_IGIP - A6- Comptes sensibles" xfId="16905"/>
    <cellStyle name="40 % - Accent2 8 3" xfId="1448"/>
    <cellStyle name="40 % - Accent2 8 3 2" xfId="7431"/>
    <cellStyle name="40 % - Accent2 8 3 3" xfId="12411"/>
    <cellStyle name="40 % - Accent2 8 3_IGIP - A6- Comptes sensibles" xfId="16903"/>
    <cellStyle name="40 % - Accent2 8 4" xfId="6754"/>
    <cellStyle name="40 % - Accent2 8 5" xfId="11760"/>
    <cellStyle name="40 % - Accent2 8_IGIP - A6- Comptes sensibles" xfId="16906"/>
    <cellStyle name="40 % - Accent2 9" xfId="738"/>
    <cellStyle name="40 % - Accent2 9 2" xfId="1138"/>
    <cellStyle name="40 % - Accent2 9 2 2" xfId="1847"/>
    <cellStyle name="40 % - Accent2 9 2 2 2" xfId="7830"/>
    <cellStyle name="40 % - Accent2 9 2 2 3" xfId="12706"/>
    <cellStyle name="40 % - Accent2 9 2 2_IGIP - A6- Comptes sensibles" xfId="16900"/>
    <cellStyle name="40 % - Accent2 9 2 3" xfId="7122"/>
    <cellStyle name="40 % - Accent2 9 2 4" xfId="12125"/>
    <cellStyle name="40 % - Accent2 9 2_IGIP - A6- Comptes sensibles" xfId="16901"/>
    <cellStyle name="40 % - Accent2 9 3" xfId="1449"/>
    <cellStyle name="40 % - Accent2 9 3 2" xfId="7432"/>
    <cellStyle name="40 % - Accent2 9 3 3" xfId="12412"/>
    <cellStyle name="40 % - Accent2 9 3_IGIP - A6- Comptes sensibles" xfId="16899"/>
    <cellStyle name="40 % - Accent2 9 4" xfId="6755"/>
    <cellStyle name="40 % - Accent2 9 5" xfId="11761"/>
    <cellStyle name="40 % - Accent2 9_IGIP - A6- Comptes sensibles" xfId="16902"/>
    <cellStyle name="40 % - Accent3" xfId="478" builtinId="39" customBuiltin="1"/>
    <cellStyle name="40 % - Accent3 10" xfId="739"/>
    <cellStyle name="40 % - Accent3 10 2" xfId="1109"/>
    <cellStyle name="40 % - Accent3 10 2 2" xfId="1818"/>
    <cellStyle name="40 % - Accent3 10 2 2 2" xfId="7801"/>
    <cellStyle name="40 % - Accent3 10 2 2 3" xfId="12677"/>
    <cellStyle name="40 % - Accent3 10 2 2_IGIP - A6- Comptes sensibles" xfId="16896"/>
    <cellStyle name="40 % - Accent3 10 2 3" xfId="7093"/>
    <cellStyle name="40 % - Accent3 10 2 4" xfId="12096"/>
    <cellStyle name="40 % - Accent3 10 2_IGIP - A6- Comptes sensibles" xfId="16897"/>
    <cellStyle name="40 % - Accent3 10 3" xfId="1450"/>
    <cellStyle name="40 % - Accent3 10 3 2" xfId="7433"/>
    <cellStyle name="40 % - Accent3 10 3 3" xfId="12413"/>
    <cellStyle name="40 % - Accent3 10 3_IGIP - A6- Comptes sensibles" xfId="16895"/>
    <cellStyle name="40 % - Accent3 10 4" xfId="6756"/>
    <cellStyle name="40 % - Accent3 10 5" xfId="11762"/>
    <cellStyle name="40 % - Accent3 10_IGIP - A6- Comptes sensibles" xfId="16898"/>
    <cellStyle name="40 % - Accent3 11" xfId="872"/>
    <cellStyle name="40 % - Accent3 11 2" xfId="1577"/>
    <cellStyle name="40 % - Accent3 11 2 2" xfId="7560"/>
    <cellStyle name="40 % - Accent3 11 2 3" xfId="12499"/>
    <cellStyle name="40 % - Accent3 11 2_IGIP - A6- Comptes sensibles" xfId="16893"/>
    <cellStyle name="40 % - Accent3 11 3" xfId="6857"/>
    <cellStyle name="40 % - Accent3 11 4" xfId="11862"/>
    <cellStyle name="40 % - Accent3 11_IGIP - A6- Comptes sensibles" xfId="16894"/>
    <cellStyle name="40 % - Accent3 12" xfId="1215"/>
    <cellStyle name="40 % - Accent3 12 2" xfId="7199"/>
    <cellStyle name="40 % - Accent3 12 3" xfId="12201"/>
    <cellStyle name="40 % - Accent3 12_IGIP - A6- Comptes sensibles" xfId="16892"/>
    <cellStyle name="40 % - Accent3 13" xfId="1325"/>
    <cellStyle name="40 % - Accent3 13 2" xfId="7308"/>
    <cellStyle name="40 % - Accent3 13 3" xfId="12310"/>
    <cellStyle name="40 % - Accent3 13_IGIP - A6- Comptes sensibles" xfId="16891"/>
    <cellStyle name="40 % - Accent3 14" xfId="3048"/>
    <cellStyle name="40 % - Accent3 14 2" xfId="6590"/>
    <cellStyle name="40 % - Accent3 14 3" xfId="11596"/>
    <cellStyle name="40 % - Accent3 14_IGIP - A6- Comptes sensibles" xfId="16890"/>
    <cellStyle name="40 % - Accent3 15" xfId="2979"/>
    <cellStyle name="40 % - Accent3 15 2" xfId="11371"/>
    <cellStyle name="40 % - Accent3 15_IGIP - A6- Comptes sensibles" xfId="16889"/>
    <cellStyle name="40 % - Accent3 16" xfId="11386"/>
    <cellStyle name="40 % - Accent3 17" xfId="41896"/>
    <cellStyle name="40 % - Accent3 18" xfId="41988"/>
    <cellStyle name="40 % - Accent3 19" xfId="42004"/>
    <cellStyle name="40 % - Accent3 2" xfId="554"/>
    <cellStyle name="40 % - Accent3 2 10" xfId="9598"/>
    <cellStyle name="40 % - Accent3 2 11" xfId="10460"/>
    <cellStyle name="40 % - Accent3 2 12" xfId="5575"/>
    <cellStyle name="40 % - Accent3 2 2" xfId="555"/>
    <cellStyle name="40 % - Accent3 2 2 10" xfId="10461"/>
    <cellStyle name="40 % - Accent3 2 2 11" xfId="5576"/>
    <cellStyle name="40 % - Accent3 2 2 2" xfId="916"/>
    <cellStyle name="40 % - Accent3 2 2 2 2" xfId="1621"/>
    <cellStyle name="40 % - Accent3 2 2 2 2 2" xfId="2464"/>
    <cellStyle name="40 % - Accent3 2 2 2 2 2 2" xfId="5178"/>
    <cellStyle name="40 % - Accent3 2 2 2 2 2 3" xfId="8395"/>
    <cellStyle name="40 % - Accent3 2 2 2 2 2_IGIP - A6- Comptes sensibles" xfId="16885"/>
    <cellStyle name="40 % - Accent3 2 2 2 2 3" xfId="3598"/>
    <cellStyle name="40 % - Accent3 2 2 2 2 3 2" xfId="7604"/>
    <cellStyle name="40 % - Accent3 2 2 2 2 3 3" xfId="12543"/>
    <cellStyle name="40 % - Accent3 2 2 2 2 3_IGIP - A6- Comptes sensibles" xfId="16884"/>
    <cellStyle name="40 % - Accent3 2 2 2 2 4" xfId="4526"/>
    <cellStyle name="40 % - Accent3 2 2 2 2 4 2" xfId="9195"/>
    <cellStyle name="40 % - Accent3 2 2 2 2 4_IGIP - A6- Comptes sensibles" xfId="16883"/>
    <cellStyle name="40 % - Accent3 2 2 2 2 5" xfId="10057"/>
    <cellStyle name="40 % - Accent3 2 2 2 2 6" xfId="10920"/>
    <cellStyle name="40 % - Accent3 2 2 2 2 7" xfId="6028"/>
    <cellStyle name="40 % - Accent3 2 2 2 2_IGIP - A6- Comptes sensibles" xfId="16886"/>
    <cellStyle name="40 % - Accent3 2 2 2 3" xfId="2463"/>
    <cellStyle name="40 % - Accent3 2 2 2 3 2" xfId="5177"/>
    <cellStyle name="40 % - Accent3 2 2 2 3 3" xfId="8394"/>
    <cellStyle name="40 % - Accent3 2 2 2 3_IGIP - A6- Comptes sensibles" xfId="16882"/>
    <cellStyle name="40 % - Accent3 2 2 2 4" xfId="3246"/>
    <cellStyle name="40 % - Accent3 2 2 2 4 2" xfId="6901"/>
    <cellStyle name="40 % - Accent3 2 2 2 4 3" xfId="11906"/>
    <cellStyle name="40 % - Accent3 2 2 2 4_IGIP - A6- Comptes sensibles" xfId="16881"/>
    <cellStyle name="40 % - Accent3 2 2 2 5" xfId="4138"/>
    <cellStyle name="40 % - Accent3 2 2 2 5 2" xfId="9194"/>
    <cellStyle name="40 % - Accent3 2 2 2 5_IGIP - A6- Comptes sensibles" xfId="16880"/>
    <cellStyle name="40 % - Accent3 2 2 2 6" xfId="10056"/>
    <cellStyle name="40 % - Accent3 2 2 2 7" xfId="10919"/>
    <cellStyle name="40 % - Accent3 2 2 2 8" xfId="6027"/>
    <cellStyle name="40 % - Accent3 2 2 2_IGIP - A6- Comptes sensibles" xfId="16887"/>
    <cellStyle name="40 % - Accent3 2 2 3" xfId="1217"/>
    <cellStyle name="40 % - Accent3 2 2 3 2" xfId="2062"/>
    <cellStyle name="40 % - Accent3 2 2 3 2 2" xfId="2466"/>
    <cellStyle name="40 % - Accent3 2 2 3 2 2 2" xfId="5180"/>
    <cellStyle name="40 % - Accent3 2 2 3 2 2 3" xfId="8397"/>
    <cellStyle name="40 % - Accent3 2 2 3 2 2_IGIP - A6- Comptes sensibles" xfId="16877"/>
    <cellStyle name="40 % - Accent3 2 2 3 2 3" xfId="3834"/>
    <cellStyle name="40 % - Accent3 2 2 3 2 3 2" xfId="8021"/>
    <cellStyle name="40 % - Accent3 2 2 3 2 3 3" xfId="12895"/>
    <cellStyle name="40 % - Accent3 2 2 3 2 3_IGIP - A6- Comptes sensibles" xfId="16876"/>
    <cellStyle name="40 % - Accent3 2 2 3 2 4" xfId="4623"/>
    <cellStyle name="40 % - Accent3 2 2 3 2 4 2" xfId="9197"/>
    <cellStyle name="40 % - Accent3 2 2 3 2 4_IGIP - A6- Comptes sensibles" xfId="16875"/>
    <cellStyle name="40 % - Accent3 2 2 3 2 5" xfId="10059"/>
    <cellStyle name="40 % - Accent3 2 2 3 2 6" xfId="10922"/>
    <cellStyle name="40 % - Accent3 2 2 3 2 7" xfId="6030"/>
    <cellStyle name="40 % - Accent3 2 2 3 2_IGIP - A6- Comptes sensibles" xfId="16878"/>
    <cellStyle name="40 % - Accent3 2 2 3 3" xfId="2465"/>
    <cellStyle name="40 % - Accent3 2 2 3 3 2" xfId="5179"/>
    <cellStyle name="40 % - Accent3 2 2 3 3 3" xfId="8396"/>
    <cellStyle name="40 % - Accent3 2 2 3 3_IGIP - A6- Comptes sensibles" xfId="16874"/>
    <cellStyle name="40 % - Accent3 2 2 3 4" xfId="3416"/>
    <cellStyle name="40 % - Accent3 2 2 3 4 2" xfId="7201"/>
    <cellStyle name="40 % - Accent3 2 2 3 4 3" xfId="12203"/>
    <cellStyle name="40 % - Accent3 2 2 3 4_IGIP - A6- Comptes sensibles" xfId="16873"/>
    <cellStyle name="40 % - Accent3 2 2 3 5" xfId="4235"/>
    <cellStyle name="40 % - Accent3 2 2 3 5 2" xfId="9196"/>
    <cellStyle name="40 % - Accent3 2 2 3 5_IGIP - A6- Comptes sensibles" xfId="16872"/>
    <cellStyle name="40 % - Accent3 2 2 3 6" xfId="10058"/>
    <cellStyle name="40 % - Accent3 2 2 3 7" xfId="10921"/>
    <cellStyle name="40 % - Accent3 2 2 3 8" xfId="6029"/>
    <cellStyle name="40 % - Accent3 2 2 3_IGIP - A6- Comptes sensibles" xfId="16879"/>
    <cellStyle name="40 % - Accent3 2 2 4" xfId="1327"/>
    <cellStyle name="40 % - Accent3 2 2 4 2" xfId="2063"/>
    <cellStyle name="40 % - Accent3 2 2 4 2 2" xfId="2468"/>
    <cellStyle name="40 % - Accent3 2 2 4 2 2 2" xfId="5182"/>
    <cellStyle name="40 % - Accent3 2 2 4 2 2 3" xfId="8399"/>
    <cellStyle name="40 % - Accent3 2 2 4 2 2_IGIP - A6- Comptes sensibles" xfId="16869"/>
    <cellStyle name="40 % - Accent3 2 2 4 2 3" xfId="3835"/>
    <cellStyle name="40 % - Accent3 2 2 4 2 3 2" xfId="8022"/>
    <cellStyle name="40 % - Accent3 2 2 4 2 3 3" xfId="12896"/>
    <cellStyle name="40 % - Accent3 2 2 4 2 3_IGIP - A6- Comptes sensibles" xfId="16868"/>
    <cellStyle name="40 % - Accent3 2 2 4 2 4" xfId="4720"/>
    <cellStyle name="40 % - Accent3 2 2 4 2 4 2" xfId="9199"/>
    <cellStyle name="40 % - Accent3 2 2 4 2 4_IGIP - A6- Comptes sensibles" xfId="16867"/>
    <cellStyle name="40 % - Accent3 2 2 4 2 5" xfId="10061"/>
    <cellStyle name="40 % - Accent3 2 2 4 2 6" xfId="10924"/>
    <cellStyle name="40 % - Accent3 2 2 4 2 7" xfId="6032"/>
    <cellStyle name="40 % - Accent3 2 2 4 2_IGIP - A6- Comptes sensibles" xfId="16870"/>
    <cellStyle name="40 % - Accent3 2 2 4 3" xfId="2467"/>
    <cellStyle name="40 % - Accent3 2 2 4 3 2" xfId="5181"/>
    <cellStyle name="40 % - Accent3 2 2 4 3 3" xfId="8398"/>
    <cellStyle name="40 % - Accent3 2 2 4 3_IGIP - A6- Comptes sensibles" xfId="16866"/>
    <cellStyle name="40 % - Accent3 2 2 4 4" xfId="3512"/>
    <cellStyle name="40 % - Accent3 2 2 4 4 2" xfId="7310"/>
    <cellStyle name="40 % - Accent3 2 2 4 4 3" xfId="12312"/>
    <cellStyle name="40 % - Accent3 2 2 4 4_IGIP - A6- Comptes sensibles" xfId="16865"/>
    <cellStyle name="40 % - Accent3 2 2 4 5" xfId="4332"/>
    <cellStyle name="40 % - Accent3 2 2 4 5 2" xfId="9198"/>
    <cellStyle name="40 % - Accent3 2 2 4 5_IGIP - A6- Comptes sensibles" xfId="16864"/>
    <cellStyle name="40 % - Accent3 2 2 4 6" xfId="10060"/>
    <cellStyle name="40 % - Accent3 2 2 4 7" xfId="10923"/>
    <cellStyle name="40 % - Accent3 2 2 4 8" xfId="6031"/>
    <cellStyle name="40 % - Accent3 2 2 4_IGIP - A6- Comptes sensibles" xfId="16871"/>
    <cellStyle name="40 % - Accent3 2 2 5" xfId="2064"/>
    <cellStyle name="40 % - Accent3 2 2 5 2" xfId="2469"/>
    <cellStyle name="40 % - Accent3 2 2 5 2 2" xfId="5183"/>
    <cellStyle name="40 % - Accent3 2 2 5 2 3" xfId="8400"/>
    <cellStyle name="40 % - Accent3 2 2 5 2_IGIP - A6- Comptes sensibles" xfId="16862"/>
    <cellStyle name="40 % - Accent3 2 2 5 3" xfId="3836"/>
    <cellStyle name="40 % - Accent3 2 2 5 3 2" xfId="8023"/>
    <cellStyle name="40 % - Accent3 2 2 5 3 3" xfId="12897"/>
    <cellStyle name="40 % - Accent3 2 2 5 3_IGIP - A6- Comptes sensibles" xfId="16861"/>
    <cellStyle name="40 % - Accent3 2 2 5 4" xfId="4429"/>
    <cellStyle name="40 % - Accent3 2 2 5 4 2" xfId="9200"/>
    <cellStyle name="40 % - Accent3 2 2 5 4_IGIP - A6- Comptes sensibles" xfId="16860"/>
    <cellStyle name="40 % - Accent3 2 2 5 5" xfId="10062"/>
    <cellStyle name="40 % - Accent3 2 2 5 6" xfId="10925"/>
    <cellStyle name="40 % - Accent3 2 2 5 7" xfId="6033"/>
    <cellStyle name="40 % - Accent3 2 2 5_IGIP - A6- Comptes sensibles" xfId="16863"/>
    <cellStyle name="40 % - Accent3 2 2 6" xfId="1926"/>
    <cellStyle name="40 % - Accent3 2 2 6 2" xfId="3703"/>
    <cellStyle name="40 % - Accent3 2 2 6 2 2" xfId="7890"/>
    <cellStyle name="40 % - Accent3 2 2 6 2 3" xfId="12764"/>
    <cellStyle name="40 % - Accent3 2 2 6 2_IGIP - A6- Comptes sensibles" xfId="16858"/>
    <cellStyle name="40 % - Accent3 2 2 6 3" xfId="4812"/>
    <cellStyle name="40 % - Accent3 2 2 6 3 2" xfId="8829"/>
    <cellStyle name="40 % - Accent3 2 2 6 3_IGIP - A6- Comptes sensibles" xfId="16857"/>
    <cellStyle name="40 % - Accent3 2 2 6 4" xfId="9691"/>
    <cellStyle name="40 % - Accent3 2 2 6 5" xfId="10554"/>
    <cellStyle name="40 % - Accent3 2 2 6 6" xfId="5662"/>
    <cellStyle name="40 % - Accent3 2 2 6_IGIP - A6- Comptes sensibles" xfId="16859"/>
    <cellStyle name="40 % - Accent3 2 2 7" xfId="3102"/>
    <cellStyle name="40 % - Accent3 2 2 7 2" xfId="6644"/>
    <cellStyle name="40 % - Accent3 2 2 7 3" xfId="11650"/>
    <cellStyle name="40 % - Accent3 2 2 7_IGIP - A6- Comptes sensibles" xfId="16856"/>
    <cellStyle name="40 % - Accent3 2 2 8" xfId="4041"/>
    <cellStyle name="40 % - Accent3 2 2 8 2" xfId="8737"/>
    <cellStyle name="40 % - Accent3 2 2 8_IGIP - A6- Comptes sensibles" xfId="16855"/>
    <cellStyle name="40 % - Accent3 2 2 9" xfId="9599"/>
    <cellStyle name="40 % - Accent3 2 2_IGIP - A6- Comptes sensibles" xfId="16888"/>
    <cellStyle name="40 % - Accent3 2 3" xfId="740"/>
    <cellStyle name="40 % - Accent3 2 3 2" xfId="944"/>
    <cellStyle name="40 % - Accent3 2 3 2 2" xfId="1649"/>
    <cellStyle name="40 % - Accent3 2 3 2 2 2" xfId="5185"/>
    <cellStyle name="40 % - Accent3 2 3 2 2 3" xfId="7632"/>
    <cellStyle name="40 % - Accent3 2 3 2 2_IGIP - A6- Comptes sensibles" xfId="16852"/>
    <cellStyle name="40 % - Accent3 2 3 2 3" xfId="3273"/>
    <cellStyle name="40 % - Accent3 2 3 2 3 2" xfId="6929"/>
    <cellStyle name="40 % - Accent3 2 3 2 3 3" xfId="11934"/>
    <cellStyle name="40 % - Accent3 2 3 2 3_IGIP - A6- Comptes sensibles" xfId="16851"/>
    <cellStyle name="40 % - Accent3 2 3 2 4" xfId="4525"/>
    <cellStyle name="40 % - Accent3 2 3 2 4 2" xfId="9202"/>
    <cellStyle name="40 % - Accent3 2 3 2 4_IGIP - A6- Comptes sensibles" xfId="16850"/>
    <cellStyle name="40 % - Accent3 2 3 2 5" xfId="10064"/>
    <cellStyle name="40 % - Accent3 2 3 2 6" xfId="10927"/>
    <cellStyle name="40 % - Accent3 2 3 2 7" xfId="6035"/>
    <cellStyle name="40 % - Accent3 2 3 2_IGIP - A6- Comptes sensibles" xfId="16853"/>
    <cellStyle name="40 % - Accent3 2 3 3" xfId="1451"/>
    <cellStyle name="40 % - Accent3 2 3 3 2" xfId="5184"/>
    <cellStyle name="40 % - Accent3 2 3 3 3" xfId="7434"/>
    <cellStyle name="40 % - Accent3 2 3 3_IGIP - A6- Comptes sensibles" xfId="16849"/>
    <cellStyle name="40 % - Accent3 2 3 4" xfId="3169"/>
    <cellStyle name="40 % - Accent3 2 3 4 2" xfId="6757"/>
    <cellStyle name="40 % - Accent3 2 3 4 3" xfId="11763"/>
    <cellStyle name="40 % - Accent3 2 3 4_IGIP - A6- Comptes sensibles" xfId="16848"/>
    <cellStyle name="40 % - Accent3 2 3 5" xfId="4137"/>
    <cellStyle name="40 % - Accent3 2 3 5 2" xfId="9201"/>
    <cellStyle name="40 % - Accent3 2 3 5_IGIP - A6- Comptes sensibles" xfId="16847"/>
    <cellStyle name="40 % - Accent3 2 3 6" xfId="10063"/>
    <cellStyle name="40 % - Accent3 2 3 7" xfId="10926"/>
    <cellStyle name="40 % - Accent3 2 3 8" xfId="6034"/>
    <cellStyle name="40 % - Accent3 2 3_IGIP - A6- Comptes sensibles" xfId="16854"/>
    <cellStyle name="40 % - Accent3 2 4" xfId="741"/>
    <cellStyle name="40 % - Accent3 2 4 2" xfId="1035"/>
    <cellStyle name="40 % - Accent3 2 4 2 2" xfId="1742"/>
    <cellStyle name="40 % - Accent3 2 4 2 2 2" xfId="5187"/>
    <cellStyle name="40 % - Accent3 2 4 2 2 3" xfId="7725"/>
    <cellStyle name="40 % - Accent3 2 4 2 2_IGIP - A6- Comptes sensibles" xfId="16844"/>
    <cellStyle name="40 % - Accent3 2 4 2 3" xfId="3339"/>
    <cellStyle name="40 % - Accent3 2 4 2 3 2" xfId="7020"/>
    <cellStyle name="40 % - Accent3 2 4 2 3 3" xfId="12025"/>
    <cellStyle name="40 % - Accent3 2 4 2 3_IGIP - A6- Comptes sensibles" xfId="16843"/>
    <cellStyle name="40 % - Accent3 2 4 2 4" xfId="4622"/>
    <cellStyle name="40 % - Accent3 2 4 2 4 2" xfId="9204"/>
    <cellStyle name="40 % - Accent3 2 4 2 4_IGIP - A6- Comptes sensibles" xfId="16842"/>
    <cellStyle name="40 % - Accent3 2 4 2 5" xfId="10066"/>
    <cellStyle name="40 % - Accent3 2 4 2 6" xfId="10929"/>
    <cellStyle name="40 % - Accent3 2 4 2 7" xfId="6037"/>
    <cellStyle name="40 % - Accent3 2 4 2_IGIP - A6- Comptes sensibles" xfId="16845"/>
    <cellStyle name="40 % - Accent3 2 4 3" xfId="1452"/>
    <cellStyle name="40 % - Accent3 2 4 3 2" xfId="5186"/>
    <cellStyle name="40 % - Accent3 2 4 3 3" xfId="7435"/>
    <cellStyle name="40 % - Accent3 2 4 3_IGIP - A6- Comptes sensibles" xfId="16841"/>
    <cellStyle name="40 % - Accent3 2 4 4" xfId="3170"/>
    <cellStyle name="40 % - Accent3 2 4 4 2" xfId="6758"/>
    <cellStyle name="40 % - Accent3 2 4 4 3" xfId="11764"/>
    <cellStyle name="40 % - Accent3 2 4 4_IGIP - A6- Comptes sensibles" xfId="16840"/>
    <cellStyle name="40 % - Accent3 2 4 5" xfId="4234"/>
    <cellStyle name="40 % - Accent3 2 4 5 2" xfId="9203"/>
    <cellStyle name="40 % - Accent3 2 4 5_IGIP - A6- Comptes sensibles" xfId="16839"/>
    <cellStyle name="40 % - Accent3 2 4 6" xfId="10065"/>
    <cellStyle name="40 % - Accent3 2 4 7" xfId="10928"/>
    <cellStyle name="40 % - Accent3 2 4 8" xfId="6036"/>
    <cellStyle name="40 % - Accent3 2 4_IGIP - A6- Comptes sensibles" xfId="16846"/>
    <cellStyle name="40 % - Accent3 2 5" xfId="888"/>
    <cellStyle name="40 % - Accent3 2 5 2" xfId="1593"/>
    <cellStyle name="40 % - Accent3 2 5 2 2" xfId="2471"/>
    <cellStyle name="40 % - Accent3 2 5 2 2 2" xfId="5189"/>
    <cellStyle name="40 % - Accent3 2 5 2 2 3" xfId="8402"/>
    <cellStyle name="40 % - Accent3 2 5 2 2_IGIP - A6- Comptes sensibles" xfId="16836"/>
    <cellStyle name="40 % - Accent3 2 5 2 3" xfId="3570"/>
    <cellStyle name="40 % - Accent3 2 5 2 3 2" xfId="7576"/>
    <cellStyle name="40 % - Accent3 2 5 2 3 3" xfId="12515"/>
    <cellStyle name="40 % - Accent3 2 5 2 3_IGIP - A6- Comptes sensibles" xfId="16835"/>
    <cellStyle name="40 % - Accent3 2 5 2 4" xfId="4719"/>
    <cellStyle name="40 % - Accent3 2 5 2 4 2" xfId="9206"/>
    <cellStyle name="40 % - Accent3 2 5 2 4_IGIP - A6- Comptes sensibles" xfId="16834"/>
    <cellStyle name="40 % - Accent3 2 5 2 5" xfId="10068"/>
    <cellStyle name="40 % - Accent3 2 5 2 6" xfId="10931"/>
    <cellStyle name="40 % - Accent3 2 5 2 7" xfId="6039"/>
    <cellStyle name="40 % - Accent3 2 5 2_IGIP - A6- Comptes sensibles" xfId="16837"/>
    <cellStyle name="40 % - Accent3 2 5 3" xfId="2470"/>
    <cellStyle name="40 % - Accent3 2 5 3 2" xfId="5188"/>
    <cellStyle name="40 % - Accent3 2 5 3 3" xfId="8401"/>
    <cellStyle name="40 % - Accent3 2 5 3_IGIP - A6- Comptes sensibles" xfId="16833"/>
    <cellStyle name="40 % - Accent3 2 5 4" xfId="3218"/>
    <cellStyle name="40 % - Accent3 2 5 4 2" xfId="6873"/>
    <cellStyle name="40 % - Accent3 2 5 4 3" xfId="11878"/>
    <cellStyle name="40 % - Accent3 2 5 4_IGIP - A6- Comptes sensibles" xfId="16832"/>
    <cellStyle name="40 % - Accent3 2 5 5" xfId="4331"/>
    <cellStyle name="40 % - Accent3 2 5 5 2" xfId="9205"/>
    <cellStyle name="40 % - Accent3 2 5 5_IGIP - A6- Comptes sensibles" xfId="16831"/>
    <cellStyle name="40 % - Accent3 2 5 6" xfId="10067"/>
    <cellStyle name="40 % - Accent3 2 5 7" xfId="10930"/>
    <cellStyle name="40 % - Accent3 2 5 8" xfId="6038"/>
    <cellStyle name="40 % - Accent3 2 5_IGIP - A6- Comptes sensibles" xfId="16838"/>
    <cellStyle name="40 % - Accent3 2 6" xfId="1216"/>
    <cellStyle name="40 % - Accent3 2 6 2" xfId="2472"/>
    <cellStyle name="40 % - Accent3 2 6 2 2" xfId="5190"/>
    <cellStyle name="40 % - Accent3 2 6 2 3" xfId="8403"/>
    <cellStyle name="40 % - Accent3 2 6 2_IGIP - A6- Comptes sensibles" xfId="16829"/>
    <cellStyle name="40 % - Accent3 2 6 3" xfId="3415"/>
    <cellStyle name="40 % - Accent3 2 6 3 2" xfId="7200"/>
    <cellStyle name="40 % - Accent3 2 6 3 3" xfId="12202"/>
    <cellStyle name="40 % - Accent3 2 6 3_IGIP - A6- Comptes sensibles" xfId="16828"/>
    <cellStyle name="40 % - Accent3 2 6 4" xfId="4428"/>
    <cellStyle name="40 % - Accent3 2 6 4 2" xfId="9207"/>
    <cellStyle name="40 % - Accent3 2 6 4_IGIP - A6- Comptes sensibles" xfId="16827"/>
    <cellStyle name="40 % - Accent3 2 6 5" xfId="10069"/>
    <cellStyle name="40 % - Accent3 2 6 6" xfId="10932"/>
    <cellStyle name="40 % - Accent3 2 6 7" xfId="6040"/>
    <cellStyle name="40 % - Accent3 2 6_IGIP - A6- Comptes sensibles" xfId="16830"/>
    <cellStyle name="40 % - Accent3 2 7" xfId="1326"/>
    <cellStyle name="40 % - Accent3 2 7 2" xfId="3511"/>
    <cellStyle name="40 % - Accent3 2 7 2 2" xfId="7309"/>
    <cellStyle name="40 % - Accent3 2 7 2 3" xfId="12311"/>
    <cellStyle name="40 % - Accent3 2 7 2_IGIP - A6- Comptes sensibles" xfId="16825"/>
    <cellStyle name="40 % - Accent3 2 7 3" xfId="4811"/>
    <cellStyle name="40 % - Accent3 2 7 3 2" xfId="8828"/>
    <cellStyle name="40 % - Accent3 2 7 3_IGIP - A6- Comptes sensibles" xfId="16824"/>
    <cellStyle name="40 % - Accent3 2 7 4" xfId="9690"/>
    <cellStyle name="40 % - Accent3 2 7 5" xfId="10553"/>
    <cellStyle name="40 % - Accent3 2 7 6" xfId="5661"/>
    <cellStyle name="40 % - Accent3 2 7_IGIP - A6- Comptes sensibles" xfId="16826"/>
    <cellStyle name="40 % - Accent3 2 8" xfId="3101"/>
    <cellStyle name="40 % - Accent3 2 8 2" xfId="6643"/>
    <cellStyle name="40 % - Accent3 2 8 3" xfId="11649"/>
    <cellStyle name="40 % - Accent3 2 8_IGIP - A6- Comptes sensibles" xfId="16823"/>
    <cellStyle name="40 % - Accent3 2 9" xfId="4040"/>
    <cellStyle name="40 % - Accent3 2 9 2" xfId="8736"/>
    <cellStyle name="40 % - Accent3 2 9_IGIP - A6- Comptes sensibles" xfId="16822"/>
    <cellStyle name="40 % - Accent3 2_Details" xfId="556"/>
    <cellStyle name="40 % - Accent3 20" xfId="41911"/>
    <cellStyle name="40 % - Accent3 21" xfId="41851"/>
    <cellStyle name="40 % - Accent3 22" xfId="41886"/>
    <cellStyle name="40 % - Accent3 23" xfId="42081"/>
    <cellStyle name="40 % - Accent3 24" xfId="42099"/>
    <cellStyle name="40 % - Accent3 25" xfId="42421"/>
    <cellStyle name="40 % - Accent3 26" xfId="42445"/>
    <cellStyle name="40 % - Accent3 27" xfId="42651"/>
    <cellStyle name="40 % - Accent3 28" xfId="42599"/>
    <cellStyle name="40 % - Accent3 29" xfId="42540"/>
    <cellStyle name="40 % - Accent3 3" xfId="557"/>
    <cellStyle name="40 % - Accent3 3 10" xfId="9600"/>
    <cellStyle name="40 % - Accent3 3 11" xfId="10462"/>
    <cellStyle name="40 % - Accent3 3 12" xfId="5577"/>
    <cellStyle name="40 % - Accent3 3 2" xfId="558"/>
    <cellStyle name="40 % - Accent3 3 2 10" xfId="10463"/>
    <cellStyle name="40 % - Accent3 3 2 11" xfId="5578"/>
    <cellStyle name="40 % - Accent3 3 2 2" xfId="982"/>
    <cellStyle name="40 % - Accent3 3 2 2 2" xfId="1687"/>
    <cellStyle name="40 % - Accent3 3 2 2 2 2" xfId="2474"/>
    <cellStyle name="40 % - Accent3 3 2 2 2 2 2" xfId="5192"/>
    <cellStyle name="40 % - Accent3 3 2 2 2 2 3" xfId="8405"/>
    <cellStyle name="40 % - Accent3 3 2 2 2 2_IGIP - A6- Comptes sensibles" xfId="16818"/>
    <cellStyle name="40 % - Accent3 3 2 2 2 3" xfId="3650"/>
    <cellStyle name="40 % - Accent3 3 2 2 2 3 2" xfId="7670"/>
    <cellStyle name="40 % - Accent3 3 2 2 2 3 3" xfId="12596"/>
    <cellStyle name="40 % - Accent3 3 2 2 2 3_IGIP - A6- Comptes sensibles" xfId="16817"/>
    <cellStyle name="40 % - Accent3 3 2 2 2 4" xfId="4528"/>
    <cellStyle name="40 % - Accent3 3 2 2 2 4 2" xfId="9209"/>
    <cellStyle name="40 % - Accent3 3 2 2 2 4_IGIP - A6- Comptes sensibles" xfId="16816"/>
    <cellStyle name="40 % - Accent3 3 2 2 2 5" xfId="10071"/>
    <cellStyle name="40 % - Accent3 3 2 2 2 6" xfId="10934"/>
    <cellStyle name="40 % - Accent3 3 2 2 2 7" xfId="6042"/>
    <cellStyle name="40 % - Accent3 3 2 2 2_IGIP - A6- Comptes sensibles" xfId="16819"/>
    <cellStyle name="40 % - Accent3 3 2 2 3" xfId="2473"/>
    <cellStyle name="40 % - Accent3 3 2 2 3 2" xfId="5191"/>
    <cellStyle name="40 % - Accent3 3 2 2 3 3" xfId="8404"/>
    <cellStyle name="40 % - Accent3 3 2 2 3_IGIP - A6- Comptes sensibles" xfId="16815"/>
    <cellStyle name="40 % - Accent3 3 2 2 4" xfId="3311"/>
    <cellStyle name="40 % - Accent3 3 2 2 4 2" xfId="6967"/>
    <cellStyle name="40 % - Accent3 3 2 2 4 3" xfId="11972"/>
    <cellStyle name="40 % - Accent3 3 2 2 4_IGIP - A6- Comptes sensibles" xfId="16814"/>
    <cellStyle name="40 % - Accent3 3 2 2 5" xfId="4140"/>
    <cellStyle name="40 % - Accent3 3 2 2 5 2" xfId="9208"/>
    <cellStyle name="40 % - Accent3 3 2 2 5_IGIP - A6- Comptes sensibles" xfId="16813"/>
    <cellStyle name="40 % - Accent3 3 2 2 6" xfId="10070"/>
    <cellStyle name="40 % - Accent3 3 2 2 7" xfId="10933"/>
    <cellStyle name="40 % - Accent3 3 2 2 8" xfId="6041"/>
    <cellStyle name="40 % - Accent3 3 2 2_IGIP - A6- Comptes sensibles" xfId="16820"/>
    <cellStyle name="40 % - Accent3 3 2 3" xfId="1219"/>
    <cellStyle name="40 % - Accent3 3 2 3 2" xfId="2065"/>
    <cellStyle name="40 % - Accent3 3 2 3 2 2" xfId="2476"/>
    <cellStyle name="40 % - Accent3 3 2 3 2 2 2" xfId="5194"/>
    <cellStyle name="40 % - Accent3 3 2 3 2 2 3" xfId="8407"/>
    <cellStyle name="40 % - Accent3 3 2 3 2 2_IGIP - A6- Comptes sensibles" xfId="16810"/>
    <cellStyle name="40 % - Accent3 3 2 3 2 3" xfId="3837"/>
    <cellStyle name="40 % - Accent3 3 2 3 2 3 2" xfId="8024"/>
    <cellStyle name="40 % - Accent3 3 2 3 2 3 3" xfId="12898"/>
    <cellStyle name="40 % - Accent3 3 2 3 2 3_IGIP - A6- Comptes sensibles" xfId="16809"/>
    <cellStyle name="40 % - Accent3 3 2 3 2 4" xfId="4625"/>
    <cellStyle name="40 % - Accent3 3 2 3 2 4 2" xfId="9211"/>
    <cellStyle name="40 % - Accent3 3 2 3 2 4_IGIP - A6- Comptes sensibles" xfId="16808"/>
    <cellStyle name="40 % - Accent3 3 2 3 2 5" xfId="10073"/>
    <cellStyle name="40 % - Accent3 3 2 3 2 6" xfId="10936"/>
    <cellStyle name="40 % - Accent3 3 2 3 2 7" xfId="6044"/>
    <cellStyle name="40 % - Accent3 3 2 3 2_IGIP - A6- Comptes sensibles" xfId="16811"/>
    <cellStyle name="40 % - Accent3 3 2 3 3" xfId="2475"/>
    <cellStyle name="40 % - Accent3 3 2 3 3 2" xfId="5193"/>
    <cellStyle name="40 % - Accent3 3 2 3 3 3" xfId="8406"/>
    <cellStyle name="40 % - Accent3 3 2 3 3_IGIP - A6- Comptes sensibles" xfId="16807"/>
    <cellStyle name="40 % - Accent3 3 2 3 4" xfId="3418"/>
    <cellStyle name="40 % - Accent3 3 2 3 4 2" xfId="7203"/>
    <cellStyle name="40 % - Accent3 3 2 3 4 3" xfId="12205"/>
    <cellStyle name="40 % - Accent3 3 2 3 4_IGIP - A6- Comptes sensibles" xfId="16806"/>
    <cellStyle name="40 % - Accent3 3 2 3 5" xfId="4237"/>
    <cellStyle name="40 % - Accent3 3 2 3 5 2" xfId="9210"/>
    <cellStyle name="40 % - Accent3 3 2 3 5_IGIP - A6- Comptes sensibles" xfId="16805"/>
    <cellStyle name="40 % - Accent3 3 2 3 6" xfId="10072"/>
    <cellStyle name="40 % - Accent3 3 2 3 7" xfId="10935"/>
    <cellStyle name="40 % - Accent3 3 2 3 8" xfId="6043"/>
    <cellStyle name="40 % - Accent3 3 2 3_IGIP - A6- Comptes sensibles" xfId="16812"/>
    <cellStyle name="40 % - Accent3 3 2 4" xfId="1329"/>
    <cellStyle name="40 % - Accent3 3 2 4 2" xfId="2066"/>
    <cellStyle name="40 % - Accent3 3 2 4 2 2" xfId="2478"/>
    <cellStyle name="40 % - Accent3 3 2 4 2 2 2" xfId="5196"/>
    <cellStyle name="40 % - Accent3 3 2 4 2 2 3" xfId="8409"/>
    <cellStyle name="40 % - Accent3 3 2 4 2 2_IGIP - A6- Comptes sensibles" xfId="16802"/>
    <cellStyle name="40 % - Accent3 3 2 4 2 3" xfId="3838"/>
    <cellStyle name="40 % - Accent3 3 2 4 2 3 2" xfId="8025"/>
    <cellStyle name="40 % - Accent3 3 2 4 2 3 3" xfId="12899"/>
    <cellStyle name="40 % - Accent3 3 2 4 2 3_IGIP - A6- Comptes sensibles" xfId="16801"/>
    <cellStyle name="40 % - Accent3 3 2 4 2 4" xfId="4722"/>
    <cellStyle name="40 % - Accent3 3 2 4 2 4 2" xfId="9213"/>
    <cellStyle name="40 % - Accent3 3 2 4 2 4_IGIP - A6- Comptes sensibles" xfId="16800"/>
    <cellStyle name="40 % - Accent3 3 2 4 2 5" xfId="10075"/>
    <cellStyle name="40 % - Accent3 3 2 4 2 6" xfId="10938"/>
    <cellStyle name="40 % - Accent3 3 2 4 2 7" xfId="6046"/>
    <cellStyle name="40 % - Accent3 3 2 4 2_IGIP - A6- Comptes sensibles" xfId="16803"/>
    <cellStyle name="40 % - Accent3 3 2 4 3" xfId="2477"/>
    <cellStyle name="40 % - Accent3 3 2 4 3 2" xfId="5195"/>
    <cellStyle name="40 % - Accent3 3 2 4 3 3" xfId="8408"/>
    <cellStyle name="40 % - Accent3 3 2 4 3_IGIP - A6- Comptes sensibles" xfId="16799"/>
    <cellStyle name="40 % - Accent3 3 2 4 4" xfId="3514"/>
    <cellStyle name="40 % - Accent3 3 2 4 4 2" xfId="7312"/>
    <cellStyle name="40 % - Accent3 3 2 4 4 3" xfId="12314"/>
    <cellStyle name="40 % - Accent3 3 2 4 4_IGIP - A6- Comptes sensibles" xfId="16798"/>
    <cellStyle name="40 % - Accent3 3 2 4 5" xfId="4334"/>
    <cellStyle name="40 % - Accent3 3 2 4 5 2" xfId="9212"/>
    <cellStyle name="40 % - Accent3 3 2 4 5_IGIP - A6- Comptes sensibles" xfId="16797"/>
    <cellStyle name="40 % - Accent3 3 2 4 6" xfId="10074"/>
    <cellStyle name="40 % - Accent3 3 2 4 7" xfId="10937"/>
    <cellStyle name="40 % - Accent3 3 2 4 8" xfId="6045"/>
    <cellStyle name="40 % - Accent3 3 2 4_IGIP - A6- Comptes sensibles" xfId="16804"/>
    <cellStyle name="40 % - Accent3 3 2 5" xfId="2067"/>
    <cellStyle name="40 % - Accent3 3 2 5 2" xfId="2479"/>
    <cellStyle name="40 % - Accent3 3 2 5 2 2" xfId="5197"/>
    <cellStyle name="40 % - Accent3 3 2 5 2 3" xfId="8410"/>
    <cellStyle name="40 % - Accent3 3 2 5 2_IGIP - A6- Comptes sensibles" xfId="16795"/>
    <cellStyle name="40 % - Accent3 3 2 5 3" xfId="3839"/>
    <cellStyle name="40 % - Accent3 3 2 5 3 2" xfId="8026"/>
    <cellStyle name="40 % - Accent3 3 2 5 3 3" xfId="12900"/>
    <cellStyle name="40 % - Accent3 3 2 5 3_IGIP - A6- Comptes sensibles" xfId="16794"/>
    <cellStyle name="40 % - Accent3 3 2 5 4" xfId="4431"/>
    <cellStyle name="40 % - Accent3 3 2 5 4 2" xfId="9214"/>
    <cellStyle name="40 % - Accent3 3 2 5 4_IGIP - A6- Comptes sensibles" xfId="16793"/>
    <cellStyle name="40 % - Accent3 3 2 5 5" xfId="10076"/>
    <cellStyle name="40 % - Accent3 3 2 5 6" xfId="10939"/>
    <cellStyle name="40 % - Accent3 3 2 5 7" xfId="6047"/>
    <cellStyle name="40 % - Accent3 3 2 5_IGIP - A6- Comptes sensibles" xfId="16796"/>
    <cellStyle name="40 % - Accent3 3 2 6" xfId="1928"/>
    <cellStyle name="40 % - Accent3 3 2 6 2" xfId="3705"/>
    <cellStyle name="40 % - Accent3 3 2 6 2 2" xfId="7892"/>
    <cellStyle name="40 % - Accent3 3 2 6 2 3" xfId="12766"/>
    <cellStyle name="40 % - Accent3 3 2 6 2_IGIP - A6- Comptes sensibles" xfId="16791"/>
    <cellStyle name="40 % - Accent3 3 2 6 3" xfId="4814"/>
    <cellStyle name="40 % - Accent3 3 2 6 3 2" xfId="8831"/>
    <cellStyle name="40 % - Accent3 3 2 6 3_IGIP - A6- Comptes sensibles" xfId="16790"/>
    <cellStyle name="40 % - Accent3 3 2 6 4" xfId="9693"/>
    <cellStyle name="40 % - Accent3 3 2 6 5" xfId="10556"/>
    <cellStyle name="40 % - Accent3 3 2 6 6" xfId="5664"/>
    <cellStyle name="40 % - Accent3 3 2 6_IGIP - A6- Comptes sensibles" xfId="16792"/>
    <cellStyle name="40 % - Accent3 3 2 7" xfId="3104"/>
    <cellStyle name="40 % - Accent3 3 2 7 2" xfId="6646"/>
    <cellStyle name="40 % - Accent3 3 2 7 3" xfId="11652"/>
    <cellStyle name="40 % - Accent3 3 2 7_IGIP - A6- Comptes sensibles" xfId="16789"/>
    <cellStyle name="40 % - Accent3 3 2 8" xfId="4043"/>
    <cellStyle name="40 % - Accent3 3 2 8 2" xfId="8739"/>
    <cellStyle name="40 % - Accent3 3 2 8_IGIP - A6- Comptes sensibles" xfId="16788"/>
    <cellStyle name="40 % - Accent3 3 2 9" xfId="9601"/>
    <cellStyle name="40 % - Accent3 3 2_IGIP - A6- Comptes sensibles" xfId="16821"/>
    <cellStyle name="40 % - Accent3 3 3" xfId="900"/>
    <cellStyle name="40 % - Accent3 3 3 2" xfId="1605"/>
    <cellStyle name="40 % - Accent3 3 3 2 2" xfId="2481"/>
    <cellStyle name="40 % - Accent3 3 3 2 2 2" xfId="5199"/>
    <cellStyle name="40 % - Accent3 3 3 2 2 3" xfId="8412"/>
    <cellStyle name="40 % - Accent3 3 3 2 2_IGIP - A6- Comptes sensibles" xfId="16785"/>
    <cellStyle name="40 % - Accent3 3 3 2 3" xfId="3582"/>
    <cellStyle name="40 % - Accent3 3 3 2 3 2" xfId="7588"/>
    <cellStyle name="40 % - Accent3 3 3 2 3 3" xfId="12527"/>
    <cellStyle name="40 % - Accent3 3 3 2 3_IGIP - A6- Comptes sensibles" xfId="16784"/>
    <cellStyle name="40 % - Accent3 3 3 2 4" xfId="4527"/>
    <cellStyle name="40 % - Accent3 3 3 2 4 2" xfId="9216"/>
    <cellStyle name="40 % - Accent3 3 3 2 4_IGIP - A6- Comptes sensibles" xfId="16783"/>
    <cellStyle name="40 % - Accent3 3 3 2 5" xfId="10078"/>
    <cellStyle name="40 % - Accent3 3 3 2 6" xfId="10941"/>
    <cellStyle name="40 % - Accent3 3 3 2 7" xfId="6049"/>
    <cellStyle name="40 % - Accent3 3 3 2_IGIP - A6- Comptes sensibles" xfId="16786"/>
    <cellStyle name="40 % - Accent3 3 3 3" xfId="2480"/>
    <cellStyle name="40 % - Accent3 3 3 3 2" xfId="5198"/>
    <cellStyle name="40 % - Accent3 3 3 3 3" xfId="8411"/>
    <cellStyle name="40 % - Accent3 3 3 3_IGIP - A6- Comptes sensibles" xfId="16782"/>
    <cellStyle name="40 % - Accent3 3 3 4" xfId="3230"/>
    <cellStyle name="40 % - Accent3 3 3 4 2" xfId="6885"/>
    <cellStyle name="40 % - Accent3 3 3 4 3" xfId="11890"/>
    <cellStyle name="40 % - Accent3 3 3 4_IGIP - A6- Comptes sensibles" xfId="16781"/>
    <cellStyle name="40 % - Accent3 3 3 5" xfId="4139"/>
    <cellStyle name="40 % - Accent3 3 3 5 2" xfId="9215"/>
    <cellStyle name="40 % - Accent3 3 3 5_IGIP - A6- Comptes sensibles" xfId="16780"/>
    <cellStyle name="40 % - Accent3 3 3 6" xfId="10077"/>
    <cellStyle name="40 % - Accent3 3 3 7" xfId="10940"/>
    <cellStyle name="40 % - Accent3 3 3 8" xfId="6048"/>
    <cellStyle name="40 % - Accent3 3 3_IGIP - A6- Comptes sensibles" xfId="16787"/>
    <cellStyle name="40 % - Accent3 3 4" xfId="1218"/>
    <cellStyle name="40 % - Accent3 3 4 2" xfId="2068"/>
    <cellStyle name="40 % - Accent3 3 4 2 2" xfId="2483"/>
    <cellStyle name="40 % - Accent3 3 4 2 2 2" xfId="5201"/>
    <cellStyle name="40 % - Accent3 3 4 2 2 3" xfId="8414"/>
    <cellStyle name="40 % - Accent3 3 4 2 2_IGIP - A6- Comptes sensibles" xfId="16777"/>
    <cellStyle name="40 % - Accent3 3 4 2 3" xfId="3840"/>
    <cellStyle name="40 % - Accent3 3 4 2 3 2" xfId="8027"/>
    <cellStyle name="40 % - Accent3 3 4 2 3 3" xfId="12901"/>
    <cellStyle name="40 % - Accent3 3 4 2 3_IGIP - A6- Comptes sensibles" xfId="16776"/>
    <cellStyle name="40 % - Accent3 3 4 2 4" xfId="4624"/>
    <cellStyle name="40 % - Accent3 3 4 2 4 2" xfId="9218"/>
    <cellStyle name="40 % - Accent3 3 4 2 4_IGIP - A6- Comptes sensibles" xfId="16775"/>
    <cellStyle name="40 % - Accent3 3 4 2 5" xfId="10080"/>
    <cellStyle name="40 % - Accent3 3 4 2 6" xfId="10943"/>
    <cellStyle name="40 % - Accent3 3 4 2 7" xfId="6051"/>
    <cellStyle name="40 % - Accent3 3 4 2_IGIP - A6- Comptes sensibles" xfId="16778"/>
    <cellStyle name="40 % - Accent3 3 4 3" xfId="2482"/>
    <cellStyle name="40 % - Accent3 3 4 3 2" xfId="5200"/>
    <cellStyle name="40 % - Accent3 3 4 3 3" xfId="8413"/>
    <cellStyle name="40 % - Accent3 3 4 3_IGIP - A6- Comptes sensibles" xfId="16774"/>
    <cellStyle name="40 % - Accent3 3 4 4" xfId="3417"/>
    <cellStyle name="40 % - Accent3 3 4 4 2" xfId="7202"/>
    <cellStyle name="40 % - Accent3 3 4 4 3" xfId="12204"/>
    <cellStyle name="40 % - Accent3 3 4 4_IGIP - A6- Comptes sensibles" xfId="16773"/>
    <cellStyle name="40 % - Accent3 3 4 5" xfId="4236"/>
    <cellStyle name="40 % - Accent3 3 4 5 2" xfId="9217"/>
    <cellStyle name="40 % - Accent3 3 4 5_IGIP - A6- Comptes sensibles" xfId="16772"/>
    <cellStyle name="40 % - Accent3 3 4 6" xfId="10079"/>
    <cellStyle name="40 % - Accent3 3 4 7" xfId="10942"/>
    <cellStyle name="40 % - Accent3 3 4 8" xfId="6050"/>
    <cellStyle name="40 % - Accent3 3 4_IGIP - A6- Comptes sensibles" xfId="16779"/>
    <cellStyle name="40 % - Accent3 3 5" xfId="1328"/>
    <cellStyle name="40 % - Accent3 3 5 2" xfId="2069"/>
    <cellStyle name="40 % - Accent3 3 5 2 2" xfId="2485"/>
    <cellStyle name="40 % - Accent3 3 5 2 2 2" xfId="5203"/>
    <cellStyle name="40 % - Accent3 3 5 2 2 3" xfId="8416"/>
    <cellStyle name="40 % - Accent3 3 5 2 2_IGIP - A6- Comptes sensibles" xfId="16769"/>
    <cellStyle name="40 % - Accent3 3 5 2 3" xfId="3841"/>
    <cellStyle name="40 % - Accent3 3 5 2 3 2" xfId="8028"/>
    <cellStyle name="40 % - Accent3 3 5 2 3 3" xfId="12902"/>
    <cellStyle name="40 % - Accent3 3 5 2 3_IGIP - A6- Comptes sensibles" xfId="16768"/>
    <cellStyle name="40 % - Accent3 3 5 2 4" xfId="4721"/>
    <cellStyle name="40 % - Accent3 3 5 2 4 2" xfId="9220"/>
    <cellStyle name="40 % - Accent3 3 5 2 4_IGIP - A6- Comptes sensibles" xfId="16767"/>
    <cellStyle name="40 % - Accent3 3 5 2 5" xfId="10082"/>
    <cellStyle name="40 % - Accent3 3 5 2 6" xfId="10945"/>
    <cellStyle name="40 % - Accent3 3 5 2 7" xfId="6053"/>
    <cellStyle name="40 % - Accent3 3 5 2_IGIP - A6- Comptes sensibles" xfId="16770"/>
    <cellStyle name="40 % - Accent3 3 5 3" xfId="2484"/>
    <cellStyle name="40 % - Accent3 3 5 3 2" xfId="5202"/>
    <cellStyle name="40 % - Accent3 3 5 3 3" xfId="8415"/>
    <cellStyle name="40 % - Accent3 3 5 3_IGIP - A6- Comptes sensibles" xfId="16766"/>
    <cellStyle name="40 % - Accent3 3 5 4" xfId="3513"/>
    <cellStyle name="40 % - Accent3 3 5 4 2" xfId="7311"/>
    <cellStyle name="40 % - Accent3 3 5 4 3" xfId="12313"/>
    <cellStyle name="40 % - Accent3 3 5 4_IGIP - A6- Comptes sensibles" xfId="16765"/>
    <cellStyle name="40 % - Accent3 3 5 5" xfId="4333"/>
    <cellStyle name="40 % - Accent3 3 5 5 2" xfId="9219"/>
    <cellStyle name="40 % - Accent3 3 5 5_IGIP - A6- Comptes sensibles" xfId="16764"/>
    <cellStyle name="40 % - Accent3 3 5 6" xfId="10081"/>
    <cellStyle name="40 % - Accent3 3 5 7" xfId="10944"/>
    <cellStyle name="40 % - Accent3 3 5 8" xfId="6052"/>
    <cellStyle name="40 % - Accent3 3 5_IGIP - A6- Comptes sensibles" xfId="16771"/>
    <cellStyle name="40 % - Accent3 3 6" xfId="2070"/>
    <cellStyle name="40 % - Accent3 3 6 2" xfId="2486"/>
    <cellStyle name="40 % - Accent3 3 6 2 2" xfId="5204"/>
    <cellStyle name="40 % - Accent3 3 6 2 3" xfId="8417"/>
    <cellStyle name="40 % - Accent3 3 6 2_IGIP - A6- Comptes sensibles" xfId="16762"/>
    <cellStyle name="40 % - Accent3 3 6 3" xfId="3842"/>
    <cellStyle name="40 % - Accent3 3 6 3 2" xfId="8029"/>
    <cellStyle name="40 % - Accent3 3 6 3 3" xfId="12903"/>
    <cellStyle name="40 % - Accent3 3 6 3_IGIP - A6- Comptes sensibles" xfId="16761"/>
    <cellStyle name="40 % - Accent3 3 6 4" xfId="4430"/>
    <cellStyle name="40 % - Accent3 3 6 4 2" xfId="9221"/>
    <cellStyle name="40 % - Accent3 3 6 4_IGIP - A6- Comptes sensibles" xfId="16760"/>
    <cellStyle name="40 % - Accent3 3 6 5" xfId="10083"/>
    <cellStyle name="40 % - Accent3 3 6 6" xfId="10946"/>
    <cellStyle name="40 % - Accent3 3 6 7" xfId="6054"/>
    <cellStyle name="40 % - Accent3 3 6_IGIP - A6- Comptes sensibles" xfId="16763"/>
    <cellStyle name="40 % - Accent3 3 7" xfId="1927"/>
    <cellStyle name="40 % - Accent3 3 7 2" xfId="3704"/>
    <cellStyle name="40 % - Accent3 3 7 2 2" xfId="7891"/>
    <cellStyle name="40 % - Accent3 3 7 2 3" xfId="12765"/>
    <cellStyle name="40 % - Accent3 3 7 2_IGIP - A6- Comptes sensibles" xfId="16758"/>
    <cellStyle name="40 % - Accent3 3 7 3" xfId="4813"/>
    <cellStyle name="40 % - Accent3 3 7 3 2" xfId="8830"/>
    <cellStyle name="40 % - Accent3 3 7 3_IGIP - A6- Comptes sensibles" xfId="16757"/>
    <cellStyle name="40 % - Accent3 3 7 4" xfId="9692"/>
    <cellStyle name="40 % - Accent3 3 7 5" xfId="10555"/>
    <cellStyle name="40 % - Accent3 3 7 6" xfId="5663"/>
    <cellStyle name="40 % - Accent3 3 7_IGIP - A6- Comptes sensibles" xfId="16759"/>
    <cellStyle name="40 % - Accent3 3 8" xfId="3103"/>
    <cellStyle name="40 % - Accent3 3 8 2" xfId="6645"/>
    <cellStyle name="40 % - Accent3 3 8 3" xfId="11651"/>
    <cellStyle name="40 % - Accent3 3 8_IGIP - A6- Comptes sensibles" xfId="16756"/>
    <cellStyle name="40 % - Accent3 3 9" xfId="4042"/>
    <cellStyle name="40 % - Accent3 3 9 2" xfId="8738"/>
    <cellStyle name="40 % - Accent3 3 9_IGIP - A6- Comptes sensibles" xfId="16755"/>
    <cellStyle name="40 % - Accent3 3_Details" xfId="559"/>
    <cellStyle name="40 % - Accent3 30" xfId="42530"/>
    <cellStyle name="40 % - Accent3 31" xfId="43029"/>
    <cellStyle name="40 % - Accent3 32" xfId="43087"/>
    <cellStyle name="40 % - Accent3 33" xfId="43062"/>
    <cellStyle name="40 % - Accent3 34" xfId="43063"/>
    <cellStyle name="40 % - Accent3 35" xfId="43091"/>
    <cellStyle name="40 % - Accent3 36" xfId="43190"/>
    <cellStyle name="40 % - Accent3 37" xfId="43197"/>
    <cellStyle name="40 % - Accent3 38" xfId="43226"/>
    <cellStyle name="40 % - Accent3 39" xfId="43238"/>
    <cellStyle name="40 % - Accent3 4" xfId="560"/>
    <cellStyle name="40 % - Accent3 4 10" xfId="10464"/>
    <cellStyle name="40 % - Accent3 4 11" xfId="5579"/>
    <cellStyle name="40 % - Accent3 4 2" xfId="928"/>
    <cellStyle name="40 % - Accent3 4 2 2" xfId="1633"/>
    <cellStyle name="40 % - Accent3 4 2 2 2" xfId="2488"/>
    <cellStyle name="40 % - Accent3 4 2 2 2 2" xfId="5206"/>
    <cellStyle name="40 % - Accent3 4 2 2 2 3" xfId="8419"/>
    <cellStyle name="40 % - Accent3 4 2 2 2_IGIP - A6- Comptes sensibles" xfId="16751"/>
    <cellStyle name="40 % - Accent3 4 2 2 3" xfId="3610"/>
    <cellStyle name="40 % - Accent3 4 2 2 3 2" xfId="7616"/>
    <cellStyle name="40 % - Accent3 4 2 2 3 3" xfId="12555"/>
    <cellStyle name="40 % - Accent3 4 2 2 3_IGIP - A6- Comptes sensibles" xfId="16750"/>
    <cellStyle name="40 % - Accent3 4 2 2 4" xfId="4529"/>
    <cellStyle name="40 % - Accent3 4 2 2 4 2" xfId="9223"/>
    <cellStyle name="40 % - Accent3 4 2 2 4_IGIP - A6- Comptes sensibles" xfId="16749"/>
    <cellStyle name="40 % - Accent3 4 2 2 5" xfId="10085"/>
    <cellStyle name="40 % - Accent3 4 2 2 6" xfId="10948"/>
    <cellStyle name="40 % - Accent3 4 2 2 7" xfId="6056"/>
    <cellStyle name="40 % - Accent3 4 2 2_IGIP - A6- Comptes sensibles" xfId="16752"/>
    <cellStyle name="40 % - Accent3 4 2 3" xfId="2487"/>
    <cellStyle name="40 % - Accent3 4 2 3 2" xfId="5205"/>
    <cellStyle name="40 % - Accent3 4 2 3 3" xfId="8418"/>
    <cellStyle name="40 % - Accent3 4 2 3_IGIP - A6- Comptes sensibles" xfId="16748"/>
    <cellStyle name="40 % - Accent3 4 2 4" xfId="3258"/>
    <cellStyle name="40 % - Accent3 4 2 4 2" xfId="6913"/>
    <cellStyle name="40 % - Accent3 4 2 4 3" xfId="11918"/>
    <cellStyle name="40 % - Accent3 4 2 4_IGIP - A6- Comptes sensibles" xfId="16747"/>
    <cellStyle name="40 % - Accent3 4 2 5" xfId="4141"/>
    <cellStyle name="40 % - Accent3 4 2 5 2" xfId="9222"/>
    <cellStyle name="40 % - Accent3 4 2 5_IGIP - A6- Comptes sensibles" xfId="16746"/>
    <cellStyle name="40 % - Accent3 4 2 6" xfId="10084"/>
    <cellStyle name="40 % - Accent3 4 2 7" xfId="10947"/>
    <cellStyle name="40 % - Accent3 4 2 8" xfId="6055"/>
    <cellStyle name="40 % - Accent3 4 2_IGIP - A6- Comptes sensibles" xfId="16753"/>
    <cellStyle name="40 % - Accent3 4 3" xfId="1220"/>
    <cellStyle name="40 % - Accent3 4 3 2" xfId="2071"/>
    <cellStyle name="40 % - Accent3 4 3 2 2" xfId="2490"/>
    <cellStyle name="40 % - Accent3 4 3 2 2 2" xfId="5208"/>
    <cellStyle name="40 % - Accent3 4 3 2 2 3" xfId="8421"/>
    <cellStyle name="40 % - Accent3 4 3 2 2_IGIP - A6- Comptes sensibles" xfId="16743"/>
    <cellStyle name="40 % - Accent3 4 3 2 3" xfId="3843"/>
    <cellStyle name="40 % - Accent3 4 3 2 3 2" xfId="8030"/>
    <cellStyle name="40 % - Accent3 4 3 2 3 3" xfId="12904"/>
    <cellStyle name="40 % - Accent3 4 3 2 3_IGIP - A6- Comptes sensibles" xfId="16742"/>
    <cellStyle name="40 % - Accent3 4 3 2 4" xfId="4626"/>
    <cellStyle name="40 % - Accent3 4 3 2 4 2" xfId="9225"/>
    <cellStyle name="40 % - Accent3 4 3 2 4_IGIP - A6- Comptes sensibles" xfId="16741"/>
    <cellStyle name="40 % - Accent3 4 3 2 5" xfId="10087"/>
    <cellStyle name="40 % - Accent3 4 3 2 6" xfId="10950"/>
    <cellStyle name="40 % - Accent3 4 3 2 7" xfId="6058"/>
    <cellStyle name="40 % - Accent3 4 3 2_IGIP - A6- Comptes sensibles" xfId="16744"/>
    <cellStyle name="40 % - Accent3 4 3 3" xfId="2489"/>
    <cellStyle name="40 % - Accent3 4 3 3 2" xfId="5207"/>
    <cellStyle name="40 % - Accent3 4 3 3 3" xfId="8420"/>
    <cellStyle name="40 % - Accent3 4 3 3_IGIP - A6- Comptes sensibles" xfId="16740"/>
    <cellStyle name="40 % - Accent3 4 3 4" xfId="3419"/>
    <cellStyle name="40 % - Accent3 4 3 4 2" xfId="7204"/>
    <cellStyle name="40 % - Accent3 4 3 4 3" xfId="12206"/>
    <cellStyle name="40 % - Accent3 4 3 4_IGIP - A6- Comptes sensibles" xfId="16739"/>
    <cellStyle name="40 % - Accent3 4 3 5" xfId="4238"/>
    <cellStyle name="40 % - Accent3 4 3 5 2" xfId="9224"/>
    <cellStyle name="40 % - Accent3 4 3 5_IGIP - A6- Comptes sensibles" xfId="16738"/>
    <cellStyle name="40 % - Accent3 4 3 6" xfId="10086"/>
    <cellStyle name="40 % - Accent3 4 3 7" xfId="10949"/>
    <cellStyle name="40 % - Accent3 4 3 8" xfId="6057"/>
    <cellStyle name="40 % - Accent3 4 3_IGIP - A6- Comptes sensibles" xfId="16745"/>
    <cellStyle name="40 % - Accent3 4 4" xfId="1330"/>
    <cellStyle name="40 % - Accent3 4 4 2" xfId="2072"/>
    <cellStyle name="40 % - Accent3 4 4 2 2" xfId="2492"/>
    <cellStyle name="40 % - Accent3 4 4 2 2 2" xfId="5210"/>
    <cellStyle name="40 % - Accent3 4 4 2 2 3" xfId="8423"/>
    <cellStyle name="40 % - Accent3 4 4 2 2_IGIP - A6- Comptes sensibles" xfId="16735"/>
    <cellStyle name="40 % - Accent3 4 4 2 3" xfId="3844"/>
    <cellStyle name="40 % - Accent3 4 4 2 3 2" xfId="8031"/>
    <cellStyle name="40 % - Accent3 4 4 2 3 3" xfId="12905"/>
    <cellStyle name="40 % - Accent3 4 4 2 3_IGIP - A6- Comptes sensibles" xfId="16734"/>
    <cellStyle name="40 % - Accent3 4 4 2 4" xfId="4723"/>
    <cellStyle name="40 % - Accent3 4 4 2 4 2" xfId="9227"/>
    <cellStyle name="40 % - Accent3 4 4 2 4_IGIP - A6- Comptes sensibles" xfId="16733"/>
    <cellStyle name="40 % - Accent3 4 4 2 5" xfId="10089"/>
    <cellStyle name="40 % - Accent3 4 4 2 6" xfId="10952"/>
    <cellStyle name="40 % - Accent3 4 4 2 7" xfId="6060"/>
    <cellStyle name="40 % - Accent3 4 4 2_IGIP - A6- Comptes sensibles" xfId="16736"/>
    <cellStyle name="40 % - Accent3 4 4 3" xfId="2491"/>
    <cellStyle name="40 % - Accent3 4 4 3 2" xfId="5209"/>
    <cellStyle name="40 % - Accent3 4 4 3 3" xfId="8422"/>
    <cellStyle name="40 % - Accent3 4 4 3_IGIP - A6- Comptes sensibles" xfId="16732"/>
    <cellStyle name="40 % - Accent3 4 4 4" xfId="3515"/>
    <cellStyle name="40 % - Accent3 4 4 4 2" xfId="7313"/>
    <cellStyle name="40 % - Accent3 4 4 4 3" xfId="12315"/>
    <cellStyle name="40 % - Accent3 4 4 4_IGIP - A6- Comptes sensibles" xfId="16731"/>
    <cellStyle name="40 % - Accent3 4 4 5" xfId="4335"/>
    <cellStyle name="40 % - Accent3 4 4 5 2" xfId="9226"/>
    <cellStyle name="40 % - Accent3 4 4 5_IGIP - A6- Comptes sensibles" xfId="16730"/>
    <cellStyle name="40 % - Accent3 4 4 6" xfId="10088"/>
    <cellStyle name="40 % - Accent3 4 4 7" xfId="10951"/>
    <cellStyle name="40 % - Accent3 4 4 8" xfId="6059"/>
    <cellStyle name="40 % - Accent3 4 4_IGIP - A6- Comptes sensibles" xfId="16737"/>
    <cellStyle name="40 % - Accent3 4 5" xfId="2073"/>
    <cellStyle name="40 % - Accent3 4 5 2" xfId="2493"/>
    <cellStyle name="40 % - Accent3 4 5 2 2" xfId="5211"/>
    <cellStyle name="40 % - Accent3 4 5 2 3" xfId="8424"/>
    <cellStyle name="40 % - Accent3 4 5 2_IGIP - A6- Comptes sensibles" xfId="16728"/>
    <cellStyle name="40 % - Accent3 4 5 3" xfId="3845"/>
    <cellStyle name="40 % - Accent3 4 5 3 2" xfId="8032"/>
    <cellStyle name="40 % - Accent3 4 5 3 3" xfId="12906"/>
    <cellStyle name="40 % - Accent3 4 5 3_IGIP - A6- Comptes sensibles" xfId="16727"/>
    <cellStyle name="40 % - Accent3 4 5 4" xfId="4432"/>
    <cellStyle name="40 % - Accent3 4 5 4 2" xfId="9228"/>
    <cellStyle name="40 % - Accent3 4 5 4_IGIP - A6- Comptes sensibles" xfId="16726"/>
    <cellStyle name="40 % - Accent3 4 5 5" xfId="10090"/>
    <cellStyle name="40 % - Accent3 4 5 6" xfId="10953"/>
    <cellStyle name="40 % - Accent3 4 5 7" xfId="6061"/>
    <cellStyle name="40 % - Accent3 4 5_IGIP - A6- Comptes sensibles" xfId="16729"/>
    <cellStyle name="40 % - Accent3 4 6" xfId="1929"/>
    <cellStyle name="40 % - Accent3 4 6 2" xfId="3706"/>
    <cellStyle name="40 % - Accent3 4 6 2 2" xfId="7893"/>
    <cellStyle name="40 % - Accent3 4 6 2 3" xfId="12767"/>
    <cellStyle name="40 % - Accent3 4 6 2_IGIP - A6- Comptes sensibles" xfId="16724"/>
    <cellStyle name="40 % - Accent3 4 6 3" xfId="4815"/>
    <cellStyle name="40 % - Accent3 4 6 3 2" xfId="8832"/>
    <cellStyle name="40 % - Accent3 4 6 3_IGIP - A6- Comptes sensibles" xfId="16723"/>
    <cellStyle name="40 % - Accent3 4 6 4" xfId="9694"/>
    <cellStyle name="40 % - Accent3 4 6 5" xfId="10557"/>
    <cellStyle name="40 % - Accent3 4 6 6" xfId="5665"/>
    <cellStyle name="40 % - Accent3 4 6_IGIP - A6- Comptes sensibles" xfId="16725"/>
    <cellStyle name="40 % - Accent3 4 7" xfId="3105"/>
    <cellStyle name="40 % - Accent3 4 7 2" xfId="6647"/>
    <cellStyle name="40 % - Accent3 4 7 3" xfId="11653"/>
    <cellStyle name="40 % - Accent3 4 7_IGIP - A6- Comptes sensibles" xfId="16722"/>
    <cellStyle name="40 % - Accent3 4 8" xfId="4044"/>
    <cellStyle name="40 % - Accent3 4 8 2" xfId="8740"/>
    <cellStyle name="40 % - Accent3 4 8_IGIP - A6- Comptes sensibles" xfId="16721"/>
    <cellStyle name="40 % - Accent3 4 9" xfId="9602"/>
    <cellStyle name="40 % - Accent3 4_IGIP - A6- Comptes sensibles" xfId="16754"/>
    <cellStyle name="40 % - Accent3 40" xfId="43327"/>
    <cellStyle name="40 % - Accent3 41" xfId="43355"/>
    <cellStyle name="40 % - Accent3 42" xfId="43372"/>
    <cellStyle name="40 % - Accent3 5" xfId="742"/>
    <cellStyle name="40 % - Accent3 5 2" xfId="1004"/>
    <cellStyle name="40 % - Accent3 5 2 2" xfId="1711"/>
    <cellStyle name="40 % - Accent3 5 2 2 2" xfId="7694"/>
    <cellStyle name="40 % - Accent3 5 2 2 3" xfId="12620"/>
    <cellStyle name="40 % - Accent3 5 2 2_IGIP - A6- Comptes sensibles" xfId="16718"/>
    <cellStyle name="40 % - Accent3 5 2 3" xfId="6989"/>
    <cellStyle name="40 % - Accent3 5 2 4" xfId="11994"/>
    <cellStyle name="40 % - Accent3 5 2_IGIP - A6- Comptes sensibles" xfId="16719"/>
    <cellStyle name="40 % - Accent3 5 3" xfId="1453"/>
    <cellStyle name="40 % - Accent3 5 3 2" xfId="7436"/>
    <cellStyle name="40 % - Accent3 5 3 3" xfId="12414"/>
    <cellStyle name="40 % - Accent3 5 3_IGIP - A6- Comptes sensibles" xfId="16717"/>
    <cellStyle name="40 % - Accent3 5 4" xfId="6759"/>
    <cellStyle name="40 % - Accent3 5 4 2" xfId="42704"/>
    <cellStyle name="40 % - Accent3 5 5" xfId="11765"/>
    <cellStyle name="40 % - Accent3 5_IGIP - A6- Comptes sensibles" xfId="16720"/>
    <cellStyle name="40 % - Accent3 6" xfId="743"/>
    <cellStyle name="40 % - Accent3 6 2" xfId="1107"/>
    <cellStyle name="40 % - Accent3 6 2 2" xfId="1816"/>
    <cellStyle name="40 % - Accent3 6 2 2 2" xfId="7799"/>
    <cellStyle name="40 % - Accent3 6 2 2 3" xfId="12675"/>
    <cellStyle name="40 % - Accent3 6 2 2_IGIP - A6- Comptes sensibles" xfId="16714"/>
    <cellStyle name="40 % - Accent3 6 2 3" xfId="7091"/>
    <cellStyle name="40 % - Accent3 6 2 4" xfId="12094"/>
    <cellStyle name="40 % - Accent3 6 2_IGIP - A6- Comptes sensibles" xfId="16715"/>
    <cellStyle name="40 % - Accent3 6 3" xfId="1454"/>
    <cellStyle name="40 % - Accent3 6 3 2" xfId="7437"/>
    <cellStyle name="40 % - Accent3 6 3 3" xfId="12415"/>
    <cellStyle name="40 % - Accent3 6 3_IGIP - A6- Comptes sensibles" xfId="16713"/>
    <cellStyle name="40 % - Accent3 6 4" xfId="6760"/>
    <cellStyle name="40 % - Accent3 6 5" xfId="11766"/>
    <cellStyle name="40 % - Accent3 6_IGIP - A6- Comptes sensibles" xfId="16716"/>
    <cellStyle name="40 % - Accent3 7" xfId="744"/>
    <cellStyle name="40 % - Accent3 7 2" xfId="1119"/>
    <cellStyle name="40 % - Accent3 7 2 2" xfId="1828"/>
    <cellStyle name="40 % - Accent3 7 2 2 2" xfId="7811"/>
    <cellStyle name="40 % - Accent3 7 2 2 3" xfId="12687"/>
    <cellStyle name="40 % - Accent3 7 2 2_IGIP - A6- Comptes sensibles" xfId="16710"/>
    <cellStyle name="40 % - Accent3 7 2 3" xfId="7103"/>
    <cellStyle name="40 % - Accent3 7 2 4" xfId="12106"/>
    <cellStyle name="40 % - Accent3 7 2_IGIP - A6- Comptes sensibles" xfId="16711"/>
    <cellStyle name="40 % - Accent3 7 3" xfId="1455"/>
    <cellStyle name="40 % - Accent3 7 3 2" xfId="7438"/>
    <cellStyle name="40 % - Accent3 7 3 3" xfId="12416"/>
    <cellStyle name="40 % - Accent3 7 3_IGIP - A6- Comptes sensibles" xfId="16709"/>
    <cellStyle name="40 % - Accent3 7 4" xfId="6761"/>
    <cellStyle name="40 % - Accent3 7 5" xfId="11767"/>
    <cellStyle name="40 % - Accent3 7_IGIP - A6- Comptes sensibles" xfId="16712"/>
    <cellStyle name="40 % - Accent3 8" xfId="745"/>
    <cellStyle name="40 % - Accent3 8 2" xfId="1097"/>
    <cellStyle name="40 % - Accent3 8 2 2" xfId="1806"/>
    <cellStyle name="40 % - Accent3 8 2 2 2" xfId="7789"/>
    <cellStyle name="40 % - Accent3 8 2 2 3" xfId="12665"/>
    <cellStyle name="40 % - Accent3 8 2 2_IGIP - A6- Comptes sensibles" xfId="16706"/>
    <cellStyle name="40 % - Accent3 8 2 3" xfId="7081"/>
    <cellStyle name="40 % - Accent3 8 2 4" xfId="12084"/>
    <cellStyle name="40 % - Accent3 8 2_IGIP - A6- Comptes sensibles" xfId="16707"/>
    <cellStyle name="40 % - Accent3 8 3" xfId="1456"/>
    <cellStyle name="40 % - Accent3 8 3 2" xfId="7439"/>
    <cellStyle name="40 % - Accent3 8 3 3" xfId="12417"/>
    <cellStyle name="40 % - Accent3 8 3_IGIP - A6- Comptes sensibles" xfId="16705"/>
    <cellStyle name="40 % - Accent3 8 4" xfId="6762"/>
    <cellStyle name="40 % - Accent3 8 5" xfId="11768"/>
    <cellStyle name="40 % - Accent3 8_IGIP - A6- Comptes sensibles" xfId="16708"/>
    <cellStyle name="40 % - Accent3 9" xfId="746"/>
    <cellStyle name="40 % - Accent3 9 2" xfId="1118"/>
    <cellStyle name="40 % - Accent3 9 2 2" xfId="1827"/>
    <cellStyle name="40 % - Accent3 9 2 2 2" xfId="7810"/>
    <cellStyle name="40 % - Accent3 9 2 2 3" xfId="12686"/>
    <cellStyle name="40 % - Accent3 9 2 2_IGIP - A6- Comptes sensibles" xfId="16702"/>
    <cellStyle name="40 % - Accent3 9 2 3" xfId="7102"/>
    <cellStyle name="40 % - Accent3 9 2 4" xfId="12105"/>
    <cellStyle name="40 % - Accent3 9 2_IGIP - A6- Comptes sensibles" xfId="16703"/>
    <cellStyle name="40 % - Accent3 9 3" xfId="1457"/>
    <cellStyle name="40 % - Accent3 9 3 2" xfId="7440"/>
    <cellStyle name="40 % - Accent3 9 3 3" xfId="12418"/>
    <cellStyle name="40 % - Accent3 9 3_IGIP - A6- Comptes sensibles" xfId="16701"/>
    <cellStyle name="40 % - Accent3 9 4" xfId="6763"/>
    <cellStyle name="40 % - Accent3 9 5" xfId="11769"/>
    <cellStyle name="40 % - Accent3 9_IGIP - A6- Comptes sensibles" xfId="16704"/>
    <cellStyle name="40 % - Accent4" xfId="482" builtinId="43" customBuiltin="1"/>
    <cellStyle name="40 % - Accent4 10" xfId="747"/>
    <cellStyle name="40 % - Accent4 10 2" xfId="1153"/>
    <cellStyle name="40 % - Accent4 10 2 2" xfId="1862"/>
    <cellStyle name="40 % - Accent4 10 2 2 2" xfId="7845"/>
    <cellStyle name="40 % - Accent4 10 2 2 3" xfId="12721"/>
    <cellStyle name="40 % - Accent4 10 2 2_IGIP - A6- Comptes sensibles" xfId="16698"/>
    <cellStyle name="40 % - Accent4 10 2 3" xfId="7137"/>
    <cellStyle name="40 % - Accent4 10 2 4" xfId="12140"/>
    <cellStyle name="40 % - Accent4 10 2_IGIP - A6- Comptes sensibles" xfId="16699"/>
    <cellStyle name="40 % - Accent4 10 3" xfId="1458"/>
    <cellStyle name="40 % - Accent4 10 3 2" xfId="7441"/>
    <cellStyle name="40 % - Accent4 10 3 3" xfId="12419"/>
    <cellStyle name="40 % - Accent4 10 3_IGIP - A6- Comptes sensibles" xfId="16697"/>
    <cellStyle name="40 % - Accent4 10 4" xfId="6764"/>
    <cellStyle name="40 % - Accent4 10 5" xfId="11770"/>
    <cellStyle name="40 % - Accent4 10_IGIP - A6- Comptes sensibles" xfId="16700"/>
    <cellStyle name="40 % - Accent4 11" xfId="874"/>
    <cellStyle name="40 % - Accent4 11 2" xfId="1579"/>
    <cellStyle name="40 % - Accent4 11 2 2" xfId="7562"/>
    <cellStyle name="40 % - Accent4 11 2 3" xfId="12501"/>
    <cellStyle name="40 % - Accent4 11 2_IGIP - A6- Comptes sensibles" xfId="16695"/>
    <cellStyle name="40 % - Accent4 11 3" xfId="6859"/>
    <cellStyle name="40 % - Accent4 11 4" xfId="11864"/>
    <cellStyle name="40 % - Accent4 11_IGIP - A6- Comptes sensibles" xfId="16696"/>
    <cellStyle name="40 % - Accent4 12" xfId="1221"/>
    <cellStyle name="40 % - Accent4 12 2" xfId="7205"/>
    <cellStyle name="40 % - Accent4 12 3" xfId="12207"/>
    <cellStyle name="40 % - Accent4 12_IGIP - A6- Comptes sensibles" xfId="16694"/>
    <cellStyle name="40 % - Accent4 13" xfId="1331"/>
    <cellStyle name="40 % - Accent4 13 2" xfId="7314"/>
    <cellStyle name="40 % - Accent4 13 3" xfId="12316"/>
    <cellStyle name="40 % - Accent4 13_IGIP - A6- Comptes sensibles" xfId="16693"/>
    <cellStyle name="40 % - Accent4 14" xfId="3050"/>
    <cellStyle name="40 % - Accent4 14 2" xfId="6592"/>
    <cellStyle name="40 % - Accent4 14 3" xfId="11598"/>
    <cellStyle name="40 % - Accent4 14_IGIP - A6- Comptes sensibles" xfId="16692"/>
    <cellStyle name="40 % - Accent4 15" xfId="2980"/>
    <cellStyle name="40 % - Accent4 15 2" xfId="11372"/>
    <cellStyle name="40 % - Accent4 15_IGIP - A6- Comptes sensibles" xfId="16691"/>
    <cellStyle name="40 % - Accent4 16" xfId="11387"/>
    <cellStyle name="40 % - Accent4 17" xfId="41897"/>
    <cellStyle name="40 % - Accent4 18" xfId="42014"/>
    <cellStyle name="40 % - Accent4 19" xfId="41942"/>
    <cellStyle name="40 % - Accent4 2" xfId="561"/>
    <cellStyle name="40 % - Accent4 2 10" xfId="9603"/>
    <cellStyle name="40 % - Accent4 2 11" xfId="10465"/>
    <cellStyle name="40 % - Accent4 2 12" xfId="5580"/>
    <cellStyle name="40 % - Accent4 2 2" xfId="562"/>
    <cellStyle name="40 % - Accent4 2 2 10" xfId="10466"/>
    <cellStyle name="40 % - Accent4 2 2 11" xfId="5581"/>
    <cellStyle name="40 % - Accent4 2 2 2" xfId="918"/>
    <cellStyle name="40 % - Accent4 2 2 2 2" xfId="1623"/>
    <cellStyle name="40 % - Accent4 2 2 2 2 2" xfId="2495"/>
    <cellStyle name="40 % - Accent4 2 2 2 2 2 2" xfId="5213"/>
    <cellStyle name="40 % - Accent4 2 2 2 2 2 3" xfId="8426"/>
    <cellStyle name="40 % - Accent4 2 2 2 2 2_IGIP - A6- Comptes sensibles" xfId="16687"/>
    <cellStyle name="40 % - Accent4 2 2 2 2 3" xfId="3600"/>
    <cellStyle name="40 % - Accent4 2 2 2 2 3 2" xfId="7606"/>
    <cellStyle name="40 % - Accent4 2 2 2 2 3 3" xfId="12545"/>
    <cellStyle name="40 % - Accent4 2 2 2 2 3_IGIP - A6- Comptes sensibles" xfId="16686"/>
    <cellStyle name="40 % - Accent4 2 2 2 2 4" xfId="4531"/>
    <cellStyle name="40 % - Accent4 2 2 2 2 4 2" xfId="9230"/>
    <cellStyle name="40 % - Accent4 2 2 2 2 4_IGIP - A6- Comptes sensibles" xfId="16685"/>
    <cellStyle name="40 % - Accent4 2 2 2 2 5" xfId="10092"/>
    <cellStyle name="40 % - Accent4 2 2 2 2 6" xfId="10955"/>
    <cellStyle name="40 % - Accent4 2 2 2 2 7" xfId="6063"/>
    <cellStyle name="40 % - Accent4 2 2 2 2_IGIP - A6- Comptes sensibles" xfId="16688"/>
    <cellStyle name="40 % - Accent4 2 2 2 3" xfId="2494"/>
    <cellStyle name="40 % - Accent4 2 2 2 3 2" xfId="5212"/>
    <cellStyle name="40 % - Accent4 2 2 2 3 3" xfId="8425"/>
    <cellStyle name="40 % - Accent4 2 2 2 3_IGIP - A6- Comptes sensibles" xfId="16684"/>
    <cellStyle name="40 % - Accent4 2 2 2 4" xfId="3248"/>
    <cellStyle name="40 % - Accent4 2 2 2 4 2" xfId="6903"/>
    <cellStyle name="40 % - Accent4 2 2 2 4 3" xfId="11908"/>
    <cellStyle name="40 % - Accent4 2 2 2 4_IGIP - A6- Comptes sensibles" xfId="16683"/>
    <cellStyle name="40 % - Accent4 2 2 2 5" xfId="4143"/>
    <cellStyle name="40 % - Accent4 2 2 2 5 2" xfId="9229"/>
    <cellStyle name="40 % - Accent4 2 2 2 5_IGIP - A6- Comptes sensibles" xfId="16682"/>
    <cellStyle name="40 % - Accent4 2 2 2 6" xfId="10091"/>
    <cellStyle name="40 % - Accent4 2 2 2 7" xfId="10954"/>
    <cellStyle name="40 % - Accent4 2 2 2 8" xfId="6062"/>
    <cellStyle name="40 % - Accent4 2 2 2_IGIP - A6- Comptes sensibles" xfId="16689"/>
    <cellStyle name="40 % - Accent4 2 2 3" xfId="1223"/>
    <cellStyle name="40 % - Accent4 2 2 3 2" xfId="2074"/>
    <cellStyle name="40 % - Accent4 2 2 3 2 2" xfId="2497"/>
    <cellStyle name="40 % - Accent4 2 2 3 2 2 2" xfId="5215"/>
    <cellStyle name="40 % - Accent4 2 2 3 2 2 3" xfId="8428"/>
    <cellStyle name="40 % - Accent4 2 2 3 2 2_IGIP - A6- Comptes sensibles" xfId="16679"/>
    <cellStyle name="40 % - Accent4 2 2 3 2 3" xfId="3846"/>
    <cellStyle name="40 % - Accent4 2 2 3 2 3 2" xfId="8033"/>
    <cellStyle name="40 % - Accent4 2 2 3 2 3 3" xfId="12907"/>
    <cellStyle name="40 % - Accent4 2 2 3 2 3_IGIP - A6- Comptes sensibles" xfId="16678"/>
    <cellStyle name="40 % - Accent4 2 2 3 2 4" xfId="4628"/>
    <cellStyle name="40 % - Accent4 2 2 3 2 4 2" xfId="9232"/>
    <cellStyle name="40 % - Accent4 2 2 3 2 4_IGIP - A6- Comptes sensibles" xfId="16677"/>
    <cellStyle name="40 % - Accent4 2 2 3 2 5" xfId="10094"/>
    <cellStyle name="40 % - Accent4 2 2 3 2 6" xfId="10957"/>
    <cellStyle name="40 % - Accent4 2 2 3 2 7" xfId="6065"/>
    <cellStyle name="40 % - Accent4 2 2 3 2_IGIP - A6- Comptes sensibles" xfId="16680"/>
    <cellStyle name="40 % - Accent4 2 2 3 3" xfId="2496"/>
    <cellStyle name="40 % - Accent4 2 2 3 3 2" xfId="5214"/>
    <cellStyle name="40 % - Accent4 2 2 3 3 3" xfId="8427"/>
    <cellStyle name="40 % - Accent4 2 2 3 3_IGIP - A6- Comptes sensibles" xfId="16676"/>
    <cellStyle name="40 % - Accent4 2 2 3 4" xfId="3421"/>
    <cellStyle name="40 % - Accent4 2 2 3 4 2" xfId="7207"/>
    <cellStyle name="40 % - Accent4 2 2 3 4 3" xfId="12209"/>
    <cellStyle name="40 % - Accent4 2 2 3 4_IGIP - A6- Comptes sensibles" xfId="16675"/>
    <cellStyle name="40 % - Accent4 2 2 3 5" xfId="4240"/>
    <cellStyle name="40 % - Accent4 2 2 3 5 2" xfId="9231"/>
    <cellStyle name="40 % - Accent4 2 2 3 5_IGIP - A6- Comptes sensibles" xfId="16674"/>
    <cellStyle name="40 % - Accent4 2 2 3 6" xfId="10093"/>
    <cellStyle name="40 % - Accent4 2 2 3 7" xfId="10956"/>
    <cellStyle name="40 % - Accent4 2 2 3 8" xfId="6064"/>
    <cellStyle name="40 % - Accent4 2 2 3_IGIP - A6- Comptes sensibles" xfId="16681"/>
    <cellStyle name="40 % - Accent4 2 2 4" xfId="1333"/>
    <cellStyle name="40 % - Accent4 2 2 4 2" xfId="2075"/>
    <cellStyle name="40 % - Accent4 2 2 4 2 2" xfId="2499"/>
    <cellStyle name="40 % - Accent4 2 2 4 2 2 2" xfId="5217"/>
    <cellStyle name="40 % - Accent4 2 2 4 2 2 3" xfId="8430"/>
    <cellStyle name="40 % - Accent4 2 2 4 2 2_IGIP - A6- Comptes sensibles" xfId="16671"/>
    <cellStyle name="40 % - Accent4 2 2 4 2 3" xfId="3847"/>
    <cellStyle name="40 % - Accent4 2 2 4 2 3 2" xfId="8034"/>
    <cellStyle name="40 % - Accent4 2 2 4 2 3 3" xfId="12908"/>
    <cellStyle name="40 % - Accent4 2 2 4 2 3_IGIP - A6- Comptes sensibles" xfId="16670"/>
    <cellStyle name="40 % - Accent4 2 2 4 2 4" xfId="4725"/>
    <cellStyle name="40 % - Accent4 2 2 4 2 4 2" xfId="9234"/>
    <cellStyle name="40 % - Accent4 2 2 4 2 4_IGIP - A6- Comptes sensibles" xfId="16669"/>
    <cellStyle name="40 % - Accent4 2 2 4 2 5" xfId="10096"/>
    <cellStyle name="40 % - Accent4 2 2 4 2 6" xfId="10959"/>
    <cellStyle name="40 % - Accent4 2 2 4 2 7" xfId="6067"/>
    <cellStyle name="40 % - Accent4 2 2 4 2_IGIP - A6- Comptes sensibles" xfId="16672"/>
    <cellStyle name="40 % - Accent4 2 2 4 3" xfId="2498"/>
    <cellStyle name="40 % - Accent4 2 2 4 3 2" xfId="5216"/>
    <cellStyle name="40 % - Accent4 2 2 4 3 3" xfId="8429"/>
    <cellStyle name="40 % - Accent4 2 2 4 3_IGIP - A6- Comptes sensibles" xfId="16668"/>
    <cellStyle name="40 % - Accent4 2 2 4 4" xfId="3517"/>
    <cellStyle name="40 % - Accent4 2 2 4 4 2" xfId="7316"/>
    <cellStyle name="40 % - Accent4 2 2 4 4 3" xfId="12318"/>
    <cellStyle name="40 % - Accent4 2 2 4 4_IGIP - A6- Comptes sensibles" xfId="16667"/>
    <cellStyle name="40 % - Accent4 2 2 4 5" xfId="4337"/>
    <cellStyle name="40 % - Accent4 2 2 4 5 2" xfId="9233"/>
    <cellStyle name="40 % - Accent4 2 2 4 5_IGIP - A6- Comptes sensibles" xfId="16666"/>
    <cellStyle name="40 % - Accent4 2 2 4 6" xfId="10095"/>
    <cellStyle name="40 % - Accent4 2 2 4 7" xfId="10958"/>
    <cellStyle name="40 % - Accent4 2 2 4 8" xfId="6066"/>
    <cellStyle name="40 % - Accent4 2 2 4_IGIP - A6- Comptes sensibles" xfId="16673"/>
    <cellStyle name="40 % - Accent4 2 2 5" xfId="2076"/>
    <cellStyle name="40 % - Accent4 2 2 5 2" xfId="2500"/>
    <cellStyle name="40 % - Accent4 2 2 5 2 2" xfId="5218"/>
    <cellStyle name="40 % - Accent4 2 2 5 2 3" xfId="8431"/>
    <cellStyle name="40 % - Accent4 2 2 5 2_IGIP - A6- Comptes sensibles" xfId="16664"/>
    <cellStyle name="40 % - Accent4 2 2 5 3" xfId="3848"/>
    <cellStyle name="40 % - Accent4 2 2 5 3 2" xfId="8035"/>
    <cellStyle name="40 % - Accent4 2 2 5 3 3" xfId="12909"/>
    <cellStyle name="40 % - Accent4 2 2 5 3_IGIP - A6- Comptes sensibles" xfId="16663"/>
    <cellStyle name="40 % - Accent4 2 2 5 4" xfId="4434"/>
    <cellStyle name="40 % - Accent4 2 2 5 4 2" xfId="9235"/>
    <cellStyle name="40 % - Accent4 2 2 5 4_IGIP - A6- Comptes sensibles" xfId="16662"/>
    <cellStyle name="40 % - Accent4 2 2 5 5" xfId="10097"/>
    <cellStyle name="40 % - Accent4 2 2 5 6" xfId="10960"/>
    <cellStyle name="40 % - Accent4 2 2 5 7" xfId="6068"/>
    <cellStyle name="40 % - Accent4 2 2 5_IGIP - A6- Comptes sensibles" xfId="16665"/>
    <cellStyle name="40 % - Accent4 2 2 6" xfId="1930"/>
    <cellStyle name="40 % - Accent4 2 2 6 2" xfId="3707"/>
    <cellStyle name="40 % - Accent4 2 2 6 2 2" xfId="7894"/>
    <cellStyle name="40 % - Accent4 2 2 6 2 3" xfId="12768"/>
    <cellStyle name="40 % - Accent4 2 2 6 2_IGIP - A6- Comptes sensibles" xfId="16660"/>
    <cellStyle name="40 % - Accent4 2 2 6 3" xfId="4817"/>
    <cellStyle name="40 % - Accent4 2 2 6 3 2" xfId="8834"/>
    <cellStyle name="40 % - Accent4 2 2 6 3_IGIP - A6- Comptes sensibles" xfId="16659"/>
    <cellStyle name="40 % - Accent4 2 2 6 4" xfId="9696"/>
    <cellStyle name="40 % - Accent4 2 2 6 5" xfId="10559"/>
    <cellStyle name="40 % - Accent4 2 2 6 6" xfId="5667"/>
    <cellStyle name="40 % - Accent4 2 2 6_IGIP - A6- Comptes sensibles" xfId="16661"/>
    <cellStyle name="40 % - Accent4 2 2 7" xfId="3107"/>
    <cellStyle name="40 % - Accent4 2 2 7 2" xfId="6649"/>
    <cellStyle name="40 % - Accent4 2 2 7 3" xfId="11655"/>
    <cellStyle name="40 % - Accent4 2 2 7_IGIP - A6- Comptes sensibles" xfId="16658"/>
    <cellStyle name="40 % - Accent4 2 2 8" xfId="4046"/>
    <cellStyle name="40 % - Accent4 2 2 8 2" xfId="8742"/>
    <cellStyle name="40 % - Accent4 2 2 8_IGIP - A6- Comptes sensibles" xfId="16657"/>
    <cellStyle name="40 % - Accent4 2 2 9" xfId="9604"/>
    <cellStyle name="40 % - Accent4 2 2_IGIP - A6- Comptes sensibles" xfId="16690"/>
    <cellStyle name="40 % - Accent4 2 3" xfId="748"/>
    <cellStyle name="40 % - Accent4 2 3 2" xfId="946"/>
    <cellStyle name="40 % - Accent4 2 3 2 2" xfId="1651"/>
    <cellStyle name="40 % - Accent4 2 3 2 2 2" xfId="5220"/>
    <cellStyle name="40 % - Accent4 2 3 2 2 3" xfId="7634"/>
    <cellStyle name="40 % - Accent4 2 3 2 2_IGIP - A6- Comptes sensibles" xfId="16654"/>
    <cellStyle name="40 % - Accent4 2 3 2 3" xfId="3275"/>
    <cellStyle name="40 % - Accent4 2 3 2 3 2" xfId="6931"/>
    <cellStyle name="40 % - Accent4 2 3 2 3 3" xfId="11936"/>
    <cellStyle name="40 % - Accent4 2 3 2 3_IGIP - A6- Comptes sensibles" xfId="16653"/>
    <cellStyle name="40 % - Accent4 2 3 2 4" xfId="4530"/>
    <cellStyle name="40 % - Accent4 2 3 2 4 2" xfId="9237"/>
    <cellStyle name="40 % - Accent4 2 3 2 4_IGIP - A6- Comptes sensibles" xfId="16652"/>
    <cellStyle name="40 % - Accent4 2 3 2 5" xfId="10099"/>
    <cellStyle name="40 % - Accent4 2 3 2 6" xfId="10962"/>
    <cellStyle name="40 % - Accent4 2 3 2 7" xfId="6070"/>
    <cellStyle name="40 % - Accent4 2 3 2_IGIP - A6- Comptes sensibles" xfId="16655"/>
    <cellStyle name="40 % - Accent4 2 3 3" xfId="1459"/>
    <cellStyle name="40 % - Accent4 2 3 3 2" xfId="5219"/>
    <cellStyle name="40 % - Accent4 2 3 3 3" xfId="7442"/>
    <cellStyle name="40 % - Accent4 2 3 3_IGIP - A6- Comptes sensibles" xfId="16651"/>
    <cellStyle name="40 % - Accent4 2 3 4" xfId="3171"/>
    <cellStyle name="40 % - Accent4 2 3 4 2" xfId="6765"/>
    <cellStyle name="40 % - Accent4 2 3 4 3" xfId="11771"/>
    <cellStyle name="40 % - Accent4 2 3 4_IGIP - A6- Comptes sensibles" xfId="16650"/>
    <cellStyle name="40 % - Accent4 2 3 5" xfId="4142"/>
    <cellStyle name="40 % - Accent4 2 3 5 2" xfId="9236"/>
    <cellStyle name="40 % - Accent4 2 3 5_IGIP - A6- Comptes sensibles" xfId="16649"/>
    <cellStyle name="40 % - Accent4 2 3 6" xfId="10098"/>
    <cellStyle name="40 % - Accent4 2 3 7" xfId="10961"/>
    <cellStyle name="40 % - Accent4 2 3 8" xfId="6069"/>
    <cellStyle name="40 % - Accent4 2 3_IGIP - A6- Comptes sensibles" xfId="16656"/>
    <cellStyle name="40 % - Accent4 2 4" xfId="749"/>
    <cellStyle name="40 % - Accent4 2 4 2" xfId="1036"/>
    <cellStyle name="40 % - Accent4 2 4 2 2" xfId="1743"/>
    <cellStyle name="40 % - Accent4 2 4 2 2 2" xfId="5222"/>
    <cellStyle name="40 % - Accent4 2 4 2 2 3" xfId="7726"/>
    <cellStyle name="40 % - Accent4 2 4 2 2_IGIP - A6- Comptes sensibles" xfId="16646"/>
    <cellStyle name="40 % - Accent4 2 4 2 3" xfId="3340"/>
    <cellStyle name="40 % - Accent4 2 4 2 3 2" xfId="7021"/>
    <cellStyle name="40 % - Accent4 2 4 2 3 3" xfId="12026"/>
    <cellStyle name="40 % - Accent4 2 4 2 3_IGIP - A6- Comptes sensibles" xfId="16645"/>
    <cellStyle name="40 % - Accent4 2 4 2 4" xfId="4627"/>
    <cellStyle name="40 % - Accent4 2 4 2 4 2" xfId="9239"/>
    <cellStyle name="40 % - Accent4 2 4 2 4_IGIP - A6- Comptes sensibles" xfId="16644"/>
    <cellStyle name="40 % - Accent4 2 4 2 5" xfId="10101"/>
    <cellStyle name="40 % - Accent4 2 4 2 6" xfId="10964"/>
    <cellStyle name="40 % - Accent4 2 4 2 7" xfId="6072"/>
    <cellStyle name="40 % - Accent4 2 4 2_IGIP - A6- Comptes sensibles" xfId="16647"/>
    <cellStyle name="40 % - Accent4 2 4 3" xfId="1460"/>
    <cellStyle name="40 % - Accent4 2 4 3 2" xfId="5221"/>
    <cellStyle name="40 % - Accent4 2 4 3 3" xfId="7443"/>
    <cellStyle name="40 % - Accent4 2 4 3_IGIP - A6- Comptes sensibles" xfId="16643"/>
    <cellStyle name="40 % - Accent4 2 4 4" xfId="3172"/>
    <cellStyle name="40 % - Accent4 2 4 4 2" xfId="6766"/>
    <cellStyle name="40 % - Accent4 2 4 4 3" xfId="11772"/>
    <cellStyle name="40 % - Accent4 2 4 4_IGIP - A6- Comptes sensibles" xfId="16642"/>
    <cellStyle name="40 % - Accent4 2 4 5" xfId="4239"/>
    <cellStyle name="40 % - Accent4 2 4 5 2" xfId="9238"/>
    <cellStyle name="40 % - Accent4 2 4 5_IGIP - A6- Comptes sensibles" xfId="16641"/>
    <cellStyle name="40 % - Accent4 2 4 6" xfId="10100"/>
    <cellStyle name="40 % - Accent4 2 4 7" xfId="10963"/>
    <cellStyle name="40 % - Accent4 2 4 8" xfId="6071"/>
    <cellStyle name="40 % - Accent4 2 4_IGIP - A6- Comptes sensibles" xfId="16648"/>
    <cellStyle name="40 % - Accent4 2 5" xfId="890"/>
    <cellStyle name="40 % - Accent4 2 5 2" xfId="1595"/>
    <cellStyle name="40 % - Accent4 2 5 2 2" xfId="2502"/>
    <cellStyle name="40 % - Accent4 2 5 2 2 2" xfId="5224"/>
    <cellStyle name="40 % - Accent4 2 5 2 2 3" xfId="8433"/>
    <cellStyle name="40 % - Accent4 2 5 2 2_IGIP - A6- Comptes sensibles" xfId="16638"/>
    <cellStyle name="40 % - Accent4 2 5 2 3" xfId="3572"/>
    <cellStyle name="40 % - Accent4 2 5 2 3 2" xfId="7578"/>
    <cellStyle name="40 % - Accent4 2 5 2 3 3" xfId="12517"/>
    <cellStyle name="40 % - Accent4 2 5 2 3_IGIP - A6- Comptes sensibles" xfId="16637"/>
    <cellStyle name="40 % - Accent4 2 5 2 4" xfId="4724"/>
    <cellStyle name="40 % - Accent4 2 5 2 4 2" xfId="9241"/>
    <cellStyle name="40 % - Accent4 2 5 2 4_IGIP - A6- Comptes sensibles" xfId="16636"/>
    <cellStyle name="40 % - Accent4 2 5 2 5" xfId="10103"/>
    <cellStyle name="40 % - Accent4 2 5 2 6" xfId="10966"/>
    <cellStyle name="40 % - Accent4 2 5 2 7" xfId="6074"/>
    <cellStyle name="40 % - Accent4 2 5 2_IGIP - A6- Comptes sensibles" xfId="16639"/>
    <cellStyle name="40 % - Accent4 2 5 3" xfId="2501"/>
    <cellStyle name="40 % - Accent4 2 5 3 2" xfId="5223"/>
    <cellStyle name="40 % - Accent4 2 5 3 3" xfId="8432"/>
    <cellStyle name="40 % - Accent4 2 5 3_IGIP - A6- Comptes sensibles" xfId="16635"/>
    <cellStyle name="40 % - Accent4 2 5 4" xfId="3220"/>
    <cellStyle name="40 % - Accent4 2 5 4 2" xfId="6875"/>
    <cellStyle name="40 % - Accent4 2 5 4 3" xfId="11880"/>
    <cellStyle name="40 % - Accent4 2 5 4_IGIP - A6- Comptes sensibles" xfId="16634"/>
    <cellStyle name="40 % - Accent4 2 5 5" xfId="4336"/>
    <cellStyle name="40 % - Accent4 2 5 5 2" xfId="9240"/>
    <cellStyle name="40 % - Accent4 2 5 5_IGIP - A6- Comptes sensibles" xfId="16633"/>
    <cellStyle name="40 % - Accent4 2 5 6" xfId="10102"/>
    <cellStyle name="40 % - Accent4 2 5 7" xfId="10965"/>
    <cellStyle name="40 % - Accent4 2 5 8" xfId="6073"/>
    <cellStyle name="40 % - Accent4 2 5_IGIP - A6- Comptes sensibles" xfId="16640"/>
    <cellStyle name="40 % - Accent4 2 6" xfId="1222"/>
    <cellStyle name="40 % - Accent4 2 6 2" xfId="2503"/>
    <cellStyle name="40 % - Accent4 2 6 2 2" xfId="5225"/>
    <cellStyle name="40 % - Accent4 2 6 2 3" xfId="8434"/>
    <cellStyle name="40 % - Accent4 2 6 2_IGIP - A6- Comptes sensibles" xfId="16631"/>
    <cellStyle name="40 % - Accent4 2 6 3" xfId="3420"/>
    <cellStyle name="40 % - Accent4 2 6 3 2" xfId="7206"/>
    <cellStyle name="40 % - Accent4 2 6 3 3" xfId="12208"/>
    <cellStyle name="40 % - Accent4 2 6 3_IGIP - A6- Comptes sensibles" xfId="16630"/>
    <cellStyle name="40 % - Accent4 2 6 4" xfId="4433"/>
    <cellStyle name="40 % - Accent4 2 6 4 2" xfId="9242"/>
    <cellStyle name="40 % - Accent4 2 6 4_IGIP - A6- Comptes sensibles" xfId="16629"/>
    <cellStyle name="40 % - Accent4 2 6 5" xfId="10104"/>
    <cellStyle name="40 % - Accent4 2 6 6" xfId="10967"/>
    <cellStyle name="40 % - Accent4 2 6 7" xfId="6075"/>
    <cellStyle name="40 % - Accent4 2 6_IGIP - A6- Comptes sensibles" xfId="16632"/>
    <cellStyle name="40 % - Accent4 2 7" xfId="1332"/>
    <cellStyle name="40 % - Accent4 2 7 2" xfId="3516"/>
    <cellStyle name="40 % - Accent4 2 7 2 2" xfId="7315"/>
    <cellStyle name="40 % - Accent4 2 7 2 3" xfId="12317"/>
    <cellStyle name="40 % - Accent4 2 7 2_IGIP - A6- Comptes sensibles" xfId="16627"/>
    <cellStyle name="40 % - Accent4 2 7 3" xfId="4816"/>
    <cellStyle name="40 % - Accent4 2 7 3 2" xfId="8833"/>
    <cellStyle name="40 % - Accent4 2 7 3_IGIP - A6- Comptes sensibles" xfId="16626"/>
    <cellStyle name="40 % - Accent4 2 7 4" xfId="9695"/>
    <cellStyle name="40 % - Accent4 2 7 5" xfId="10558"/>
    <cellStyle name="40 % - Accent4 2 7 6" xfId="5666"/>
    <cellStyle name="40 % - Accent4 2 7_IGIP - A6- Comptes sensibles" xfId="16628"/>
    <cellStyle name="40 % - Accent4 2 8" xfId="3106"/>
    <cellStyle name="40 % - Accent4 2 8 2" xfId="6648"/>
    <cellStyle name="40 % - Accent4 2 8 3" xfId="11654"/>
    <cellStyle name="40 % - Accent4 2 8_IGIP - A6- Comptes sensibles" xfId="16625"/>
    <cellStyle name="40 % - Accent4 2 9" xfId="4045"/>
    <cellStyle name="40 % - Accent4 2 9 2" xfId="8741"/>
    <cellStyle name="40 % - Accent4 2 9_IGIP - A6- Comptes sensibles" xfId="16624"/>
    <cellStyle name="40 % - Accent4 2_Details" xfId="563"/>
    <cellStyle name="40 % - Accent4 20" xfId="41920"/>
    <cellStyle name="40 % - Accent4 21" xfId="41985"/>
    <cellStyle name="40 % - Accent4 22" xfId="41860"/>
    <cellStyle name="40 % - Accent4 23" xfId="42082"/>
    <cellStyle name="40 % - Accent4 24" xfId="42100"/>
    <cellStyle name="40 % - Accent4 25" xfId="42422"/>
    <cellStyle name="40 % - Accent4 26" xfId="42495"/>
    <cellStyle name="40 % - Accent4 27" xfId="42626"/>
    <cellStyle name="40 % - Accent4 28" xfId="42441"/>
    <cellStyle name="40 % - Accent4 29" xfId="42670"/>
    <cellStyle name="40 % - Accent4 3" xfId="564"/>
    <cellStyle name="40 % - Accent4 3 10" xfId="9605"/>
    <cellStyle name="40 % - Accent4 3 11" xfId="10467"/>
    <cellStyle name="40 % - Accent4 3 12" xfId="5582"/>
    <cellStyle name="40 % - Accent4 3 2" xfId="565"/>
    <cellStyle name="40 % - Accent4 3 2 10" xfId="10468"/>
    <cellStyle name="40 % - Accent4 3 2 11" xfId="5583"/>
    <cellStyle name="40 % - Accent4 3 2 2" xfId="983"/>
    <cellStyle name="40 % - Accent4 3 2 2 2" xfId="1688"/>
    <cellStyle name="40 % - Accent4 3 2 2 2 2" xfId="2505"/>
    <cellStyle name="40 % - Accent4 3 2 2 2 2 2" xfId="5227"/>
    <cellStyle name="40 % - Accent4 3 2 2 2 2 3" xfId="8436"/>
    <cellStyle name="40 % - Accent4 3 2 2 2 2_IGIP - A6- Comptes sensibles" xfId="16620"/>
    <cellStyle name="40 % - Accent4 3 2 2 2 3" xfId="3651"/>
    <cellStyle name="40 % - Accent4 3 2 2 2 3 2" xfId="7671"/>
    <cellStyle name="40 % - Accent4 3 2 2 2 3 3" xfId="12597"/>
    <cellStyle name="40 % - Accent4 3 2 2 2 3_IGIP - A6- Comptes sensibles" xfId="16619"/>
    <cellStyle name="40 % - Accent4 3 2 2 2 4" xfId="4533"/>
    <cellStyle name="40 % - Accent4 3 2 2 2 4 2" xfId="9244"/>
    <cellStyle name="40 % - Accent4 3 2 2 2 4_IGIP - A6- Comptes sensibles" xfId="16618"/>
    <cellStyle name="40 % - Accent4 3 2 2 2 5" xfId="10106"/>
    <cellStyle name="40 % - Accent4 3 2 2 2 6" xfId="10969"/>
    <cellStyle name="40 % - Accent4 3 2 2 2 7" xfId="6077"/>
    <cellStyle name="40 % - Accent4 3 2 2 2_IGIP - A6- Comptes sensibles" xfId="16621"/>
    <cellStyle name="40 % - Accent4 3 2 2 3" xfId="2504"/>
    <cellStyle name="40 % - Accent4 3 2 2 3 2" xfId="5226"/>
    <cellStyle name="40 % - Accent4 3 2 2 3 3" xfId="8435"/>
    <cellStyle name="40 % - Accent4 3 2 2 3_IGIP - A6- Comptes sensibles" xfId="16617"/>
    <cellStyle name="40 % - Accent4 3 2 2 4" xfId="3312"/>
    <cellStyle name="40 % - Accent4 3 2 2 4 2" xfId="6968"/>
    <cellStyle name="40 % - Accent4 3 2 2 4 3" xfId="11973"/>
    <cellStyle name="40 % - Accent4 3 2 2 4_IGIP - A6- Comptes sensibles" xfId="16616"/>
    <cellStyle name="40 % - Accent4 3 2 2 5" xfId="4145"/>
    <cellStyle name="40 % - Accent4 3 2 2 5 2" xfId="9243"/>
    <cellStyle name="40 % - Accent4 3 2 2 5_IGIP - A6- Comptes sensibles" xfId="16615"/>
    <cellStyle name="40 % - Accent4 3 2 2 6" xfId="10105"/>
    <cellStyle name="40 % - Accent4 3 2 2 7" xfId="10968"/>
    <cellStyle name="40 % - Accent4 3 2 2 8" xfId="6076"/>
    <cellStyle name="40 % - Accent4 3 2 2_IGIP - A6- Comptes sensibles" xfId="16622"/>
    <cellStyle name="40 % - Accent4 3 2 3" xfId="1225"/>
    <cellStyle name="40 % - Accent4 3 2 3 2" xfId="2077"/>
    <cellStyle name="40 % - Accent4 3 2 3 2 2" xfId="2507"/>
    <cellStyle name="40 % - Accent4 3 2 3 2 2 2" xfId="5229"/>
    <cellStyle name="40 % - Accent4 3 2 3 2 2 3" xfId="8438"/>
    <cellStyle name="40 % - Accent4 3 2 3 2 2_IGIP - A6- Comptes sensibles" xfId="16612"/>
    <cellStyle name="40 % - Accent4 3 2 3 2 3" xfId="3849"/>
    <cellStyle name="40 % - Accent4 3 2 3 2 3 2" xfId="8036"/>
    <cellStyle name="40 % - Accent4 3 2 3 2 3 3" xfId="12910"/>
    <cellStyle name="40 % - Accent4 3 2 3 2 3_IGIP - A6- Comptes sensibles" xfId="16611"/>
    <cellStyle name="40 % - Accent4 3 2 3 2 4" xfId="4630"/>
    <cellStyle name="40 % - Accent4 3 2 3 2 4 2" xfId="9246"/>
    <cellStyle name="40 % - Accent4 3 2 3 2 4_IGIP - A6- Comptes sensibles" xfId="16610"/>
    <cellStyle name="40 % - Accent4 3 2 3 2 5" xfId="10108"/>
    <cellStyle name="40 % - Accent4 3 2 3 2 6" xfId="10971"/>
    <cellStyle name="40 % - Accent4 3 2 3 2 7" xfId="6079"/>
    <cellStyle name="40 % - Accent4 3 2 3 2_IGIP - A6- Comptes sensibles" xfId="16613"/>
    <cellStyle name="40 % - Accent4 3 2 3 3" xfId="2506"/>
    <cellStyle name="40 % - Accent4 3 2 3 3 2" xfId="5228"/>
    <cellStyle name="40 % - Accent4 3 2 3 3 3" xfId="8437"/>
    <cellStyle name="40 % - Accent4 3 2 3 3_IGIP - A6- Comptes sensibles" xfId="16609"/>
    <cellStyle name="40 % - Accent4 3 2 3 4" xfId="3423"/>
    <cellStyle name="40 % - Accent4 3 2 3 4 2" xfId="7209"/>
    <cellStyle name="40 % - Accent4 3 2 3 4 3" xfId="12211"/>
    <cellStyle name="40 % - Accent4 3 2 3 4_IGIP - A6- Comptes sensibles" xfId="16608"/>
    <cellStyle name="40 % - Accent4 3 2 3 5" xfId="4242"/>
    <cellStyle name="40 % - Accent4 3 2 3 5 2" xfId="9245"/>
    <cellStyle name="40 % - Accent4 3 2 3 5_IGIP - A6- Comptes sensibles" xfId="16607"/>
    <cellStyle name="40 % - Accent4 3 2 3 6" xfId="10107"/>
    <cellStyle name="40 % - Accent4 3 2 3 7" xfId="10970"/>
    <cellStyle name="40 % - Accent4 3 2 3 8" xfId="6078"/>
    <cellStyle name="40 % - Accent4 3 2 3_IGIP - A6- Comptes sensibles" xfId="16614"/>
    <cellStyle name="40 % - Accent4 3 2 4" xfId="1335"/>
    <cellStyle name="40 % - Accent4 3 2 4 2" xfId="2078"/>
    <cellStyle name="40 % - Accent4 3 2 4 2 2" xfId="2509"/>
    <cellStyle name="40 % - Accent4 3 2 4 2 2 2" xfId="5231"/>
    <cellStyle name="40 % - Accent4 3 2 4 2 2 3" xfId="8440"/>
    <cellStyle name="40 % - Accent4 3 2 4 2 2_IGIP - A6- Comptes sensibles" xfId="16604"/>
    <cellStyle name="40 % - Accent4 3 2 4 2 3" xfId="3850"/>
    <cellStyle name="40 % - Accent4 3 2 4 2 3 2" xfId="8037"/>
    <cellStyle name="40 % - Accent4 3 2 4 2 3 3" xfId="12911"/>
    <cellStyle name="40 % - Accent4 3 2 4 2 3_IGIP - A6- Comptes sensibles" xfId="16603"/>
    <cellStyle name="40 % - Accent4 3 2 4 2 4" xfId="4727"/>
    <cellStyle name="40 % - Accent4 3 2 4 2 4 2" xfId="9248"/>
    <cellStyle name="40 % - Accent4 3 2 4 2 4_IGIP - A6- Comptes sensibles" xfId="16602"/>
    <cellStyle name="40 % - Accent4 3 2 4 2 5" xfId="10110"/>
    <cellStyle name="40 % - Accent4 3 2 4 2 6" xfId="10973"/>
    <cellStyle name="40 % - Accent4 3 2 4 2 7" xfId="6081"/>
    <cellStyle name="40 % - Accent4 3 2 4 2_IGIP - A6- Comptes sensibles" xfId="16605"/>
    <cellStyle name="40 % - Accent4 3 2 4 3" xfId="2508"/>
    <cellStyle name="40 % - Accent4 3 2 4 3 2" xfId="5230"/>
    <cellStyle name="40 % - Accent4 3 2 4 3 3" xfId="8439"/>
    <cellStyle name="40 % - Accent4 3 2 4 3_IGIP - A6- Comptes sensibles" xfId="16601"/>
    <cellStyle name="40 % - Accent4 3 2 4 4" xfId="3519"/>
    <cellStyle name="40 % - Accent4 3 2 4 4 2" xfId="7318"/>
    <cellStyle name="40 % - Accent4 3 2 4 4 3" xfId="12320"/>
    <cellStyle name="40 % - Accent4 3 2 4 4_IGIP - A6- Comptes sensibles" xfId="16600"/>
    <cellStyle name="40 % - Accent4 3 2 4 5" xfId="4339"/>
    <cellStyle name="40 % - Accent4 3 2 4 5 2" xfId="9247"/>
    <cellStyle name="40 % - Accent4 3 2 4 5_IGIP - A6- Comptes sensibles" xfId="16599"/>
    <cellStyle name="40 % - Accent4 3 2 4 6" xfId="10109"/>
    <cellStyle name="40 % - Accent4 3 2 4 7" xfId="10972"/>
    <cellStyle name="40 % - Accent4 3 2 4 8" xfId="6080"/>
    <cellStyle name="40 % - Accent4 3 2 4_IGIP - A6- Comptes sensibles" xfId="16606"/>
    <cellStyle name="40 % - Accent4 3 2 5" xfId="2079"/>
    <cellStyle name="40 % - Accent4 3 2 5 2" xfId="2510"/>
    <cellStyle name="40 % - Accent4 3 2 5 2 2" xfId="5232"/>
    <cellStyle name="40 % - Accent4 3 2 5 2 3" xfId="8441"/>
    <cellStyle name="40 % - Accent4 3 2 5 2_IGIP - A6- Comptes sensibles" xfId="16597"/>
    <cellStyle name="40 % - Accent4 3 2 5 3" xfId="3851"/>
    <cellStyle name="40 % - Accent4 3 2 5 3 2" xfId="8038"/>
    <cellStyle name="40 % - Accent4 3 2 5 3 3" xfId="12912"/>
    <cellStyle name="40 % - Accent4 3 2 5 3_IGIP - A6- Comptes sensibles" xfId="16596"/>
    <cellStyle name="40 % - Accent4 3 2 5 4" xfId="4436"/>
    <cellStyle name="40 % - Accent4 3 2 5 4 2" xfId="9249"/>
    <cellStyle name="40 % - Accent4 3 2 5 4_IGIP - A6- Comptes sensibles" xfId="16595"/>
    <cellStyle name="40 % - Accent4 3 2 5 5" xfId="10111"/>
    <cellStyle name="40 % - Accent4 3 2 5 6" xfId="10974"/>
    <cellStyle name="40 % - Accent4 3 2 5 7" xfId="6082"/>
    <cellStyle name="40 % - Accent4 3 2 5_IGIP - A6- Comptes sensibles" xfId="16598"/>
    <cellStyle name="40 % - Accent4 3 2 6" xfId="1932"/>
    <cellStyle name="40 % - Accent4 3 2 6 2" xfId="3709"/>
    <cellStyle name="40 % - Accent4 3 2 6 2 2" xfId="7896"/>
    <cellStyle name="40 % - Accent4 3 2 6 2 3" xfId="12770"/>
    <cellStyle name="40 % - Accent4 3 2 6 2_IGIP - A6- Comptes sensibles" xfId="16593"/>
    <cellStyle name="40 % - Accent4 3 2 6 3" xfId="4819"/>
    <cellStyle name="40 % - Accent4 3 2 6 3 2" xfId="8836"/>
    <cellStyle name="40 % - Accent4 3 2 6 3_IGIP - A6- Comptes sensibles" xfId="16592"/>
    <cellStyle name="40 % - Accent4 3 2 6 4" xfId="9698"/>
    <cellStyle name="40 % - Accent4 3 2 6 5" xfId="10561"/>
    <cellStyle name="40 % - Accent4 3 2 6 6" xfId="5669"/>
    <cellStyle name="40 % - Accent4 3 2 6_IGIP - A6- Comptes sensibles" xfId="16594"/>
    <cellStyle name="40 % - Accent4 3 2 7" xfId="3109"/>
    <cellStyle name="40 % - Accent4 3 2 7 2" xfId="6651"/>
    <cellStyle name="40 % - Accent4 3 2 7 3" xfId="11657"/>
    <cellStyle name="40 % - Accent4 3 2 7_IGIP - A6- Comptes sensibles" xfId="16591"/>
    <cellStyle name="40 % - Accent4 3 2 8" xfId="4048"/>
    <cellStyle name="40 % - Accent4 3 2 8 2" xfId="8744"/>
    <cellStyle name="40 % - Accent4 3 2 8_IGIP - A6- Comptes sensibles" xfId="16590"/>
    <cellStyle name="40 % - Accent4 3 2 9" xfId="9606"/>
    <cellStyle name="40 % - Accent4 3 2_IGIP - A6- Comptes sensibles" xfId="16623"/>
    <cellStyle name="40 % - Accent4 3 3" xfId="902"/>
    <cellStyle name="40 % - Accent4 3 3 2" xfId="1607"/>
    <cellStyle name="40 % - Accent4 3 3 2 2" xfId="2512"/>
    <cellStyle name="40 % - Accent4 3 3 2 2 2" xfId="5234"/>
    <cellStyle name="40 % - Accent4 3 3 2 2 3" xfId="8443"/>
    <cellStyle name="40 % - Accent4 3 3 2 2_IGIP - A6- Comptes sensibles" xfId="16587"/>
    <cellStyle name="40 % - Accent4 3 3 2 3" xfId="3584"/>
    <cellStyle name="40 % - Accent4 3 3 2 3 2" xfId="7590"/>
    <cellStyle name="40 % - Accent4 3 3 2 3 3" xfId="12529"/>
    <cellStyle name="40 % - Accent4 3 3 2 3_IGIP - A6- Comptes sensibles" xfId="16586"/>
    <cellStyle name="40 % - Accent4 3 3 2 4" xfId="4532"/>
    <cellStyle name="40 % - Accent4 3 3 2 4 2" xfId="9251"/>
    <cellStyle name="40 % - Accent4 3 3 2 4_IGIP - A6- Comptes sensibles" xfId="16585"/>
    <cellStyle name="40 % - Accent4 3 3 2 5" xfId="10113"/>
    <cellStyle name="40 % - Accent4 3 3 2 6" xfId="10976"/>
    <cellStyle name="40 % - Accent4 3 3 2 7" xfId="6084"/>
    <cellStyle name="40 % - Accent4 3 3 2_IGIP - A6- Comptes sensibles" xfId="16588"/>
    <cellStyle name="40 % - Accent4 3 3 3" xfId="2511"/>
    <cellStyle name="40 % - Accent4 3 3 3 2" xfId="5233"/>
    <cellStyle name="40 % - Accent4 3 3 3 3" xfId="8442"/>
    <cellStyle name="40 % - Accent4 3 3 3_IGIP - A6- Comptes sensibles" xfId="16584"/>
    <cellStyle name="40 % - Accent4 3 3 4" xfId="3232"/>
    <cellStyle name="40 % - Accent4 3 3 4 2" xfId="6887"/>
    <cellStyle name="40 % - Accent4 3 3 4 3" xfId="11892"/>
    <cellStyle name="40 % - Accent4 3 3 4_IGIP - A6- Comptes sensibles" xfId="16583"/>
    <cellStyle name="40 % - Accent4 3 3 5" xfId="4144"/>
    <cellStyle name="40 % - Accent4 3 3 5 2" xfId="9250"/>
    <cellStyle name="40 % - Accent4 3 3 5_IGIP - A6- Comptes sensibles" xfId="16582"/>
    <cellStyle name="40 % - Accent4 3 3 6" xfId="10112"/>
    <cellStyle name="40 % - Accent4 3 3 7" xfId="10975"/>
    <cellStyle name="40 % - Accent4 3 3 8" xfId="6083"/>
    <cellStyle name="40 % - Accent4 3 3_IGIP - A6- Comptes sensibles" xfId="16589"/>
    <cellStyle name="40 % - Accent4 3 4" xfId="1224"/>
    <cellStyle name="40 % - Accent4 3 4 2" xfId="2080"/>
    <cellStyle name="40 % - Accent4 3 4 2 2" xfId="2514"/>
    <cellStyle name="40 % - Accent4 3 4 2 2 2" xfId="5236"/>
    <cellStyle name="40 % - Accent4 3 4 2 2 3" xfId="8445"/>
    <cellStyle name="40 % - Accent4 3 4 2 2_IGIP - A6- Comptes sensibles" xfId="16579"/>
    <cellStyle name="40 % - Accent4 3 4 2 3" xfId="3852"/>
    <cellStyle name="40 % - Accent4 3 4 2 3 2" xfId="8039"/>
    <cellStyle name="40 % - Accent4 3 4 2 3 3" xfId="12913"/>
    <cellStyle name="40 % - Accent4 3 4 2 3_IGIP - A6- Comptes sensibles" xfId="16578"/>
    <cellStyle name="40 % - Accent4 3 4 2 4" xfId="4629"/>
    <cellStyle name="40 % - Accent4 3 4 2 4 2" xfId="9253"/>
    <cellStyle name="40 % - Accent4 3 4 2 4_IGIP - A6- Comptes sensibles" xfId="16577"/>
    <cellStyle name="40 % - Accent4 3 4 2 5" xfId="10115"/>
    <cellStyle name="40 % - Accent4 3 4 2 6" xfId="10978"/>
    <cellStyle name="40 % - Accent4 3 4 2 7" xfId="6086"/>
    <cellStyle name="40 % - Accent4 3 4 2_IGIP - A6- Comptes sensibles" xfId="16580"/>
    <cellStyle name="40 % - Accent4 3 4 3" xfId="2513"/>
    <cellStyle name="40 % - Accent4 3 4 3 2" xfId="5235"/>
    <cellStyle name="40 % - Accent4 3 4 3 3" xfId="8444"/>
    <cellStyle name="40 % - Accent4 3 4 3_IGIP - A6- Comptes sensibles" xfId="16576"/>
    <cellStyle name="40 % - Accent4 3 4 4" xfId="3422"/>
    <cellStyle name="40 % - Accent4 3 4 4 2" xfId="7208"/>
    <cellStyle name="40 % - Accent4 3 4 4 3" xfId="12210"/>
    <cellStyle name="40 % - Accent4 3 4 4_IGIP - A6- Comptes sensibles" xfId="16575"/>
    <cellStyle name="40 % - Accent4 3 4 5" xfId="4241"/>
    <cellStyle name="40 % - Accent4 3 4 5 2" xfId="9252"/>
    <cellStyle name="40 % - Accent4 3 4 5_IGIP - A6- Comptes sensibles" xfId="16574"/>
    <cellStyle name="40 % - Accent4 3 4 6" xfId="10114"/>
    <cellStyle name="40 % - Accent4 3 4 7" xfId="10977"/>
    <cellStyle name="40 % - Accent4 3 4 8" xfId="6085"/>
    <cellStyle name="40 % - Accent4 3 4_IGIP - A6- Comptes sensibles" xfId="16581"/>
    <cellStyle name="40 % - Accent4 3 5" xfId="1334"/>
    <cellStyle name="40 % - Accent4 3 5 2" xfId="2081"/>
    <cellStyle name="40 % - Accent4 3 5 2 2" xfId="2516"/>
    <cellStyle name="40 % - Accent4 3 5 2 2 2" xfId="5238"/>
    <cellStyle name="40 % - Accent4 3 5 2 2 3" xfId="8447"/>
    <cellStyle name="40 % - Accent4 3 5 2 2_IGIP - A6- Comptes sensibles" xfId="16571"/>
    <cellStyle name="40 % - Accent4 3 5 2 3" xfId="3853"/>
    <cellStyle name="40 % - Accent4 3 5 2 3 2" xfId="8040"/>
    <cellStyle name="40 % - Accent4 3 5 2 3 3" xfId="12914"/>
    <cellStyle name="40 % - Accent4 3 5 2 3_IGIP - A6- Comptes sensibles" xfId="16570"/>
    <cellStyle name="40 % - Accent4 3 5 2 4" xfId="4726"/>
    <cellStyle name="40 % - Accent4 3 5 2 4 2" xfId="9255"/>
    <cellStyle name="40 % - Accent4 3 5 2 4_IGIP - A6- Comptes sensibles" xfId="16569"/>
    <cellStyle name="40 % - Accent4 3 5 2 5" xfId="10117"/>
    <cellStyle name="40 % - Accent4 3 5 2 6" xfId="10980"/>
    <cellStyle name="40 % - Accent4 3 5 2 7" xfId="6088"/>
    <cellStyle name="40 % - Accent4 3 5 2_IGIP - A6- Comptes sensibles" xfId="16572"/>
    <cellStyle name="40 % - Accent4 3 5 3" xfId="2515"/>
    <cellStyle name="40 % - Accent4 3 5 3 2" xfId="5237"/>
    <cellStyle name="40 % - Accent4 3 5 3 3" xfId="8446"/>
    <cellStyle name="40 % - Accent4 3 5 3_IGIP - A6- Comptes sensibles" xfId="16568"/>
    <cellStyle name="40 % - Accent4 3 5 4" xfId="3518"/>
    <cellStyle name="40 % - Accent4 3 5 4 2" xfId="7317"/>
    <cellStyle name="40 % - Accent4 3 5 4 3" xfId="12319"/>
    <cellStyle name="40 % - Accent4 3 5 4_IGIP - A6- Comptes sensibles" xfId="16567"/>
    <cellStyle name="40 % - Accent4 3 5 5" xfId="4338"/>
    <cellStyle name="40 % - Accent4 3 5 5 2" xfId="9254"/>
    <cellStyle name="40 % - Accent4 3 5 5_IGIP - A6- Comptes sensibles" xfId="16566"/>
    <cellStyle name="40 % - Accent4 3 5 6" xfId="10116"/>
    <cellStyle name="40 % - Accent4 3 5 7" xfId="10979"/>
    <cellStyle name="40 % - Accent4 3 5 8" xfId="6087"/>
    <cellStyle name="40 % - Accent4 3 5_IGIP - A6- Comptes sensibles" xfId="16573"/>
    <cellStyle name="40 % - Accent4 3 6" xfId="2082"/>
    <cellStyle name="40 % - Accent4 3 6 2" xfId="2517"/>
    <cellStyle name="40 % - Accent4 3 6 2 2" xfId="5239"/>
    <cellStyle name="40 % - Accent4 3 6 2 3" xfId="8448"/>
    <cellStyle name="40 % - Accent4 3 6 2_IGIP - A6- Comptes sensibles" xfId="16564"/>
    <cellStyle name="40 % - Accent4 3 6 3" xfId="3854"/>
    <cellStyle name="40 % - Accent4 3 6 3 2" xfId="8041"/>
    <cellStyle name="40 % - Accent4 3 6 3 3" xfId="12915"/>
    <cellStyle name="40 % - Accent4 3 6 3_IGIP - A6- Comptes sensibles" xfId="16563"/>
    <cellStyle name="40 % - Accent4 3 6 4" xfId="4435"/>
    <cellStyle name="40 % - Accent4 3 6 4 2" xfId="9256"/>
    <cellStyle name="40 % - Accent4 3 6 4_IGIP - A6- Comptes sensibles" xfId="16562"/>
    <cellStyle name="40 % - Accent4 3 6 5" xfId="10118"/>
    <cellStyle name="40 % - Accent4 3 6 6" xfId="10981"/>
    <cellStyle name="40 % - Accent4 3 6 7" xfId="6089"/>
    <cellStyle name="40 % - Accent4 3 6_IGIP - A6- Comptes sensibles" xfId="16565"/>
    <cellStyle name="40 % - Accent4 3 7" xfId="1931"/>
    <cellStyle name="40 % - Accent4 3 7 2" xfId="3708"/>
    <cellStyle name="40 % - Accent4 3 7 2 2" xfId="7895"/>
    <cellStyle name="40 % - Accent4 3 7 2 3" xfId="12769"/>
    <cellStyle name="40 % - Accent4 3 7 2_IGIP - A6- Comptes sensibles" xfId="16560"/>
    <cellStyle name="40 % - Accent4 3 7 3" xfId="4818"/>
    <cellStyle name="40 % - Accent4 3 7 3 2" xfId="8835"/>
    <cellStyle name="40 % - Accent4 3 7 3_IGIP - A6- Comptes sensibles" xfId="16559"/>
    <cellStyle name="40 % - Accent4 3 7 4" xfId="9697"/>
    <cellStyle name="40 % - Accent4 3 7 5" xfId="10560"/>
    <cellStyle name="40 % - Accent4 3 7 6" xfId="5668"/>
    <cellStyle name="40 % - Accent4 3 7_IGIP - A6- Comptes sensibles" xfId="16561"/>
    <cellStyle name="40 % - Accent4 3 8" xfId="3108"/>
    <cellStyle name="40 % - Accent4 3 8 2" xfId="6650"/>
    <cellStyle name="40 % - Accent4 3 8 3" xfId="11656"/>
    <cellStyle name="40 % - Accent4 3 8_IGIP - A6- Comptes sensibles" xfId="16558"/>
    <cellStyle name="40 % - Accent4 3 9" xfId="4047"/>
    <cellStyle name="40 % - Accent4 3 9 2" xfId="8743"/>
    <cellStyle name="40 % - Accent4 3 9_IGIP - A6- Comptes sensibles" xfId="16557"/>
    <cellStyle name="40 % - Accent4 3_Details" xfId="566"/>
    <cellStyle name="40 % - Accent4 30" xfId="42385"/>
    <cellStyle name="40 % - Accent4 31" xfId="43030"/>
    <cellStyle name="40 % - Accent4 32" xfId="42998"/>
    <cellStyle name="40 % - Accent4 33" xfId="43050"/>
    <cellStyle name="40 % - Accent4 34" xfId="43052"/>
    <cellStyle name="40 % - Accent4 35" xfId="43090"/>
    <cellStyle name="40 % - Accent4 36" xfId="43191"/>
    <cellStyle name="40 % - Accent4 37" xfId="43235"/>
    <cellStyle name="40 % - Accent4 38" xfId="43239"/>
    <cellStyle name="40 % - Accent4 39" xfId="43166"/>
    <cellStyle name="40 % - Accent4 4" xfId="567"/>
    <cellStyle name="40 % - Accent4 4 10" xfId="10469"/>
    <cellStyle name="40 % - Accent4 4 11" xfId="5584"/>
    <cellStyle name="40 % - Accent4 4 2" xfId="930"/>
    <cellStyle name="40 % - Accent4 4 2 2" xfId="1635"/>
    <cellStyle name="40 % - Accent4 4 2 2 2" xfId="2519"/>
    <cellStyle name="40 % - Accent4 4 2 2 2 2" xfId="5241"/>
    <cellStyle name="40 % - Accent4 4 2 2 2 3" xfId="8450"/>
    <cellStyle name="40 % - Accent4 4 2 2 2_IGIP - A6- Comptes sensibles" xfId="16553"/>
    <cellStyle name="40 % - Accent4 4 2 2 3" xfId="3612"/>
    <cellStyle name="40 % - Accent4 4 2 2 3 2" xfId="7618"/>
    <cellStyle name="40 % - Accent4 4 2 2 3 3" xfId="12557"/>
    <cellStyle name="40 % - Accent4 4 2 2 3_IGIP - A6- Comptes sensibles" xfId="16552"/>
    <cellStyle name="40 % - Accent4 4 2 2 4" xfId="4534"/>
    <cellStyle name="40 % - Accent4 4 2 2 4 2" xfId="9258"/>
    <cellStyle name="40 % - Accent4 4 2 2 4_IGIP - A6- Comptes sensibles" xfId="16551"/>
    <cellStyle name="40 % - Accent4 4 2 2 5" xfId="10120"/>
    <cellStyle name="40 % - Accent4 4 2 2 6" xfId="10983"/>
    <cellStyle name="40 % - Accent4 4 2 2 7" xfId="6091"/>
    <cellStyle name="40 % - Accent4 4 2 2_IGIP - A6- Comptes sensibles" xfId="16554"/>
    <cellStyle name="40 % - Accent4 4 2 3" xfId="2518"/>
    <cellStyle name="40 % - Accent4 4 2 3 2" xfId="5240"/>
    <cellStyle name="40 % - Accent4 4 2 3 3" xfId="8449"/>
    <cellStyle name="40 % - Accent4 4 2 3_IGIP - A6- Comptes sensibles" xfId="16550"/>
    <cellStyle name="40 % - Accent4 4 2 4" xfId="3260"/>
    <cellStyle name="40 % - Accent4 4 2 4 2" xfId="6915"/>
    <cellStyle name="40 % - Accent4 4 2 4 3" xfId="11920"/>
    <cellStyle name="40 % - Accent4 4 2 4_IGIP - A6- Comptes sensibles" xfId="16549"/>
    <cellStyle name="40 % - Accent4 4 2 5" xfId="4146"/>
    <cellStyle name="40 % - Accent4 4 2 5 2" xfId="9257"/>
    <cellStyle name="40 % - Accent4 4 2 5_IGIP - A6- Comptes sensibles" xfId="16548"/>
    <cellStyle name="40 % - Accent4 4 2 6" xfId="10119"/>
    <cellStyle name="40 % - Accent4 4 2 7" xfId="10982"/>
    <cellStyle name="40 % - Accent4 4 2 8" xfId="6090"/>
    <cellStyle name="40 % - Accent4 4 2_IGIP - A6- Comptes sensibles" xfId="16555"/>
    <cellStyle name="40 % - Accent4 4 3" xfId="1226"/>
    <cellStyle name="40 % - Accent4 4 3 2" xfId="2083"/>
    <cellStyle name="40 % - Accent4 4 3 2 2" xfId="2521"/>
    <cellStyle name="40 % - Accent4 4 3 2 2 2" xfId="5243"/>
    <cellStyle name="40 % - Accent4 4 3 2 2 3" xfId="8452"/>
    <cellStyle name="40 % - Accent4 4 3 2 2_IGIP - A6- Comptes sensibles" xfId="16545"/>
    <cellStyle name="40 % - Accent4 4 3 2 3" xfId="3855"/>
    <cellStyle name="40 % - Accent4 4 3 2 3 2" xfId="8042"/>
    <cellStyle name="40 % - Accent4 4 3 2 3 3" xfId="12916"/>
    <cellStyle name="40 % - Accent4 4 3 2 3_IGIP - A6- Comptes sensibles" xfId="16544"/>
    <cellStyle name="40 % - Accent4 4 3 2 4" xfId="4631"/>
    <cellStyle name="40 % - Accent4 4 3 2 4 2" xfId="9260"/>
    <cellStyle name="40 % - Accent4 4 3 2 4_IGIP - A6- Comptes sensibles" xfId="16543"/>
    <cellStyle name="40 % - Accent4 4 3 2 5" xfId="10122"/>
    <cellStyle name="40 % - Accent4 4 3 2 6" xfId="10985"/>
    <cellStyle name="40 % - Accent4 4 3 2 7" xfId="6093"/>
    <cellStyle name="40 % - Accent4 4 3 2_IGIP - A6- Comptes sensibles" xfId="16546"/>
    <cellStyle name="40 % - Accent4 4 3 3" xfId="2520"/>
    <cellStyle name="40 % - Accent4 4 3 3 2" xfId="5242"/>
    <cellStyle name="40 % - Accent4 4 3 3 3" xfId="8451"/>
    <cellStyle name="40 % - Accent4 4 3 3_IGIP - A6- Comptes sensibles" xfId="16542"/>
    <cellStyle name="40 % - Accent4 4 3 4" xfId="3424"/>
    <cellStyle name="40 % - Accent4 4 3 4 2" xfId="7210"/>
    <cellStyle name="40 % - Accent4 4 3 4 3" xfId="12212"/>
    <cellStyle name="40 % - Accent4 4 3 4_IGIP - A6- Comptes sensibles" xfId="16541"/>
    <cellStyle name="40 % - Accent4 4 3 5" xfId="4243"/>
    <cellStyle name="40 % - Accent4 4 3 5 2" xfId="9259"/>
    <cellStyle name="40 % - Accent4 4 3 5_IGIP - A6- Comptes sensibles" xfId="16540"/>
    <cellStyle name="40 % - Accent4 4 3 6" xfId="10121"/>
    <cellStyle name="40 % - Accent4 4 3 7" xfId="10984"/>
    <cellStyle name="40 % - Accent4 4 3 8" xfId="6092"/>
    <cellStyle name="40 % - Accent4 4 3_IGIP - A6- Comptes sensibles" xfId="16547"/>
    <cellStyle name="40 % - Accent4 4 4" xfId="1336"/>
    <cellStyle name="40 % - Accent4 4 4 2" xfId="2084"/>
    <cellStyle name="40 % - Accent4 4 4 2 2" xfId="2523"/>
    <cellStyle name="40 % - Accent4 4 4 2 2 2" xfId="5245"/>
    <cellStyle name="40 % - Accent4 4 4 2 2 3" xfId="8454"/>
    <cellStyle name="40 % - Accent4 4 4 2 2_IGIP - A6- Comptes sensibles" xfId="16537"/>
    <cellStyle name="40 % - Accent4 4 4 2 3" xfId="3856"/>
    <cellStyle name="40 % - Accent4 4 4 2 3 2" xfId="8043"/>
    <cellStyle name="40 % - Accent4 4 4 2 3 3" xfId="12917"/>
    <cellStyle name="40 % - Accent4 4 4 2 3_IGIP - A6- Comptes sensibles" xfId="16536"/>
    <cellStyle name="40 % - Accent4 4 4 2 4" xfId="4728"/>
    <cellStyle name="40 % - Accent4 4 4 2 4 2" xfId="9262"/>
    <cellStyle name="40 % - Accent4 4 4 2 4_IGIP - A6- Comptes sensibles" xfId="16535"/>
    <cellStyle name="40 % - Accent4 4 4 2 5" xfId="10124"/>
    <cellStyle name="40 % - Accent4 4 4 2 6" xfId="10987"/>
    <cellStyle name="40 % - Accent4 4 4 2 7" xfId="6095"/>
    <cellStyle name="40 % - Accent4 4 4 2_IGIP - A6- Comptes sensibles" xfId="16538"/>
    <cellStyle name="40 % - Accent4 4 4 3" xfId="2522"/>
    <cellStyle name="40 % - Accent4 4 4 3 2" xfId="5244"/>
    <cellStyle name="40 % - Accent4 4 4 3 3" xfId="8453"/>
    <cellStyle name="40 % - Accent4 4 4 3_IGIP - A6- Comptes sensibles" xfId="16534"/>
    <cellStyle name="40 % - Accent4 4 4 4" xfId="3520"/>
    <cellStyle name="40 % - Accent4 4 4 4 2" xfId="7319"/>
    <cellStyle name="40 % - Accent4 4 4 4 3" xfId="12321"/>
    <cellStyle name="40 % - Accent4 4 4 4_IGIP - A6- Comptes sensibles" xfId="16533"/>
    <cellStyle name="40 % - Accent4 4 4 5" xfId="4340"/>
    <cellStyle name="40 % - Accent4 4 4 5 2" xfId="9261"/>
    <cellStyle name="40 % - Accent4 4 4 5_IGIP - A6- Comptes sensibles" xfId="16532"/>
    <cellStyle name="40 % - Accent4 4 4 6" xfId="10123"/>
    <cellStyle name="40 % - Accent4 4 4 7" xfId="10986"/>
    <cellStyle name="40 % - Accent4 4 4 8" xfId="6094"/>
    <cellStyle name="40 % - Accent4 4 4_IGIP - A6- Comptes sensibles" xfId="16539"/>
    <cellStyle name="40 % - Accent4 4 5" xfId="2085"/>
    <cellStyle name="40 % - Accent4 4 5 2" xfId="2524"/>
    <cellStyle name="40 % - Accent4 4 5 2 2" xfId="5246"/>
    <cellStyle name="40 % - Accent4 4 5 2 3" xfId="8455"/>
    <cellStyle name="40 % - Accent4 4 5 2_IGIP - A6- Comptes sensibles" xfId="16530"/>
    <cellStyle name="40 % - Accent4 4 5 3" xfId="3857"/>
    <cellStyle name="40 % - Accent4 4 5 3 2" xfId="8044"/>
    <cellStyle name="40 % - Accent4 4 5 3 3" xfId="12918"/>
    <cellStyle name="40 % - Accent4 4 5 3_IGIP - A6- Comptes sensibles" xfId="16529"/>
    <cellStyle name="40 % - Accent4 4 5 4" xfId="4437"/>
    <cellStyle name="40 % - Accent4 4 5 4 2" xfId="9263"/>
    <cellStyle name="40 % - Accent4 4 5 4_IGIP - A6- Comptes sensibles" xfId="16528"/>
    <cellStyle name="40 % - Accent4 4 5 5" xfId="10125"/>
    <cellStyle name="40 % - Accent4 4 5 6" xfId="10988"/>
    <cellStyle name="40 % - Accent4 4 5 7" xfId="6096"/>
    <cellStyle name="40 % - Accent4 4 5_IGIP - A6- Comptes sensibles" xfId="16531"/>
    <cellStyle name="40 % - Accent4 4 6" xfId="1933"/>
    <cellStyle name="40 % - Accent4 4 6 2" xfId="3710"/>
    <cellStyle name="40 % - Accent4 4 6 2 2" xfId="7897"/>
    <cellStyle name="40 % - Accent4 4 6 2 3" xfId="12771"/>
    <cellStyle name="40 % - Accent4 4 6 2_IGIP - A6- Comptes sensibles" xfId="16526"/>
    <cellStyle name="40 % - Accent4 4 6 3" xfId="4820"/>
    <cellStyle name="40 % - Accent4 4 6 3 2" xfId="8837"/>
    <cellStyle name="40 % - Accent4 4 6 3_IGIP - A6- Comptes sensibles" xfId="16525"/>
    <cellStyle name="40 % - Accent4 4 6 4" xfId="9699"/>
    <cellStyle name="40 % - Accent4 4 6 5" xfId="10562"/>
    <cellStyle name="40 % - Accent4 4 6 6" xfId="5670"/>
    <cellStyle name="40 % - Accent4 4 6_IGIP - A6- Comptes sensibles" xfId="16527"/>
    <cellStyle name="40 % - Accent4 4 7" xfId="3110"/>
    <cellStyle name="40 % - Accent4 4 7 2" xfId="6652"/>
    <cellStyle name="40 % - Accent4 4 7 3" xfId="11658"/>
    <cellStyle name="40 % - Accent4 4 7_IGIP - A6- Comptes sensibles" xfId="16524"/>
    <cellStyle name="40 % - Accent4 4 8" xfId="4049"/>
    <cellStyle name="40 % - Accent4 4 8 2" xfId="8745"/>
    <cellStyle name="40 % - Accent4 4 8_IGIP - A6- Comptes sensibles" xfId="16523"/>
    <cellStyle name="40 % - Accent4 4 9" xfId="9607"/>
    <cellStyle name="40 % - Accent4 4_IGIP - A6- Comptes sensibles" xfId="16556"/>
    <cellStyle name="40 % - Accent4 40" xfId="43328"/>
    <cellStyle name="40 % - Accent4 41" xfId="43356"/>
    <cellStyle name="40 % - Accent4 42" xfId="43343"/>
    <cellStyle name="40 % - Accent4 5" xfId="750"/>
    <cellStyle name="40 % - Accent4 5 2" xfId="1006"/>
    <cellStyle name="40 % - Accent4 5 2 2" xfId="1713"/>
    <cellStyle name="40 % - Accent4 5 2 2 2" xfId="7696"/>
    <cellStyle name="40 % - Accent4 5 2 2 3" xfId="12622"/>
    <cellStyle name="40 % - Accent4 5 2 2_IGIP - A6- Comptes sensibles" xfId="16520"/>
    <cellStyle name="40 % - Accent4 5 2 3" xfId="6991"/>
    <cellStyle name="40 % - Accent4 5 2 4" xfId="11996"/>
    <cellStyle name="40 % - Accent4 5 2_IGIP - A6- Comptes sensibles" xfId="16521"/>
    <cellStyle name="40 % - Accent4 5 3" xfId="1461"/>
    <cellStyle name="40 % - Accent4 5 3 2" xfId="7444"/>
    <cellStyle name="40 % - Accent4 5 3 3" xfId="12420"/>
    <cellStyle name="40 % - Accent4 5 3_IGIP - A6- Comptes sensibles" xfId="16519"/>
    <cellStyle name="40 % - Accent4 5 4" xfId="6767"/>
    <cellStyle name="40 % - Accent4 5 4 2" xfId="42706"/>
    <cellStyle name="40 % - Accent4 5 5" xfId="11773"/>
    <cellStyle name="40 % - Accent4 5_IGIP - A6- Comptes sensibles" xfId="16522"/>
    <cellStyle name="40 % - Accent4 6" xfId="751"/>
    <cellStyle name="40 % - Accent4 6 2" xfId="1111"/>
    <cellStyle name="40 % - Accent4 6 2 2" xfId="1820"/>
    <cellStyle name="40 % - Accent4 6 2 2 2" xfId="7803"/>
    <cellStyle name="40 % - Accent4 6 2 2 3" xfId="12679"/>
    <cellStyle name="40 % - Accent4 6 2 2_IGIP - A6- Comptes sensibles" xfId="16516"/>
    <cellStyle name="40 % - Accent4 6 2 3" xfId="7095"/>
    <cellStyle name="40 % - Accent4 6 2 4" xfId="12098"/>
    <cellStyle name="40 % - Accent4 6 2_IGIP - A6- Comptes sensibles" xfId="16517"/>
    <cellStyle name="40 % - Accent4 6 3" xfId="1462"/>
    <cellStyle name="40 % - Accent4 6 3 2" xfId="7445"/>
    <cellStyle name="40 % - Accent4 6 3 3" xfId="12421"/>
    <cellStyle name="40 % - Accent4 6 3_IGIP - A6- Comptes sensibles" xfId="16515"/>
    <cellStyle name="40 % - Accent4 6 4" xfId="6768"/>
    <cellStyle name="40 % - Accent4 6 5" xfId="11774"/>
    <cellStyle name="40 % - Accent4 6_IGIP - A6- Comptes sensibles" xfId="16518"/>
    <cellStyle name="40 % - Accent4 7" xfId="752"/>
    <cellStyle name="40 % - Accent4 7 2" xfId="1123"/>
    <cellStyle name="40 % - Accent4 7 2 2" xfId="1832"/>
    <cellStyle name="40 % - Accent4 7 2 2 2" xfId="7815"/>
    <cellStyle name="40 % - Accent4 7 2 2 3" xfId="12691"/>
    <cellStyle name="40 % - Accent4 7 2 2_IGIP - A6- Comptes sensibles" xfId="16512"/>
    <cellStyle name="40 % - Accent4 7 2 3" xfId="7107"/>
    <cellStyle name="40 % - Accent4 7 2 4" xfId="12110"/>
    <cellStyle name="40 % - Accent4 7 2_IGIP - A6- Comptes sensibles" xfId="16513"/>
    <cellStyle name="40 % - Accent4 7 3" xfId="1463"/>
    <cellStyle name="40 % - Accent4 7 3 2" xfId="7446"/>
    <cellStyle name="40 % - Accent4 7 3 3" xfId="12422"/>
    <cellStyle name="40 % - Accent4 7 3_IGIP - A6- Comptes sensibles" xfId="16511"/>
    <cellStyle name="40 % - Accent4 7 4" xfId="6769"/>
    <cellStyle name="40 % - Accent4 7 5" xfId="11775"/>
    <cellStyle name="40 % - Accent4 7_IGIP - A6- Comptes sensibles" xfId="16514"/>
    <cellStyle name="40 % - Accent4 8" xfId="753"/>
    <cellStyle name="40 % - Accent4 8 2" xfId="1134"/>
    <cellStyle name="40 % - Accent4 8 2 2" xfId="1843"/>
    <cellStyle name="40 % - Accent4 8 2 2 2" xfId="7826"/>
    <cellStyle name="40 % - Accent4 8 2 2 3" xfId="12702"/>
    <cellStyle name="40 % - Accent4 8 2 2_IGIP - A6- Comptes sensibles" xfId="16508"/>
    <cellStyle name="40 % - Accent4 8 2 3" xfId="7118"/>
    <cellStyle name="40 % - Accent4 8 2 4" xfId="12121"/>
    <cellStyle name="40 % - Accent4 8 2_IGIP - A6- Comptes sensibles" xfId="16509"/>
    <cellStyle name="40 % - Accent4 8 3" xfId="1464"/>
    <cellStyle name="40 % - Accent4 8 3 2" xfId="7447"/>
    <cellStyle name="40 % - Accent4 8 3 3" xfId="12423"/>
    <cellStyle name="40 % - Accent4 8 3_IGIP - A6- Comptes sensibles" xfId="16507"/>
    <cellStyle name="40 % - Accent4 8 4" xfId="6770"/>
    <cellStyle name="40 % - Accent4 8 5" xfId="11776"/>
    <cellStyle name="40 % - Accent4 8_IGIP - A6- Comptes sensibles" xfId="16510"/>
    <cellStyle name="40 % - Accent4 9" xfId="754"/>
    <cellStyle name="40 % - Accent4 9 2" xfId="1144"/>
    <cellStyle name="40 % - Accent4 9 2 2" xfId="1853"/>
    <cellStyle name="40 % - Accent4 9 2 2 2" xfId="7836"/>
    <cellStyle name="40 % - Accent4 9 2 2 3" xfId="12712"/>
    <cellStyle name="40 % - Accent4 9 2 2_IGIP - A6- Comptes sensibles" xfId="16504"/>
    <cellStyle name="40 % - Accent4 9 2 3" xfId="7128"/>
    <cellStyle name="40 % - Accent4 9 2 4" xfId="12131"/>
    <cellStyle name="40 % - Accent4 9 2_IGIP - A6- Comptes sensibles" xfId="16505"/>
    <cellStyle name="40 % - Accent4 9 3" xfId="1465"/>
    <cellStyle name="40 % - Accent4 9 3 2" xfId="7448"/>
    <cellStyle name="40 % - Accent4 9 3 3" xfId="12424"/>
    <cellStyle name="40 % - Accent4 9 3_IGIP - A6- Comptes sensibles" xfId="16503"/>
    <cellStyle name="40 % - Accent4 9 4" xfId="6771"/>
    <cellStyle name="40 % - Accent4 9 5" xfId="11777"/>
    <cellStyle name="40 % - Accent4 9_IGIP - A6- Comptes sensibles" xfId="16506"/>
    <cellStyle name="40 % - Accent5" xfId="486" builtinId="47" customBuiltin="1"/>
    <cellStyle name="40 % - Accent5 10" xfId="755"/>
    <cellStyle name="40 % - Accent5 10 2" xfId="1155"/>
    <cellStyle name="40 % - Accent5 10 2 2" xfId="1864"/>
    <cellStyle name="40 % - Accent5 10 2 2 2" xfId="7847"/>
    <cellStyle name="40 % - Accent5 10 2 2 3" xfId="12723"/>
    <cellStyle name="40 % - Accent5 10 2 2_IGIP - A6- Comptes sensibles" xfId="16500"/>
    <cellStyle name="40 % - Accent5 10 2 3" xfId="7139"/>
    <cellStyle name="40 % - Accent5 10 2 4" xfId="12142"/>
    <cellStyle name="40 % - Accent5 10 2_IGIP - A6- Comptes sensibles" xfId="16501"/>
    <cellStyle name="40 % - Accent5 10 3" xfId="1466"/>
    <cellStyle name="40 % - Accent5 10 3 2" xfId="7449"/>
    <cellStyle name="40 % - Accent5 10 3 3" xfId="12425"/>
    <cellStyle name="40 % - Accent5 10 3_IGIP - A6- Comptes sensibles" xfId="16499"/>
    <cellStyle name="40 % - Accent5 10 4" xfId="6772"/>
    <cellStyle name="40 % - Accent5 10 5" xfId="11778"/>
    <cellStyle name="40 % - Accent5 10_IGIP - A6- Comptes sensibles" xfId="16502"/>
    <cellStyle name="40 % - Accent5 11" xfId="876"/>
    <cellStyle name="40 % - Accent5 11 2" xfId="1581"/>
    <cellStyle name="40 % - Accent5 11 2 2" xfId="7564"/>
    <cellStyle name="40 % - Accent5 11 2 3" xfId="12503"/>
    <cellStyle name="40 % - Accent5 11 2_IGIP - A6- Comptes sensibles" xfId="16497"/>
    <cellStyle name="40 % - Accent5 11 3" xfId="6861"/>
    <cellStyle name="40 % - Accent5 11 4" xfId="11866"/>
    <cellStyle name="40 % - Accent5 11_IGIP - A6- Comptes sensibles" xfId="16498"/>
    <cellStyle name="40 % - Accent5 12" xfId="1227"/>
    <cellStyle name="40 % - Accent5 12 2" xfId="7211"/>
    <cellStyle name="40 % - Accent5 12 3" xfId="12213"/>
    <cellStyle name="40 % - Accent5 12_IGIP - A6- Comptes sensibles" xfId="16496"/>
    <cellStyle name="40 % - Accent5 13" xfId="1337"/>
    <cellStyle name="40 % - Accent5 13 2" xfId="7320"/>
    <cellStyle name="40 % - Accent5 13 3" xfId="12322"/>
    <cellStyle name="40 % - Accent5 13_IGIP - A6- Comptes sensibles" xfId="16495"/>
    <cellStyle name="40 % - Accent5 14" xfId="3052"/>
    <cellStyle name="40 % - Accent5 14 2" xfId="6594"/>
    <cellStyle name="40 % - Accent5 14 3" xfId="11600"/>
    <cellStyle name="40 % - Accent5 14_IGIP - A6- Comptes sensibles" xfId="16494"/>
    <cellStyle name="40 % - Accent5 15" xfId="2981"/>
    <cellStyle name="40 % - Accent5 15 2" xfId="11373"/>
    <cellStyle name="40 % - Accent5 15_IGIP - A6- Comptes sensibles" xfId="16493"/>
    <cellStyle name="40 % - Accent5 16" xfId="11388"/>
    <cellStyle name="40 % - Accent5 17" xfId="41898"/>
    <cellStyle name="40 % - Accent5 18" xfId="41862"/>
    <cellStyle name="40 % - Accent5 19" xfId="41930"/>
    <cellStyle name="40 % - Accent5 2" xfId="568"/>
    <cellStyle name="40 % - Accent5 2 10" xfId="9608"/>
    <cellStyle name="40 % - Accent5 2 11" xfId="10470"/>
    <cellStyle name="40 % - Accent5 2 12" xfId="5585"/>
    <cellStyle name="40 % - Accent5 2 2" xfId="569"/>
    <cellStyle name="40 % - Accent5 2 2 10" xfId="10471"/>
    <cellStyle name="40 % - Accent5 2 2 11" xfId="5586"/>
    <cellStyle name="40 % - Accent5 2 2 2" xfId="920"/>
    <cellStyle name="40 % - Accent5 2 2 2 2" xfId="1625"/>
    <cellStyle name="40 % - Accent5 2 2 2 2 2" xfId="2526"/>
    <cellStyle name="40 % - Accent5 2 2 2 2 2 2" xfId="5248"/>
    <cellStyle name="40 % - Accent5 2 2 2 2 2 3" xfId="8457"/>
    <cellStyle name="40 % - Accent5 2 2 2 2 2_IGIP - A6- Comptes sensibles" xfId="16489"/>
    <cellStyle name="40 % - Accent5 2 2 2 2 3" xfId="3602"/>
    <cellStyle name="40 % - Accent5 2 2 2 2 3 2" xfId="7608"/>
    <cellStyle name="40 % - Accent5 2 2 2 2 3 3" xfId="12547"/>
    <cellStyle name="40 % - Accent5 2 2 2 2 3_IGIP - A6- Comptes sensibles" xfId="16488"/>
    <cellStyle name="40 % - Accent5 2 2 2 2 4" xfId="4536"/>
    <cellStyle name="40 % - Accent5 2 2 2 2 4 2" xfId="9265"/>
    <cellStyle name="40 % - Accent5 2 2 2 2 4_IGIP - A6- Comptes sensibles" xfId="16487"/>
    <cellStyle name="40 % - Accent5 2 2 2 2 5" xfId="10127"/>
    <cellStyle name="40 % - Accent5 2 2 2 2 6" xfId="10990"/>
    <cellStyle name="40 % - Accent5 2 2 2 2 7" xfId="6098"/>
    <cellStyle name="40 % - Accent5 2 2 2 2_IGIP - A6- Comptes sensibles" xfId="16490"/>
    <cellStyle name="40 % - Accent5 2 2 2 3" xfId="2525"/>
    <cellStyle name="40 % - Accent5 2 2 2 3 2" xfId="5247"/>
    <cellStyle name="40 % - Accent5 2 2 2 3 3" xfId="8456"/>
    <cellStyle name="40 % - Accent5 2 2 2 3_IGIP - A6- Comptes sensibles" xfId="16486"/>
    <cellStyle name="40 % - Accent5 2 2 2 4" xfId="3250"/>
    <cellStyle name="40 % - Accent5 2 2 2 4 2" xfId="6905"/>
    <cellStyle name="40 % - Accent5 2 2 2 4 3" xfId="11910"/>
    <cellStyle name="40 % - Accent5 2 2 2 4_IGIP - A6- Comptes sensibles" xfId="16485"/>
    <cellStyle name="40 % - Accent5 2 2 2 5" xfId="4148"/>
    <cellStyle name="40 % - Accent5 2 2 2 5 2" xfId="9264"/>
    <cellStyle name="40 % - Accent5 2 2 2 5_IGIP - A6- Comptes sensibles" xfId="16484"/>
    <cellStyle name="40 % - Accent5 2 2 2 6" xfId="10126"/>
    <cellStyle name="40 % - Accent5 2 2 2 7" xfId="10989"/>
    <cellStyle name="40 % - Accent5 2 2 2 8" xfId="6097"/>
    <cellStyle name="40 % - Accent5 2 2 2_IGIP - A6- Comptes sensibles" xfId="16491"/>
    <cellStyle name="40 % - Accent5 2 2 3" xfId="1229"/>
    <cellStyle name="40 % - Accent5 2 2 3 2" xfId="2086"/>
    <cellStyle name="40 % - Accent5 2 2 3 2 2" xfId="2528"/>
    <cellStyle name="40 % - Accent5 2 2 3 2 2 2" xfId="5250"/>
    <cellStyle name="40 % - Accent5 2 2 3 2 2 3" xfId="8459"/>
    <cellStyle name="40 % - Accent5 2 2 3 2 2_IGIP - A6- Comptes sensibles" xfId="16481"/>
    <cellStyle name="40 % - Accent5 2 2 3 2 3" xfId="3858"/>
    <cellStyle name="40 % - Accent5 2 2 3 2 3 2" xfId="8045"/>
    <cellStyle name="40 % - Accent5 2 2 3 2 3 3" xfId="12919"/>
    <cellStyle name="40 % - Accent5 2 2 3 2 3_IGIP - A6- Comptes sensibles" xfId="16480"/>
    <cellStyle name="40 % - Accent5 2 2 3 2 4" xfId="4633"/>
    <cellStyle name="40 % - Accent5 2 2 3 2 4 2" xfId="9267"/>
    <cellStyle name="40 % - Accent5 2 2 3 2 4_IGIP - A6- Comptes sensibles" xfId="16479"/>
    <cellStyle name="40 % - Accent5 2 2 3 2 5" xfId="10129"/>
    <cellStyle name="40 % - Accent5 2 2 3 2 6" xfId="10992"/>
    <cellStyle name="40 % - Accent5 2 2 3 2 7" xfId="6100"/>
    <cellStyle name="40 % - Accent5 2 2 3 2_IGIP - A6- Comptes sensibles" xfId="16482"/>
    <cellStyle name="40 % - Accent5 2 2 3 3" xfId="2527"/>
    <cellStyle name="40 % - Accent5 2 2 3 3 2" xfId="5249"/>
    <cellStyle name="40 % - Accent5 2 2 3 3 3" xfId="8458"/>
    <cellStyle name="40 % - Accent5 2 2 3 3_IGIP - A6- Comptes sensibles" xfId="16478"/>
    <cellStyle name="40 % - Accent5 2 2 3 4" xfId="3426"/>
    <cellStyle name="40 % - Accent5 2 2 3 4 2" xfId="7213"/>
    <cellStyle name="40 % - Accent5 2 2 3 4 3" xfId="12215"/>
    <cellStyle name="40 % - Accent5 2 2 3 4_IGIP - A6- Comptes sensibles" xfId="16477"/>
    <cellStyle name="40 % - Accent5 2 2 3 5" xfId="4245"/>
    <cellStyle name="40 % - Accent5 2 2 3 5 2" xfId="9266"/>
    <cellStyle name="40 % - Accent5 2 2 3 5_IGIP - A6- Comptes sensibles" xfId="16476"/>
    <cellStyle name="40 % - Accent5 2 2 3 6" xfId="10128"/>
    <cellStyle name="40 % - Accent5 2 2 3 7" xfId="10991"/>
    <cellStyle name="40 % - Accent5 2 2 3 8" xfId="6099"/>
    <cellStyle name="40 % - Accent5 2 2 3_IGIP - A6- Comptes sensibles" xfId="16483"/>
    <cellStyle name="40 % - Accent5 2 2 4" xfId="1339"/>
    <cellStyle name="40 % - Accent5 2 2 4 2" xfId="2087"/>
    <cellStyle name="40 % - Accent5 2 2 4 2 2" xfId="2530"/>
    <cellStyle name="40 % - Accent5 2 2 4 2 2 2" xfId="5252"/>
    <cellStyle name="40 % - Accent5 2 2 4 2 2 3" xfId="8461"/>
    <cellStyle name="40 % - Accent5 2 2 4 2 2_IGIP - A6- Comptes sensibles" xfId="16473"/>
    <cellStyle name="40 % - Accent5 2 2 4 2 3" xfId="3859"/>
    <cellStyle name="40 % - Accent5 2 2 4 2 3 2" xfId="8046"/>
    <cellStyle name="40 % - Accent5 2 2 4 2 3 3" xfId="12920"/>
    <cellStyle name="40 % - Accent5 2 2 4 2 3_IGIP - A6- Comptes sensibles" xfId="16472"/>
    <cellStyle name="40 % - Accent5 2 2 4 2 4" xfId="4730"/>
    <cellStyle name="40 % - Accent5 2 2 4 2 4 2" xfId="9269"/>
    <cellStyle name="40 % - Accent5 2 2 4 2 4_IGIP - A6- Comptes sensibles" xfId="16471"/>
    <cellStyle name="40 % - Accent5 2 2 4 2 5" xfId="10131"/>
    <cellStyle name="40 % - Accent5 2 2 4 2 6" xfId="10994"/>
    <cellStyle name="40 % - Accent5 2 2 4 2 7" xfId="6102"/>
    <cellStyle name="40 % - Accent5 2 2 4 2_IGIP - A6- Comptes sensibles" xfId="16474"/>
    <cellStyle name="40 % - Accent5 2 2 4 3" xfId="2529"/>
    <cellStyle name="40 % - Accent5 2 2 4 3 2" xfId="5251"/>
    <cellStyle name="40 % - Accent5 2 2 4 3 3" xfId="8460"/>
    <cellStyle name="40 % - Accent5 2 2 4 3_IGIP - A6- Comptes sensibles" xfId="16470"/>
    <cellStyle name="40 % - Accent5 2 2 4 4" xfId="3522"/>
    <cellStyle name="40 % - Accent5 2 2 4 4 2" xfId="7322"/>
    <cellStyle name="40 % - Accent5 2 2 4 4 3" xfId="12324"/>
    <cellStyle name="40 % - Accent5 2 2 4 4_IGIP - A6- Comptes sensibles" xfId="16469"/>
    <cellStyle name="40 % - Accent5 2 2 4 5" xfId="4342"/>
    <cellStyle name="40 % - Accent5 2 2 4 5 2" xfId="9268"/>
    <cellStyle name="40 % - Accent5 2 2 4 5_IGIP - A6- Comptes sensibles" xfId="16468"/>
    <cellStyle name="40 % - Accent5 2 2 4 6" xfId="10130"/>
    <cellStyle name="40 % - Accent5 2 2 4 7" xfId="10993"/>
    <cellStyle name="40 % - Accent5 2 2 4 8" xfId="6101"/>
    <cellStyle name="40 % - Accent5 2 2 4_IGIP - A6- Comptes sensibles" xfId="16475"/>
    <cellStyle name="40 % - Accent5 2 2 5" xfId="2088"/>
    <cellStyle name="40 % - Accent5 2 2 5 2" xfId="2531"/>
    <cellStyle name="40 % - Accent5 2 2 5 2 2" xfId="5253"/>
    <cellStyle name="40 % - Accent5 2 2 5 2 3" xfId="8462"/>
    <cellStyle name="40 % - Accent5 2 2 5 2_IGIP - A6- Comptes sensibles" xfId="16466"/>
    <cellStyle name="40 % - Accent5 2 2 5 3" xfId="3860"/>
    <cellStyle name="40 % - Accent5 2 2 5 3 2" xfId="8047"/>
    <cellStyle name="40 % - Accent5 2 2 5 3 3" xfId="12921"/>
    <cellStyle name="40 % - Accent5 2 2 5 3_IGIP - A6- Comptes sensibles" xfId="16465"/>
    <cellStyle name="40 % - Accent5 2 2 5 4" xfId="4439"/>
    <cellStyle name="40 % - Accent5 2 2 5 4 2" xfId="9270"/>
    <cellStyle name="40 % - Accent5 2 2 5 4_IGIP - A6- Comptes sensibles" xfId="16464"/>
    <cellStyle name="40 % - Accent5 2 2 5 5" xfId="10132"/>
    <cellStyle name="40 % - Accent5 2 2 5 6" xfId="10995"/>
    <cellStyle name="40 % - Accent5 2 2 5 7" xfId="6103"/>
    <cellStyle name="40 % - Accent5 2 2 5_IGIP - A6- Comptes sensibles" xfId="16467"/>
    <cellStyle name="40 % - Accent5 2 2 6" xfId="1934"/>
    <cellStyle name="40 % - Accent5 2 2 6 2" xfId="3711"/>
    <cellStyle name="40 % - Accent5 2 2 6 2 2" xfId="7898"/>
    <cellStyle name="40 % - Accent5 2 2 6 2 3" xfId="12772"/>
    <cellStyle name="40 % - Accent5 2 2 6 2_IGIP - A6- Comptes sensibles" xfId="16462"/>
    <cellStyle name="40 % - Accent5 2 2 6 3" xfId="4822"/>
    <cellStyle name="40 % - Accent5 2 2 6 3 2" xfId="8839"/>
    <cellStyle name="40 % - Accent5 2 2 6 3_IGIP - A6- Comptes sensibles" xfId="16461"/>
    <cellStyle name="40 % - Accent5 2 2 6 4" xfId="9701"/>
    <cellStyle name="40 % - Accent5 2 2 6 5" xfId="10564"/>
    <cellStyle name="40 % - Accent5 2 2 6 6" xfId="5672"/>
    <cellStyle name="40 % - Accent5 2 2 6_IGIP - A6- Comptes sensibles" xfId="16463"/>
    <cellStyle name="40 % - Accent5 2 2 7" xfId="3112"/>
    <cellStyle name="40 % - Accent5 2 2 7 2" xfId="6654"/>
    <cellStyle name="40 % - Accent5 2 2 7 3" xfId="11660"/>
    <cellStyle name="40 % - Accent5 2 2 7_IGIP - A6- Comptes sensibles" xfId="16460"/>
    <cellStyle name="40 % - Accent5 2 2 8" xfId="4051"/>
    <cellStyle name="40 % - Accent5 2 2 8 2" xfId="8747"/>
    <cellStyle name="40 % - Accent5 2 2 8_IGIP - A6- Comptes sensibles" xfId="16459"/>
    <cellStyle name="40 % - Accent5 2 2 9" xfId="9609"/>
    <cellStyle name="40 % - Accent5 2 2_IGIP - A6- Comptes sensibles" xfId="16492"/>
    <cellStyle name="40 % - Accent5 2 3" xfId="756"/>
    <cellStyle name="40 % - Accent5 2 3 2" xfId="948"/>
    <cellStyle name="40 % - Accent5 2 3 2 2" xfId="1653"/>
    <cellStyle name="40 % - Accent5 2 3 2 2 2" xfId="5255"/>
    <cellStyle name="40 % - Accent5 2 3 2 2 3" xfId="7636"/>
    <cellStyle name="40 % - Accent5 2 3 2 2_IGIP - A6- Comptes sensibles" xfId="16456"/>
    <cellStyle name="40 % - Accent5 2 3 2 3" xfId="3277"/>
    <cellStyle name="40 % - Accent5 2 3 2 3 2" xfId="6933"/>
    <cellStyle name="40 % - Accent5 2 3 2 3 3" xfId="11938"/>
    <cellStyle name="40 % - Accent5 2 3 2 3_IGIP - A6- Comptes sensibles" xfId="16455"/>
    <cellStyle name="40 % - Accent5 2 3 2 4" xfId="4535"/>
    <cellStyle name="40 % - Accent5 2 3 2 4 2" xfId="9272"/>
    <cellStyle name="40 % - Accent5 2 3 2 4_IGIP - A6- Comptes sensibles" xfId="16454"/>
    <cellStyle name="40 % - Accent5 2 3 2 5" xfId="10134"/>
    <cellStyle name="40 % - Accent5 2 3 2 6" xfId="10997"/>
    <cellStyle name="40 % - Accent5 2 3 2 7" xfId="6105"/>
    <cellStyle name="40 % - Accent5 2 3 2_IGIP - A6- Comptes sensibles" xfId="16457"/>
    <cellStyle name="40 % - Accent5 2 3 3" xfId="1467"/>
    <cellStyle name="40 % - Accent5 2 3 3 2" xfId="5254"/>
    <cellStyle name="40 % - Accent5 2 3 3 3" xfId="7450"/>
    <cellStyle name="40 % - Accent5 2 3 3_IGIP - A6- Comptes sensibles" xfId="16453"/>
    <cellStyle name="40 % - Accent5 2 3 4" xfId="3173"/>
    <cellStyle name="40 % - Accent5 2 3 4 2" xfId="6773"/>
    <cellStyle name="40 % - Accent5 2 3 4 3" xfId="11779"/>
    <cellStyle name="40 % - Accent5 2 3 4_IGIP - A6- Comptes sensibles" xfId="16452"/>
    <cellStyle name="40 % - Accent5 2 3 5" xfId="4147"/>
    <cellStyle name="40 % - Accent5 2 3 5 2" xfId="9271"/>
    <cellStyle name="40 % - Accent5 2 3 5_IGIP - A6- Comptes sensibles" xfId="16451"/>
    <cellStyle name="40 % - Accent5 2 3 6" xfId="10133"/>
    <cellStyle name="40 % - Accent5 2 3 7" xfId="10996"/>
    <cellStyle name="40 % - Accent5 2 3 8" xfId="6104"/>
    <cellStyle name="40 % - Accent5 2 3_IGIP - A6- Comptes sensibles" xfId="16458"/>
    <cellStyle name="40 % - Accent5 2 4" xfId="757"/>
    <cellStyle name="40 % - Accent5 2 4 2" xfId="1037"/>
    <cellStyle name="40 % - Accent5 2 4 2 2" xfId="1744"/>
    <cellStyle name="40 % - Accent5 2 4 2 2 2" xfId="5257"/>
    <cellStyle name="40 % - Accent5 2 4 2 2 3" xfId="7727"/>
    <cellStyle name="40 % - Accent5 2 4 2 2_IGIP - A6- Comptes sensibles" xfId="16448"/>
    <cellStyle name="40 % - Accent5 2 4 2 3" xfId="3341"/>
    <cellStyle name="40 % - Accent5 2 4 2 3 2" xfId="7022"/>
    <cellStyle name="40 % - Accent5 2 4 2 3 3" xfId="12027"/>
    <cellStyle name="40 % - Accent5 2 4 2 3_IGIP - A6- Comptes sensibles" xfId="16447"/>
    <cellStyle name="40 % - Accent5 2 4 2 4" xfId="4632"/>
    <cellStyle name="40 % - Accent5 2 4 2 4 2" xfId="9274"/>
    <cellStyle name="40 % - Accent5 2 4 2 4_IGIP - A6- Comptes sensibles" xfId="16446"/>
    <cellStyle name="40 % - Accent5 2 4 2 5" xfId="10136"/>
    <cellStyle name="40 % - Accent5 2 4 2 6" xfId="10999"/>
    <cellStyle name="40 % - Accent5 2 4 2 7" xfId="6107"/>
    <cellStyle name="40 % - Accent5 2 4 2_IGIP - A6- Comptes sensibles" xfId="16449"/>
    <cellStyle name="40 % - Accent5 2 4 3" xfId="1468"/>
    <cellStyle name="40 % - Accent5 2 4 3 2" xfId="5256"/>
    <cellStyle name="40 % - Accent5 2 4 3 3" xfId="7451"/>
    <cellStyle name="40 % - Accent5 2 4 3_IGIP - A6- Comptes sensibles" xfId="16445"/>
    <cellStyle name="40 % - Accent5 2 4 4" xfId="3174"/>
    <cellStyle name="40 % - Accent5 2 4 4 2" xfId="6774"/>
    <cellStyle name="40 % - Accent5 2 4 4 3" xfId="11780"/>
    <cellStyle name="40 % - Accent5 2 4 4_IGIP - A6- Comptes sensibles" xfId="16444"/>
    <cellStyle name="40 % - Accent5 2 4 5" xfId="4244"/>
    <cellStyle name="40 % - Accent5 2 4 5 2" xfId="9273"/>
    <cellStyle name="40 % - Accent5 2 4 5_IGIP - A6- Comptes sensibles" xfId="16443"/>
    <cellStyle name="40 % - Accent5 2 4 6" xfId="10135"/>
    <cellStyle name="40 % - Accent5 2 4 7" xfId="10998"/>
    <cellStyle name="40 % - Accent5 2 4 8" xfId="6106"/>
    <cellStyle name="40 % - Accent5 2 4_IGIP - A6- Comptes sensibles" xfId="16450"/>
    <cellStyle name="40 % - Accent5 2 5" xfId="892"/>
    <cellStyle name="40 % - Accent5 2 5 2" xfId="1597"/>
    <cellStyle name="40 % - Accent5 2 5 2 2" xfId="2533"/>
    <cellStyle name="40 % - Accent5 2 5 2 2 2" xfId="5259"/>
    <cellStyle name="40 % - Accent5 2 5 2 2 3" xfId="8464"/>
    <cellStyle name="40 % - Accent5 2 5 2 2_IGIP - A6- Comptes sensibles" xfId="16440"/>
    <cellStyle name="40 % - Accent5 2 5 2 3" xfId="3574"/>
    <cellStyle name="40 % - Accent5 2 5 2 3 2" xfId="7580"/>
    <cellStyle name="40 % - Accent5 2 5 2 3 3" xfId="12519"/>
    <cellStyle name="40 % - Accent5 2 5 2 3_IGIP - A6- Comptes sensibles" xfId="16439"/>
    <cellStyle name="40 % - Accent5 2 5 2 4" xfId="4729"/>
    <cellStyle name="40 % - Accent5 2 5 2 4 2" xfId="9276"/>
    <cellStyle name="40 % - Accent5 2 5 2 4_IGIP - A6- Comptes sensibles" xfId="16438"/>
    <cellStyle name="40 % - Accent5 2 5 2 5" xfId="10138"/>
    <cellStyle name="40 % - Accent5 2 5 2 6" xfId="11001"/>
    <cellStyle name="40 % - Accent5 2 5 2 7" xfId="6109"/>
    <cellStyle name="40 % - Accent5 2 5 2_IGIP - A6- Comptes sensibles" xfId="16441"/>
    <cellStyle name="40 % - Accent5 2 5 3" xfId="2532"/>
    <cellStyle name="40 % - Accent5 2 5 3 2" xfId="5258"/>
    <cellStyle name="40 % - Accent5 2 5 3 3" xfId="8463"/>
    <cellStyle name="40 % - Accent5 2 5 3_IGIP - A6- Comptes sensibles" xfId="16437"/>
    <cellStyle name="40 % - Accent5 2 5 4" xfId="3222"/>
    <cellStyle name="40 % - Accent5 2 5 4 2" xfId="6877"/>
    <cellStyle name="40 % - Accent5 2 5 4 3" xfId="11882"/>
    <cellStyle name="40 % - Accent5 2 5 4_IGIP - A6- Comptes sensibles" xfId="16436"/>
    <cellStyle name="40 % - Accent5 2 5 5" xfId="4341"/>
    <cellStyle name="40 % - Accent5 2 5 5 2" xfId="9275"/>
    <cellStyle name="40 % - Accent5 2 5 5_IGIP - A6- Comptes sensibles" xfId="16435"/>
    <cellStyle name="40 % - Accent5 2 5 6" xfId="10137"/>
    <cellStyle name="40 % - Accent5 2 5 7" xfId="11000"/>
    <cellStyle name="40 % - Accent5 2 5 8" xfId="6108"/>
    <cellStyle name="40 % - Accent5 2 5_IGIP - A6- Comptes sensibles" xfId="16442"/>
    <cellStyle name="40 % - Accent5 2 6" xfId="1228"/>
    <cellStyle name="40 % - Accent5 2 6 2" xfId="2534"/>
    <cellStyle name="40 % - Accent5 2 6 2 2" xfId="5260"/>
    <cellStyle name="40 % - Accent5 2 6 2 3" xfId="8465"/>
    <cellStyle name="40 % - Accent5 2 6 2_IGIP - A6- Comptes sensibles" xfId="16433"/>
    <cellStyle name="40 % - Accent5 2 6 3" xfId="3425"/>
    <cellStyle name="40 % - Accent5 2 6 3 2" xfId="7212"/>
    <cellStyle name="40 % - Accent5 2 6 3 3" xfId="12214"/>
    <cellStyle name="40 % - Accent5 2 6 3_IGIP - A6- Comptes sensibles" xfId="16432"/>
    <cellStyle name="40 % - Accent5 2 6 4" xfId="4438"/>
    <cellStyle name="40 % - Accent5 2 6 4 2" xfId="9277"/>
    <cellStyle name="40 % - Accent5 2 6 4_IGIP - A6- Comptes sensibles" xfId="16431"/>
    <cellStyle name="40 % - Accent5 2 6 5" xfId="10139"/>
    <cellStyle name="40 % - Accent5 2 6 6" xfId="11002"/>
    <cellStyle name="40 % - Accent5 2 6 7" xfId="6110"/>
    <cellStyle name="40 % - Accent5 2 6_IGIP - A6- Comptes sensibles" xfId="16434"/>
    <cellStyle name="40 % - Accent5 2 7" xfId="1338"/>
    <cellStyle name="40 % - Accent5 2 7 2" xfId="3521"/>
    <cellStyle name="40 % - Accent5 2 7 2 2" xfId="7321"/>
    <cellStyle name="40 % - Accent5 2 7 2 3" xfId="12323"/>
    <cellStyle name="40 % - Accent5 2 7 2_IGIP - A6- Comptes sensibles" xfId="16429"/>
    <cellStyle name="40 % - Accent5 2 7 3" xfId="4821"/>
    <cellStyle name="40 % - Accent5 2 7 3 2" xfId="8838"/>
    <cellStyle name="40 % - Accent5 2 7 3_IGIP - A6- Comptes sensibles" xfId="16428"/>
    <cellStyle name="40 % - Accent5 2 7 4" xfId="9700"/>
    <cellStyle name="40 % - Accent5 2 7 5" xfId="10563"/>
    <cellStyle name="40 % - Accent5 2 7 6" xfId="5671"/>
    <cellStyle name="40 % - Accent5 2 7_IGIP - A6- Comptes sensibles" xfId="16430"/>
    <cellStyle name="40 % - Accent5 2 8" xfId="3111"/>
    <cellStyle name="40 % - Accent5 2 8 2" xfId="6653"/>
    <cellStyle name="40 % - Accent5 2 8 3" xfId="11659"/>
    <cellStyle name="40 % - Accent5 2 8_IGIP - A6- Comptes sensibles" xfId="16427"/>
    <cellStyle name="40 % - Accent5 2 9" xfId="4050"/>
    <cellStyle name="40 % - Accent5 2 9 2" xfId="8746"/>
    <cellStyle name="40 % - Accent5 2 9_IGIP - A6- Comptes sensibles" xfId="16426"/>
    <cellStyle name="40 % - Accent5 2_Details" xfId="570"/>
    <cellStyle name="40 % - Accent5 20" xfId="41867"/>
    <cellStyle name="40 % - Accent5 21" xfId="41858"/>
    <cellStyle name="40 % - Accent5 22" xfId="41997"/>
    <cellStyle name="40 % - Accent5 23" xfId="42083"/>
    <cellStyle name="40 % - Accent5 24" xfId="42101"/>
    <cellStyle name="40 % - Accent5 25" xfId="42423"/>
    <cellStyle name="40 % - Accent5 26" xfId="42451"/>
    <cellStyle name="40 % - Accent5 27" xfId="42394"/>
    <cellStyle name="40 % - Accent5 28" xfId="42673"/>
    <cellStyle name="40 % - Accent5 29" xfId="42396"/>
    <cellStyle name="40 % - Accent5 3" xfId="571"/>
    <cellStyle name="40 % - Accent5 3 10" xfId="9610"/>
    <cellStyle name="40 % - Accent5 3 11" xfId="10472"/>
    <cellStyle name="40 % - Accent5 3 12" xfId="5587"/>
    <cellStyle name="40 % - Accent5 3 2" xfId="572"/>
    <cellStyle name="40 % - Accent5 3 2 10" xfId="10473"/>
    <cellStyle name="40 % - Accent5 3 2 11" xfId="5588"/>
    <cellStyle name="40 % - Accent5 3 2 2" xfId="984"/>
    <cellStyle name="40 % - Accent5 3 2 2 2" xfId="1689"/>
    <cellStyle name="40 % - Accent5 3 2 2 2 2" xfId="2536"/>
    <cellStyle name="40 % - Accent5 3 2 2 2 2 2" xfId="5262"/>
    <cellStyle name="40 % - Accent5 3 2 2 2 2 3" xfId="8467"/>
    <cellStyle name="40 % - Accent5 3 2 2 2 2_IGIP - A6- Comptes sensibles" xfId="16422"/>
    <cellStyle name="40 % - Accent5 3 2 2 2 3" xfId="3652"/>
    <cellStyle name="40 % - Accent5 3 2 2 2 3 2" xfId="7672"/>
    <cellStyle name="40 % - Accent5 3 2 2 2 3 3" xfId="12598"/>
    <cellStyle name="40 % - Accent5 3 2 2 2 3_IGIP - A6- Comptes sensibles" xfId="16421"/>
    <cellStyle name="40 % - Accent5 3 2 2 2 4" xfId="4538"/>
    <cellStyle name="40 % - Accent5 3 2 2 2 4 2" xfId="9279"/>
    <cellStyle name="40 % - Accent5 3 2 2 2 4_IGIP - A6- Comptes sensibles" xfId="16420"/>
    <cellStyle name="40 % - Accent5 3 2 2 2 5" xfId="10141"/>
    <cellStyle name="40 % - Accent5 3 2 2 2 6" xfId="11004"/>
    <cellStyle name="40 % - Accent5 3 2 2 2 7" xfId="6112"/>
    <cellStyle name="40 % - Accent5 3 2 2 2_IGIP - A6- Comptes sensibles" xfId="16423"/>
    <cellStyle name="40 % - Accent5 3 2 2 3" xfId="2535"/>
    <cellStyle name="40 % - Accent5 3 2 2 3 2" xfId="5261"/>
    <cellStyle name="40 % - Accent5 3 2 2 3 3" xfId="8466"/>
    <cellStyle name="40 % - Accent5 3 2 2 3_IGIP - A6- Comptes sensibles" xfId="16419"/>
    <cellStyle name="40 % - Accent5 3 2 2 4" xfId="3313"/>
    <cellStyle name="40 % - Accent5 3 2 2 4 2" xfId="6969"/>
    <cellStyle name="40 % - Accent5 3 2 2 4 3" xfId="11974"/>
    <cellStyle name="40 % - Accent5 3 2 2 4_IGIP - A6- Comptes sensibles" xfId="16418"/>
    <cellStyle name="40 % - Accent5 3 2 2 5" xfId="4150"/>
    <cellStyle name="40 % - Accent5 3 2 2 5 2" xfId="9278"/>
    <cellStyle name="40 % - Accent5 3 2 2 5_IGIP - A6- Comptes sensibles" xfId="16417"/>
    <cellStyle name="40 % - Accent5 3 2 2 6" xfId="10140"/>
    <cellStyle name="40 % - Accent5 3 2 2 7" xfId="11003"/>
    <cellStyle name="40 % - Accent5 3 2 2 8" xfId="6111"/>
    <cellStyle name="40 % - Accent5 3 2 2_IGIP - A6- Comptes sensibles" xfId="16424"/>
    <cellStyle name="40 % - Accent5 3 2 3" xfId="1231"/>
    <cellStyle name="40 % - Accent5 3 2 3 2" xfId="2089"/>
    <cellStyle name="40 % - Accent5 3 2 3 2 2" xfId="2538"/>
    <cellStyle name="40 % - Accent5 3 2 3 2 2 2" xfId="5264"/>
    <cellStyle name="40 % - Accent5 3 2 3 2 2 3" xfId="8469"/>
    <cellStyle name="40 % - Accent5 3 2 3 2 2_IGIP - A6- Comptes sensibles" xfId="16414"/>
    <cellStyle name="40 % - Accent5 3 2 3 2 3" xfId="3861"/>
    <cellStyle name="40 % - Accent5 3 2 3 2 3 2" xfId="8048"/>
    <cellStyle name="40 % - Accent5 3 2 3 2 3 3" xfId="12922"/>
    <cellStyle name="40 % - Accent5 3 2 3 2 3_IGIP - A6- Comptes sensibles" xfId="16413"/>
    <cellStyle name="40 % - Accent5 3 2 3 2 4" xfId="4635"/>
    <cellStyle name="40 % - Accent5 3 2 3 2 4 2" xfId="9281"/>
    <cellStyle name="40 % - Accent5 3 2 3 2 4_IGIP - A6- Comptes sensibles" xfId="16412"/>
    <cellStyle name="40 % - Accent5 3 2 3 2 5" xfId="10143"/>
    <cellStyle name="40 % - Accent5 3 2 3 2 6" xfId="11006"/>
    <cellStyle name="40 % - Accent5 3 2 3 2 7" xfId="6114"/>
    <cellStyle name="40 % - Accent5 3 2 3 2_IGIP - A6- Comptes sensibles" xfId="16415"/>
    <cellStyle name="40 % - Accent5 3 2 3 3" xfId="2537"/>
    <cellStyle name="40 % - Accent5 3 2 3 3 2" xfId="5263"/>
    <cellStyle name="40 % - Accent5 3 2 3 3 3" xfId="8468"/>
    <cellStyle name="40 % - Accent5 3 2 3 3_IGIP - A6- Comptes sensibles" xfId="16411"/>
    <cellStyle name="40 % - Accent5 3 2 3 4" xfId="3428"/>
    <cellStyle name="40 % - Accent5 3 2 3 4 2" xfId="7215"/>
    <cellStyle name="40 % - Accent5 3 2 3 4 3" xfId="12217"/>
    <cellStyle name="40 % - Accent5 3 2 3 4_IGIP - A6- Comptes sensibles" xfId="16410"/>
    <cellStyle name="40 % - Accent5 3 2 3 5" xfId="4247"/>
    <cellStyle name="40 % - Accent5 3 2 3 5 2" xfId="9280"/>
    <cellStyle name="40 % - Accent5 3 2 3 5_IGIP - A6- Comptes sensibles" xfId="16409"/>
    <cellStyle name="40 % - Accent5 3 2 3 6" xfId="10142"/>
    <cellStyle name="40 % - Accent5 3 2 3 7" xfId="11005"/>
    <cellStyle name="40 % - Accent5 3 2 3 8" xfId="6113"/>
    <cellStyle name="40 % - Accent5 3 2 3_IGIP - A6- Comptes sensibles" xfId="16416"/>
    <cellStyle name="40 % - Accent5 3 2 4" xfId="1341"/>
    <cellStyle name="40 % - Accent5 3 2 4 2" xfId="2090"/>
    <cellStyle name="40 % - Accent5 3 2 4 2 2" xfId="2540"/>
    <cellStyle name="40 % - Accent5 3 2 4 2 2 2" xfId="5266"/>
    <cellStyle name="40 % - Accent5 3 2 4 2 2 3" xfId="8471"/>
    <cellStyle name="40 % - Accent5 3 2 4 2 2_IGIP - A6- Comptes sensibles" xfId="16406"/>
    <cellStyle name="40 % - Accent5 3 2 4 2 3" xfId="3862"/>
    <cellStyle name="40 % - Accent5 3 2 4 2 3 2" xfId="8049"/>
    <cellStyle name="40 % - Accent5 3 2 4 2 3 3" xfId="12923"/>
    <cellStyle name="40 % - Accent5 3 2 4 2 3_IGIP - A6- Comptes sensibles" xfId="16405"/>
    <cellStyle name="40 % - Accent5 3 2 4 2 4" xfId="4732"/>
    <cellStyle name="40 % - Accent5 3 2 4 2 4 2" xfId="9283"/>
    <cellStyle name="40 % - Accent5 3 2 4 2 4_IGIP - A6- Comptes sensibles" xfId="16404"/>
    <cellStyle name="40 % - Accent5 3 2 4 2 5" xfId="10145"/>
    <cellStyle name="40 % - Accent5 3 2 4 2 6" xfId="11008"/>
    <cellStyle name="40 % - Accent5 3 2 4 2 7" xfId="6116"/>
    <cellStyle name="40 % - Accent5 3 2 4 2_IGIP - A6- Comptes sensibles" xfId="16407"/>
    <cellStyle name="40 % - Accent5 3 2 4 3" xfId="2539"/>
    <cellStyle name="40 % - Accent5 3 2 4 3 2" xfId="5265"/>
    <cellStyle name="40 % - Accent5 3 2 4 3 3" xfId="8470"/>
    <cellStyle name="40 % - Accent5 3 2 4 3_IGIP - A6- Comptes sensibles" xfId="16403"/>
    <cellStyle name="40 % - Accent5 3 2 4 4" xfId="3524"/>
    <cellStyle name="40 % - Accent5 3 2 4 4 2" xfId="7324"/>
    <cellStyle name="40 % - Accent5 3 2 4 4 3" xfId="12326"/>
    <cellStyle name="40 % - Accent5 3 2 4 4_IGIP - A6- Comptes sensibles" xfId="16402"/>
    <cellStyle name="40 % - Accent5 3 2 4 5" xfId="4344"/>
    <cellStyle name="40 % - Accent5 3 2 4 5 2" xfId="9282"/>
    <cellStyle name="40 % - Accent5 3 2 4 5_IGIP - A6- Comptes sensibles" xfId="16401"/>
    <cellStyle name="40 % - Accent5 3 2 4 6" xfId="10144"/>
    <cellStyle name="40 % - Accent5 3 2 4 7" xfId="11007"/>
    <cellStyle name="40 % - Accent5 3 2 4 8" xfId="6115"/>
    <cellStyle name="40 % - Accent5 3 2 4_IGIP - A6- Comptes sensibles" xfId="16408"/>
    <cellStyle name="40 % - Accent5 3 2 5" xfId="2091"/>
    <cellStyle name="40 % - Accent5 3 2 5 2" xfId="2541"/>
    <cellStyle name="40 % - Accent5 3 2 5 2 2" xfId="5267"/>
    <cellStyle name="40 % - Accent5 3 2 5 2 3" xfId="8472"/>
    <cellStyle name="40 % - Accent5 3 2 5 2_IGIP - A6- Comptes sensibles" xfId="16399"/>
    <cellStyle name="40 % - Accent5 3 2 5 3" xfId="3863"/>
    <cellStyle name="40 % - Accent5 3 2 5 3 2" xfId="8050"/>
    <cellStyle name="40 % - Accent5 3 2 5 3 3" xfId="12924"/>
    <cellStyle name="40 % - Accent5 3 2 5 3_IGIP - A6- Comptes sensibles" xfId="16398"/>
    <cellStyle name="40 % - Accent5 3 2 5 4" xfId="4441"/>
    <cellStyle name="40 % - Accent5 3 2 5 4 2" xfId="9284"/>
    <cellStyle name="40 % - Accent5 3 2 5 4_IGIP - A6- Comptes sensibles" xfId="16397"/>
    <cellStyle name="40 % - Accent5 3 2 5 5" xfId="10146"/>
    <cellStyle name="40 % - Accent5 3 2 5 6" xfId="11009"/>
    <cellStyle name="40 % - Accent5 3 2 5 7" xfId="6117"/>
    <cellStyle name="40 % - Accent5 3 2 5_IGIP - A6- Comptes sensibles" xfId="16400"/>
    <cellStyle name="40 % - Accent5 3 2 6" xfId="1936"/>
    <cellStyle name="40 % - Accent5 3 2 6 2" xfId="3713"/>
    <cellStyle name="40 % - Accent5 3 2 6 2 2" xfId="7900"/>
    <cellStyle name="40 % - Accent5 3 2 6 2 3" xfId="12774"/>
    <cellStyle name="40 % - Accent5 3 2 6 2_IGIP - A6- Comptes sensibles" xfId="16395"/>
    <cellStyle name="40 % - Accent5 3 2 6 3" xfId="4824"/>
    <cellStyle name="40 % - Accent5 3 2 6 3 2" xfId="8841"/>
    <cellStyle name="40 % - Accent5 3 2 6 3_IGIP - A6- Comptes sensibles" xfId="16394"/>
    <cellStyle name="40 % - Accent5 3 2 6 4" xfId="9703"/>
    <cellStyle name="40 % - Accent5 3 2 6 5" xfId="10566"/>
    <cellStyle name="40 % - Accent5 3 2 6 6" xfId="5674"/>
    <cellStyle name="40 % - Accent5 3 2 6_IGIP - A6- Comptes sensibles" xfId="16396"/>
    <cellStyle name="40 % - Accent5 3 2 7" xfId="3114"/>
    <cellStyle name="40 % - Accent5 3 2 7 2" xfId="6656"/>
    <cellStyle name="40 % - Accent5 3 2 7 3" xfId="11662"/>
    <cellStyle name="40 % - Accent5 3 2 7_IGIP - A6- Comptes sensibles" xfId="16393"/>
    <cellStyle name="40 % - Accent5 3 2 8" xfId="4053"/>
    <cellStyle name="40 % - Accent5 3 2 8 2" xfId="8749"/>
    <cellStyle name="40 % - Accent5 3 2 8_IGIP - A6- Comptes sensibles" xfId="16392"/>
    <cellStyle name="40 % - Accent5 3 2 9" xfId="9611"/>
    <cellStyle name="40 % - Accent5 3 2_IGIP - A6- Comptes sensibles" xfId="16425"/>
    <cellStyle name="40 % - Accent5 3 3" xfId="904"/>
    <cellStyle name="40 % - Accent5 3 3 2" xfId="1609"/>
    <cellStyle name="40 % - Accent5 3 3 2 2" xfId="2543"/>
    <cellStyle name="40 % - Accent5 3 3 2 2 2" xfId="5269"/>
    <cellStyle name="40 % - Accent5 3 3 2 2 3" xfId="8474"/>
    <cellStyle name="40 % - Accent5 3 3 2 2_IGIP - A6- Comptes sensibles" xfId="16389"/>
    <cellStyle name="40 % - Accent5 3 3 2 3" xfId="3586"/>
    <cellStyle name="40 % - Accent5 3 3 2 3 2" xfId="7592"/>
    <cellStyle name="40 % - Accent5 3 3 2 3 3" xfId="12531"/>
    <cellStyle name="40 % - Accent5 3 3 2 3_IGIP - A6- Comptes sensibles" xfId="16388"/>
    <cellStyle name="40 % - Accent5 3 3 2 4" xfId="4537"/>
    <cellStyle name="40 % - Accent5 3 3 2 4 2" xfId="9286"/>
    <cellStyle name="40 % - Accent5 3 3 2 4_IGIP - A6- Comptes sensibles" xfId="16387"/>
    <cellStyle name="40 % - Accent5 3 3 2 5" xfId="10148"/>
    <cellStyle name="40 % - Accent5 3 3 2 6" xfId="11011"/>
    <cellStyle name="40 % - Accent5 3 3 2 7" xfId="6119"/>
    <cellStyle name="40 % - Accent5 3 3 2_IGIP - A6- Comptes sensibles" xfId="16390"/>
    <cellStyle name="40 % - Accent5 3 3 3" xfId="2542"/>
    <cellStyle name="40 % - Accent5 3 3 3 2" xfId="5268"/>
    <cellStyle name="40 % - Accent5 3 3 3 3" xfId="8473"/>
    <cellStyle name="40 % - Accent5 3 3 3_IGIP - A6- Comptes sensibles" xfId="16386"/>
    <cellStyle name="40 % - Accent5 3 3 4" xfId="3234"/>
    <cellStyle name="40 % - Accent5 3 3 4 2" xfId="6889"/>
    <cellStyle name="40 % - Accent5 3 3 4 3" xfId="11894"/>
    <cellStyle name="40 % - Accent5 3 3 4_IGIP - A6- Comptes sensibles" xfId="16385"/>
    <cellStyle name="40 % - Accent5 3 3 5" xfId="4149"/>
    <cellStyle name="40 % - Accent5 3 3 5 2" xfId="9285"/>
    <cellStyle name="40 % - Accent5 3 3 5_IGIP - A6- Comptes sensibles" xfId="16384"/>
    <cellStyle name="40 % - Accent5 3 3 6" xfId="10147"/>
    <cellStyle name="40 % - Accent5 3 3 7" xfId="11010"/>
    <cellStyle name="40 % - Accent5 3 3 8" xfId="6118"/>
    <cellStyle name="40 % - Accent5 3 3_IGIP - A6- Comptes sensibles" xfId="16391"/>
    <cellStyle name="40 % - Accent5 3 4" xfId="1230"/>
    <cellStyle name="40 % - Accent5 3 4 2" xfId="2092"/>
    <cellStyle name="40 % - Accent5 3 4 2 2" xfId="2545"/>
    <cellStyle name="40 % - Accent5 3 4 2 2 2" xfId="5271"/>
    <cellStyle name="40 % - Accent5 3 4 2 2 3" xfId="8476"/>
    <cellStyle name="40 % - Accent5 3 4 2 2_IGIP - A6- Comptes sensibles" xfId="16381"/>
    <cellStyle name="40 % - Accent5 3 4 2 3" xfId="3864"/>
    <cellStyle name="40 % - Accent5 3 4 2 3 2" xfId="8051"/>
    <cellStyle name="40 % - Accent5 3 4 2 3 3" xfId="12925"/>
    <cellStyle name="40 % - Accent5 3 4 2 3_IGIP - A6- Comptes sensibles" xfId="16380"/>
    <cellStyle name="40 % - Accent5 3 4 2 4" xfId="4634"/>
    <cellStyle name="40 % - Accent5 3 4 2 4 2" xfId="9288"/>
    <cellStyle name="40 % - Accent5 3 4 2 4_IGIP - A6- Comptes sensibles" xfId="16379"/>
    <cellStyle name="40 % - Accent5 3 4 2 5" xfId="10150"/>
    <cellStyle name="40 % - Accent5 3 4 2 6" xfId="11013"/>
    <cellStyle name="40 % - Accent5 3 4 2 7" xfId="6121"/>
    <cellStyle name="40 % - Accent5 3 4 2_IGIP - A6- Comptes sensibles" xfId="16382"/>
    <cellStyle name="40 % - Accent5 3 4 3" xfId="2544"/>
    <cellStyle name="40 % - Accent5 3 4 3 2" xfId="5270"/>
    <cellStyle name="40 % - Accent5 3 4 3 3" xfId="8475"/>
    <cellStyle name="40 % - Accent5 3 4 3_IGIP - A6- Comptes sensibles" xfId="16378"/>
    <cellStyle name="40 % - Accent5 3 4 4" xfId="3427"/>
    <cellStyle name="40 % - Accent5 3 4 4 2" xfId="7214"/>
    <cellStyle name="40 % - Accent5 3 4 4 3" xfId="12216"/>
    <cellStyle name="40 % - Accent5 3 4 4_IGIP - A6- Comptes sensibles" xfId="16377"/>
    <cellStyle name="40 % - Accent5 3 4 5" xfId="4246"/>
    <cellStyle name="40 % - Accent5 3 4 5 2" xfId="9287"/>
    <cellStyle name="40 % - Accent5 3 4 5_IGIP - A6- Comptes sensibles" xfId="16376"/>
    <cellStyle name="40 % - Accent5 3 4 6" xfId="10149"/>
    <cellStyle name="40 % - Accent5 3 4 7" xfId="11012"/>
    <cellStyle name="40 % - Accent5 3 4 8" xfId="6120"/>
    <cellStyle name="40 % - Accent5 3 4_IGIP - A6- Comptes sensibles" xfId="16383"/>
    <cellStyle name="40 % - Accent5 3 5" xfId="1340"/>
    <cellStyle name="40 % - Accent5 3 5 2" xfId="2093"/>
    <cellStyle name="40 % - Accent5 3 5 2 2" xfId="2547"/>
    <cellStyle name="40 % - Accent5 3 5 2 2 2" xfId="5273"/>
    <cellStyle name="40 % - Accent5 3 5 2 2 3" xfId="8478"/>
    <cellStyle name="40 % - Accent5 3 5 2 2_IGIP - A6- Comptes sensibles" xfId="16373"/>
    <cellStyle name="40 % - Accent5 3 5 2 3" xfId="3865"/>
    <cellStyle name="40 % - Accent5 3 5 2 3 2" xfId="8052"/>
    <cellStyle name="40 % - Accent5 3 5 2 3 3" xfId="12926"/>
    <cellStyle name="40 % - Accent5 3 5 2 3_IGIP - A6- Comptes sensibles" xfId="16372"/>
    <cellStyle name="40 % - Accent5 3 5 2 4" xfId="4731"/>
    <cellStyle name="40 % - Accent5 3 5 2 4 2" xfId="9290"/>
    <cellStyle name="40 % - Accent5 3 5 2 4_IGIP - A6- Comptes sensibles" xfId="16371"/>
    <cellStyle name="40 % - Accent5 3 5 2 5" xfId="10152"/>
    <cellStyle name="40 % - Accent5 3 5 2 6" xfId="11015"/>
    <cellStyle name="40 % - Accent5 3 5 2 7" xfId="6123"/>
    <cellStyle name="40 % - Accent5 3 5 2_IGIP - A6- Comptes sensibles" xfId="16374"/>
    <cellStyle name="40 % - Accent5 3 5 3" xfId="2546"/>
    <cellStyle name="40 % - Accent5 3 5 3 2" xfId="5272"/>
    <cellStyle name="40 % - Accent5 3 5 3 3" xfId="8477"/>
    <cellStyle name="40 % - Accent5 3 5 3_IGIP - A6- Comptes sensibles" xfId="16370"/>
    <cellStyle name="40 % - Accent5 3 5 4" xfId="3523"/>
    <cellStyle name="40 % - Accent5 3 5 4 2" xfId="7323"/>
    <cellStyle name="40 % - Accent5 3 5 4 3" xfId="12325"/>
    <cellStyle name="40 % - Accent5 3 5 4_IGIP - A6- Comptes sensibles" xfId="16369"/>
    <cellStyle name="40 % - Accent5 3 5 5" xfId="4343"/>
    <cellStyle name="40 % - Accent5 3 5 5 2" xfId="9289"/>
    <cellStyle name="40 % - Accent5 3 5 5_IGIP - A6- Comptes sensibles" xfId="16368"/>
    <cellStyle name="40 % - Accent5 3 5 6" xfId="10151"/>
    <cellStyle name="40 % - Accent5 3 5 7" xfId="11014"/>
    <cellStyle name="40 % - Accent5 3 5 8" xfId="6122"/>
    <cellStyle name="40 % - Accent5 3 5_IGIP - A6- Comptes sensibles" xfId="16375"/>
    <cellStyle name="40 % - Accent5 3 6" xfId="2094"/>
    <cellStyle name="40 % - Accent5 3 6 2" xfId="2548"/>
    <cellStyle name="40 % - Accent5 3 6 2 2" xfId="5274"/>
    <cellStyle name="40 % - Accent5 3 6 2 3" xfId="8479"/>
    <cellStyle name="40 % - Accent5 3 6 2_IGIP - A6- Comptes sensibles" xfId="16366"/>
    <cellStyle name="40 % - Accent5 3 6 3" xfId="3866"/>
    <cellStyle name="40 % - Accent5 3 6 3 2" xfId="8053"/>
    <cellStyle name="40 % - Accent5 3 6 3 3" xfId="12927"/>
    <cellStyle name="40 % - Accent5 3 6 3_IGIP - A6- Comptes sensibles" xfId="16365"/>
    <cellStyle name="40 % - Accent5 3 6 4" xfId="4440"/>
    <cellStyle name="40 % - Accent5 3 6 4 2" xfId="9291"/>
    <cellStyle name="40 % - Accent5 3 6 4_IGIP - A6- Comptes sensibles" xfId="16364"/>
    <cellStyle name="40 % - Accent5 3 6 5" xfId="10153"/>
    <cellStyle name="40 % - Accent5 3 6 6" xfId="11016"/>
    <cellStyle name="40 % - Accent5 3 6 7" xfId="6124"/>
    <cellStyle name="40 % - Accent5 3 6_IGIP - A6- Comptes sensibles" xfId="16367"/>
    <cellStyle name="40 % - Accent5 3 7" xfId="1935"/>
    <cellStyle name="40 % - Accent5 3 7 2" xfId="3712"/>
    <cellStyle name="40 % - Accent5 3 7 2 2" xfId="7899"/>
    <cellStyle name="40 % - Accent5 3 7 2 3" xfId="12773"/>
    <cellStyle name="40 % - Accent5 3 7 2_IGIP - A6- Comptes sensibles" xfId="16362"/>
    <cellStyle name="40 % - Accent5 3 7 3" xfId="4823"/>
    <cellStyle name="40 % - Accent5 3 7 3 2" xfId="8840"/>
    <cellStyle name="40 % - Accent5 3 7 3_IGIP - A6- Comptes sensibles" xfId="16361"/>
    <cellStyle name="40 % - Accent5 3 7 4" xfId="9702"/>
    <cellStyle name="40 % - Accent5 3 7 5" xfId="10565"/>
    <cellStyle name="40 % - Accent5 3 7 6" xfId="5673"/>
    <cellStyle name="40 % - Accent5 3 7_IGIP - A6- Comptes sensibles" xfId="16363"/>
    <cellStyle name="40 % - Accent5 3 8" xfId="3113"/>
    <cellStyle name="40 % - Accent5 3 8 2" xfId="6655"/>
    <cellStyle name="40 % - Accent5 3 8 3" xfId="11661"/>
    <cellStyle name="40 % - Accent5 3 8_IGIP - A6- Comptes sensibles" xfId="16360"/>
    <cellStyle name="40 % - Accent5 3 9" xfId="4052"/>
    <cellStyle name="40 % - Accent5 3 9 2" xfId="8748"/>
    <cellStyle name="40 % - Accent5 3 9_IGIP - A6- Comptes sensibles" xfId="16359"/>
    <cellStyle name="40 % - Accent5 3_Details" xfId="573"/>
    <cellStyle name="40 % - Accent5 30" xfId="42515"/>
    <cellStyle name="40 % - Accent5 31" xfId="43031"/>
    <cellStyle name="40 % - Accent5 32" xfId="43095"/>
    <cellStyle name="40 % - Accent5 33" xfId="43018"/>
    <cellStyle name="40 % - Accent5 34" xfId="43107"/>
    <cellStyle name="40 % - Accent5 35" xfId="43004"/>
    <cellStyle name="40 % - Accent5 36" xfId="43192"/>
    <cellStyle name="40 % - Accent5 37" xfId="43203"/>
    <cellStyle name="40 % - Accent5 38" xfId="43169"/>
    <cellStyle name="40 % - Accent5 39" xfId="43223"/>
    <cellStyle name="40 % - Accent5 4" xfId="574"/>
    <cellStyle name="40 % - Accent5 4 10" xfId="10474"/>
    <cellStyle name="40 % - Accent5 4 11" xfId="5589"/>
    <cellStyle name="40 % - Accent5 4 2" xfId="932"/>
    <cellStyle name="40 % - Accent5 4 2 2" xfId="1637"/>
    <cellStyle name="40 % - Accent5 4 2 2 2" xfId="2550"/>
    <cellStyle name="40 % - Accent5 4 2 2 2 2" xfId="5276"/>
    <cellStyle name="40 % - Accent5 4 2 2 2 3" xfId="8481"/>
    <cellStyle name="40 % - Accent5 4 2 2 2_IGIP - A6- Comptes sensibles" xfId="16355"/>
    <cellStyle name="40 % - Accent5 4 2 2 3" xfId="3614"/>
    <cellStyle name="40 % - Accent5 4 2 2 3 2" xfId="7620"/>
    <cellStyle name="40 % - Accent5 4 2 2 3 3" xfId="12559"/>
    <cellStyle name="40 % - Accent5 4 2 2 3_IGIP - A6- Comptes sensibles" xfId="16354"/>
    <cellStyle name="40 % - Accent5 4 2 2 4" xfId="4539"/>
    <cellStyle name="40 % - Accent5 4 2 2 4 2" xfId="9293"/>
    <cellStyle name="40 % - Accent5 4 2 2 4_IGIP - A6- Comptes sensibles" xfId="16353"/>
    <cellStyle name="40 % - Accent5 4 2 2 5" xfId="10155"/>
    <cellStyle name="40 % - Accent5 4 2 2 6" xfId="11018"/>
    <cellStyle name="40 % - Accent5 4 2 2 7" xfId="6126"/>
    <cellStyle name="40 % - Accent5 4 2 2_IGIP - A6- Comptes sensibles" xfId="16356"/>
    <cellStyle name="40 % - Accent5 4 2 3" xfId="2549"/>
    <cellStyle name="40 % - Accent5 4 2 3 2" xfId="5275"/>
    <cellStyle name="40 % - Accent5 4 2 3 3" xfId="8480"/>
    <cellStyle name="40 % - Accent5 4 2 3_IGIP - A6- Comptes sensibles" xfId="16352"/>
    <cellStyle name="40 % - Accent5 4 2 4" xfId="3262"/>
    <cellStyle name="40 % - Accent5 4 2 4 2" xfId="6917"/>
    <cellStyle name="40 % - Accent5 4 2 4 3" xfId="11922"/>
    <cellStyle name="40 % - Accent5 4 2 4_IGIP - A6- Comptes sensibles" xfId="16351"/>
    <cellStyle name="40 % - Accent5 4 2 5" xfId="4151"/>
    <cellStyle name="40 % - Accent5 4 2 5 2" xfId="9292"/>
    <cellStyle name="40 % - Accent5 4 2 5_IGIP - A6- Comptes sensibles" xfId="16350"/>
    <cellStyle name="40 % - Accent5 4 2 6" xfId="10154"/>
    <cellStyle name="40 % - Accent5 4 2 7" xfId="11017"/>
    <cellStyle name="40 % - Accent5 4 2 8" xfId="6125"/>
    <cellStyle name="40 % - Accent5 4 2_IGIP - A6- Comptes sensibles" xfId="16357"/>
    <cellStyle name="40 % - Accent5 4 3" xfId="1232"/>
    <cellStyle name="40 % - Accent5 4 3 2" xfId="2095"/>
    <cellStyle name="40 % - Accent5 4 3 2 2" xfId="2552"/>
    <cellStyle name="40 % - Accent5 4 3 2 2 2" xfId="5278"/>
    <cellStyle name="40 % - Accent5 4 3 2 2 3" xfId="8483"/>
    <cellStyle name="40 % - Accent5 4 3 2 2_IGIP - A6- Comptes sensibles" xfId="16347"/>
    <cellStyle name="40 % - Accent5 4 3 2 3" xfId="3867"/>
    <cellStyle name="40 % - Accent5 4 3 2 3 2" xfId="8054"/>
    <cellStyle name="40 % - Accent5 4 3 2 3 3" xfId="12928"/>
    <cellStyle name="40 % - Accent5 4 3 2 3_IGIP - A6- Comptes sensibles" xfId="16346"/>
    <cellStyle name="40 % - Accent5 4 3 2 4" xfId="4636"/>
    <cellStyle name="40 % - Accent5 4 3 2 4 2" xfId="9295"/>
    <cellStyle name="40 % - Accent5 4 3 2 4_IGIP - A6- Comptes sensibles" xfId="16345"/>
    <cellStyle name="40 % - Accent5 4 3 2 5" xfId="10157"/>
    <cellStyle name="40 % - Accent5 4 3 2 6" xfId="11020"/>
    <cellStyle name="40 % - Accent5 4 3 2 7" xfId="6128"/>
    <cellStyle name="40 % - Accent5 4 3 2_IGIP - A6- Comptes sensibles" xfId="16348"/>
    <cellStyle name="40 % - Accent5 4 3 3" xfId="2551"/>
    <cellStyle name="40 % - Accent5 4 3 3 2" xfId="5277"/>
    <cellStyle name="40 % - Accent5 4 3 3 3" xfId="8482"/>
    <cellStyle name="40 % - Accent5 4 3 3_IGIP - A6- Comptes sensibles" xfId="16344"/>
    <cellStyle name="40 % - Accent5 4 3 4" xfId="3429"/>
    <cellStyle name="40 % - Accent5 4 3 4 2" xfId="7216"/>
    <cellStyle name="40 % - Accent5 4 3 4 3" xfId="12218"/>
    <cellStyle name="40 % - Accent5 4 3 4_IGIP - A6- Comptes sensibles" xfId="16343"/>
    <cellStyle name="40 % - Accent5 4 3 5" xfId="4248"/>
    <cellStyle name="40 % - Accent5 4 3 5 2" xfId="9294"/>
    <cellStyle name="40 % - Accent5 4 3 5_IGIP - A6- Comptes sensibles" xfId="16342"/>
    <cellStyle name="40 % - Accent5 4 3 6" xfId="10156"/>
    <cellStyle name="40 % - Accent5 4 3 7" xfId="11019"/>
    <cellStyle name="40 % - Accent5 4 3 8" xfId="6127"/>
    <cellStyle name="40 % - Accent5 4 3_IGIP - A6- Comptes sensibles" xfId="16349"/>
    <cellStyle name="40 % - Accent5 4 4" xfId="1342"/>
    <cellStyle name="40 % - Accent5 4 4 2" xfId="2096"/>
    <cellStyle name="40 % - Accent5 4 4 2 2" xfId="2554"/>
    <cellStyle name="40 % - Accent5 4 4 2 2 2" xfId="5280"/>
    <cellStyle name="40 % - Accent5 4 4 2 2 3" xfId="8485"/>
    <cellStyle name="40 % - Accent5 4 4 2 2_IGIP - A6- Comptes sensibles" xfId="16339"/>
    <cellStyle name="40 % - Accent5 4 4 2 3" xfId="3868"/>
    <cellStyle name="40 % - Accent5 4 4 2 3 2" xfId="8055"/>
    <cellStyle name="40 % - Accent5 4 4 2 3 3" xfId="12929"/>
    <cellStyle name="40 % - Accent5 4 4 2 3_IGIP - A6- Comptes sensibles" xfId="16338"/>
    <cellStyle name="40 % - Accent5 4 4 2 4" xfId="4733"/>
    <cellStyle name="40 % - Accent5 4 4 2 4 2" xfId="9297"/>
    <cellStyle name="40 % - Accent5 4 4 2 4_IGIP - A6- Comptes sensibles" xfId="16337"/>
    <cellStyle name="40 % - Accent5 4 4 2 5" xfId="10159"/>
    <cellStyle name="40 % - Accent5 4 4 2 6" xfId="11022"/>
    <cellStyle name="40 % - Accent5 4 4 2 7" xfId="6130"/>
    <cellStyle name="40 % - Accent5 4 4 2_IGIP - A6- Comptes sensibles" xfId="16340"/>
    <cellStyle name="40 % - Accent5 4 4 3" xfId="2553"/>
    <cellStyle name="40 % - Accent5 4 4 3 2" xfId="5279"/>
    <cellStyle name="40 % - Accent5 4 4 3 3" xfId="8484"/>
    <cellStyle name="40 % - Accent5 4 4 3_IGIP - A6- Comptes sensibles" xfId="16336"/>
    <cellStyle name="40 % - Accent5 4 4 4" xfId="3525"/>
    <cellStyle name="40 % - Accent5 4 4 4 2" xfId="7325"/>
    <cellStyle name="40 % - Accent5 4 4 4 3" xfId="12327"/>
    <cellStyle name="40 % - Accent5 4 4 4_IGIP - A6- Comptes sensibles" xfId="16335"/>
    <cellStyle name="40 % - Accent5 4 4 5" xfId="4345"/>
    <cellStyle name="40 % - Accent5 4 4 5 2" xfId="9296"/>
    <cellStyle name="40 % - Accent5 4 4 5_IGIP - A6- Comptes sensibles" xfId="16334"/>
    <cellStyle name="40 % - Accent5 4 4 6" xfId="10158"/>
    <cellStyle name="40 % - Accent5 4 4 7" xfId="11021"/>
    <cellStyle name="40 % - Accent5 4 4 8" xfId="6129"/>
    <cellStyle name="40 % - Accent5 4 4_IGIP - A6- Comptes sensibles" xfId="16341"/>
    <cellStyle name="40 % - Accent5 4 5" xfId="2097"/>
    <cellStyle name="40 % - Accent5 4 5 2" xfId="2555"/>
    <cellStyle name="40 % - Accent5 4 5 2 2" xfId="5281"/>
    <cellStyle name="40 % - Accent5 4 5 2 3" xfId="8486"/>
    <cellStyle name="40 % - Accent5 4 5 2_IGIP - A6- Comptes sensibles" xfId="16332"/>
    <cellStyle name="40 % - Accent5 4 5 3" xfId="3869"/>
    <cellStyle name="40 % - Accent5 4 5 3 2" xfId="8056"/>
    <cellStyle name="40 % - Accent5 4 5 3 3" xfId="12930"/>
    <cellStyle name="40 % - Accent5 4 5 3_IGIP - A6- Comptes sensibles" xfId="16331"/>
    <cellStyle name="40 % - Accent5 4 5 4" xfId="4442"/>
    <cellStyle name="40 % - Accent5 4 5 4 2" xfId="9298"/>
    <cellStyle name="40 % - Accent5 4 5 4_IGIP - A6- Comptes sensibles" xfId="16330"/>
    <cellStyle name="40 % - Accent5 4 5 5" xfId="10160"/>
    <cellStyle name="40 % - Accent5 4 5 6" xfId="11023"/>
    <cellStyle name="40 % - Accent5 4 5 7" xfId="6131"/>
    <cellStyle name="40 % - Accent5 4 5_IGIP - A6- Comptes sensibles" xfId="16333"/>
    <cellStyle name="40 % - Accent5 4 6" xfId="1937"/>
    <cellStyle name="40 % - Accent5 4 6 2" xfId="3714"/>
    <cellStyle name="40 % - Accent5 4 6 2 2" xfId="7901"/>
    <cellStyle name="40 % - Accent5 4 6 2 3" xfId="12775"/>
    <cellStyle name="40 % - Accent5 4 6 2_IGIP - A6- Comptes sensibles" xfId="16328"/>
    <cellStyle name="40 % - Accent5 4 6 3" xfId="4825"/>
    <cellStyle name="40 % - Accent5 4 6 3 2" xfId="8842"/>
    <cellStyle name="40 % - Accent5 4 6 3_IGIP - A6- Comptes sensibles" xfId="16327"/>
    <cellStyle name="40 % - Accent5 4 6 4" xfId="9704"/>
    <cellStyle name="40 % - Accent5 4 6 5" xfId="10567"/>
    <cellStyle name="40 % - Accent5 4 6 6" xfId="5675"/>
    <cellStyle name="40 % - Accent5 4 6_IGIP - A6- Comptes sensibles" xfId="16329"/>
    <cellStyle name="40 % - Accent5 4 7" xfId="3115"/>
    <cellStyle name="40 % - Accent5 4 7 2" xfId="6657"/>
    <cellStyle name="40 % - Accent5 4 7 3" xfId="11663"/>
    <cellStyle name="40 % - Accent5 4 7_IGIP - A6- Comptes sensibles" xfId="16326"/>
    <cellStyle name="40 % - Accent5 4 8" xfId="4054"/>
    <cellStyle name="40 % - Accent5 4 8 2" xfId="8750"/>
    <cellStyle name="40 % - Accent5 4 8_IGIP - A6- Comptes sensibles" xfId="16325"/>
    <cellStyle name="40 % - Accent5 4 9" xfId="9612"/>
    <cellStyle name="40 % - Accent5 4_IGIP - A6- Comptes sensibles" xfId="16358"/>
    <cellStyle name="40 % - Accent5 40" xfId="43329"/>
    <cellStyle name="40 % - Accent5 41" xfId="43357"/>
    <cellStyle name="40 % - Accent5 42" xfId="43342"/>
    <cellStyle name="40 % - Accent5 5" xfId="758"/>
    <cellStyle name="40 % - Accent5 5 2" xfId="1008"/>
    <cellStyle name="40 % - Accent5 5 2 2" xfId="1715"/>
    <cellStyle name="40 % - Accent5 5 2 2 2" xfId="7698"/>
    <cellStyle name="40 % - Accent5 5 2 2 3" xfId="12624"/>
    <cellStyle name="40 % - Accent5 5 2 2_IGIP - A6- Comptes sensibles" xfId="16322"/>
    <cellStyle name="40 % - Accent5 5 2 3" xfId="6993"/>
    <cellStyle name="40 % - Accent5 5 2 4" xfId="11998"/>
    <cellStyle name="40 % - Accent5 5 2_IGIP - A6- Comptes sensibles" xfId="16323"/>
    <cellStyle name="40 % - Accent5 5 3" xfId="1469"/>
    <cellStyle name="40 % - Accent5 5 3 2" xfId="7452"/>
    <cellStyle name="40 % - Accent5 5 3 3" xfId="12426"/>
    <cellStyle name="40 % - Accent5 5 3_IGIP - A6- Comptes sensibles" xfId="16321"/>
    <cellStyle name="40 % - Accent5 5 4" xfId="6775"/>
    <cellStyle name="40 % - Accent5 5 4 2" xfId="42707"/>
    <cellStyle name="40 % - Accent5 5 5" xfId="11781"/>
    <cellStyle name="40 % - Accent5 5_IGIP - A6- Comptes sensibles" xfId="16324"/>
    <cellStyle name="40 % - Accent5 6" xfId="759"/>
    <cellStyle name="40 % - Accent5 6 2" xfId="1114"/>
    <cellStyle name="40 % - Accent5 6 2 2" xfId="1823"/>
    <cellStyle name="40 % - Accent5 6 2 2 2" xfId="7806"/>
    <cellStyle name="40 % - Accent5 6 2 2 3" xfId="12682"/>
    <cellStyle name="40 % - Accent5 6 2 2_IGIP - A6- Comptes sensibles" xfId="16318"/>
    <cellStyle name="40 % - Accent5 6 2 3" xfId="7098"/>
    <cellStyle name="40 % - Accent5 6 2 4" xfId="12101"/>
    <cellStyle name="40 % - Accent5 6 2_IGIP - A6- Comptes sensibles" xfId="16319"/>
    <cellStyle name="40 % - Accent5 6 3" xfId="1470"/>
    <cellStyle name="40 % - Accent5 6 3 2" xfId="7453"/>
    <cellStyle name="40 % - Accent5 6 3 3" xfId="12427"/>
    <cellStyle name="40 % - Accent5 6 3_IGIP - A6- Comptes sensibles" xfId="16317"/>
    <cellStyle name="40 % - Accent5 6 4" xfId="6776"/>
    <cellStyle name="40 % - Accent5 6 5" xfId="11782"/>
    <cellStyle name="40 % - Accent5 6_IGIP - A6- Comptes sensibles" xfId="16320"/>
    <cellStyle name="40 % - Accent5 7" xfId="760"/>
    <cellStyle name="40 % - Accent5 7 2" xfId="1126"/>
    <cellStyle name="40 % - Accent5 7 2 2" xfId="1835"/>
    <cellStyle name="40 % - Accent5 7 2 2 2" xfId="7818"/>
    <cellStyle name="40 % - Accent5 7 2 2 3" xfId="12694"/>
    <cellStyle name="40 % - Accent5 7 2 2_IGIP - A6- Comptes sensibles" xfId="16314"/>
    <cellStyle name="40 % - Accent5 7 2 3" xfId="7110"/>
    <cellStyle name="40 % - Accent5 7 2 4" xfId="12113"/>
    <cellStyle name="40 % - Accent5 7 2_IGIP - A6- Comptes sensibles" xfId="16315"/>
    <cellStyle name="40 % - Accent5 7 3" xfId="1471"/>
    <cellStyle name="40 % - Accent5 7 3 2" xfId="7454"/>
    <cellStyle name="40 % - Accent5 7 3 3" xfId="12428"/>
    <cellStyle name="40 % - Accent5 7 3_IGIP - A6- Comptes sensibles" xfId="16313"/>
    <cellStyle name="40 % - Accent5 7 4" xfId="6777"/>
    <cellStyle name="40 % - Accent5 7 5" xfId="11783"/>
    <cellStyle name="40 % - Accent5 7_IGIP - A6- Comptes sensibles" xfId="16316"/>
    <cellStyle name="40 % - Accent5 8" xfId="761"/>
    <cellStyle name="40 % - Accent5 8 2" xfId="1137"/>
    <cellStyle name="40 % - Accent5 8 2 2" xfId="1846"/>
    <cellStyle name="40 % - Accent5 8 2 2 2" xfId="7829"/>
    <cellStyle name="40 % - Accent5 8 2 2 3" xfId="12705"/>
    <cellStyle name="40 % - Accent5 8 2 2_IGIP - A6- Comptes sensibles" xfId="16310"/>
    <cellStyle name="40 % - Accent5 8 2 3" xfId="7121"/>
    <cellStyle name="40 % - Accent5 8 2 4" xfId="12124"/>
    <cellStyle name="40 % - Accent5 8 2_IGIP - A6- Comptes sensibles" xfId="16311"/>
    <cellStyle name="40 % - Accent5 8 3" xfId="1472"/>
    <cellStyle name="40 % - Accent5 8 3 2" xfId="7455"/>
    <cellStyle name="40 % - Accent5 8 3 3" xfId="12429"/>
    <cellStyle name="40 % - Accent5 8 3_IGIP - A6- Comptes sensibles" xfId="16309"/>
    <cellStyle name="40 % - Accent5 8 4" xfId="6778"/>
    <cellStyle name="40 % - Accent5 8 5" xfId="11784"/>
    <cellStyle name="40 % - Accent5 8_IGIP - A6- Comptes sensibles" xfId="16312"/>
    <cellStyle name="40 % - Accent5 9" xfId="762"/>
    <cellStyle name="40 % - Accent5 9 2" xfId="1147"/>
    <cellStyle name="40 % - Accent5 9 2 2" xfId="1856"/>
    <cellStyle name="40 % - Accent5 9 2 2 2" xfId="7839"/>
    <cellStyle name="40 % - Accent5 9 2 2 3" xfId="12715"/>
    <cellStyle name="40 % - Accent5 9 2 2_IGIP - A6- Comptes sensibles" xfId="16306"/>
    <cellStyle name="40 % - Accent5 9 2 3" xfId="7131"/>
    <cellStyle name="40 % - Accent5 9 2 4" xfId="12134"/>
    <cellStyle name="40 % - Accent5 9 2_IGIP - A6- Comptes sensibles" xfId="16307"/>
    <cellStyle name="40 % - Accent5 9 3" xfId="1473"/>
    <cellStyle name="40 % - Accent5 9 3 2" xfId="7456"/>
    <cellStyle name="40 % - Accent5 9 3 3" xfId="12430"/>
    <cellStyle name="40 % - Accent5 9 3_IGIP - A6- Comptes sensibles" xfId="16305"/>
    <cellStyle name="40 % - Accent5 9 4" xfId="6779"/>
    <cellStyle name="40 % - Accent5 9 5" xfId="11785"/>
    <cellStyle name="40 % - Accent5 9_IGIP - A6- Comptes sensibles" xfId="16308"/>
    <cellStyle name="40 % - Accent6" xfId="490" builtinId="51" customBuiltin="1"/>
    <cellStyle name="40 % - Accent6 10" xfId="763"/>
    <cellStyle name="40 % - Accent6 10 2" xfId="1157"/>
    <cellStyle name="40 % - Accent6 10 2 2" xfId="1866"/>
    <cellStyle name="40 % - Accent6 10 2 2 2" xfId="7849"/>
    <cellStyle name="40 % - Accent6 10 2 2 3" xfId="12725"/>
    <cellStyle name="40 % - Accent6 10 2 2_IGIP - A6- Comptes sensibles" xfId="16302"/>
    <cellStyle name="40 % - Accent6 10 2 3" xfId="7141"/>
    <cellStyle name="40 % - Accent6 10 2 4" xfId="12144"/>
    <cellStyle name="40 % - Accent6 10 2_IGIP - A6- Comptes sensibles" xfId="16303"/>
    <cellStyle name="40 % - Accent6 10 3" xfId="1474"/>
    <cellStyle name="40 % - Accent6 10 3 2" xfId="7457"/>
    <cellStyle name="40 % - Accent6 10 3 3" xfId="12431"/>
    <cellStyle name="40 % - Accent6 10 3_IGIP - A6- Comptes sensibles" xfId="16301"/>
    <cellStyle name="40 % - Accent6 10 4" xfId="6780"/>
    <cellStyle name="40 % - Accent6 10 5" xfId="11786"/>
    <cellStyle name="40 % - Accent6 10_IGIP - A6- Comptes sensibles" xfId="16304"/>
    <cellStyle name="40 % - Accent6 11" xfId="878"/>
    <cellStyle name="40 % - Accent6 11 2" xfId="1583"/>
    <cellStyle name="40 % - Accent6 11 2 2" xfId="7566"/>
    <cellStyle name="40 % - Accent6 11 2 3" xfId="12505"/>
    <cellStyle name="40 % - Accent6 11 2_IGIP - A6- Comptes sensibles" xfId="16299"/>
    <cellStyle name="40 % - Accent6 11 3" xfId="6863"/>
    <cellStyle name="40 % - Accent6 11 4" xfId="11868"/>
    <cellStyle name="40 % - Accent6 11_IGIP - A6- Comptes sensibles" xfId="16300"/>
    <cellStyle name="40 % - Accent6 12" xfId="1233"/>
    <cellStyle name="40 % - Accent6 12 2" xfId="7217"/>
    <cellStyle name="40 % - Accent6 12 3" xfId="12219"/>
    <cellStyle name="40 % - Accent6 12_IGIP - A6- Comptes sensibles" xfId="16298"/>
    <cellStyle name="40 % - Accent6 13" xfId="1343"/>
    <cellStyle name="40 % - Accent6 13 2" xfId="7326"/>
    <cellStyle name="40 % - Accent6 13 3" xfId="12328"/>
    <cellStyle name="40 % - Accent6 13_IGIP - A6- Comptes sensibles" xfId="16297"/>
    <cellStyle name="40 % - Accent6 14" xfId="3054"/>
    <cellStyle name="40 % - Accent6 14 2" xfId="6596"/>
    <cellStyle name="40 % - Accent6 14 3" xfId="11602"/>
    <cellStyle name="40 % - Accent6 14_IGIP - A6- Comptes sensibles" xfId="16296"/>
    <cellStyle name="40 % - Accent6 15" xfId="2982"/>
    <cellStyle name="40 % - Accent6 15 2" xfId="11374"/>
    <cellStyle name="40 % - Accent6 15_IGIP - A6- Comptes sensibles" xfId="16295"/>
    <cellStyle name="40 % - Accent6 16" xfId="11389"/>
    <cellStyle name="40 % - Accent6 17" xfId="41899"/>
    <cellStyle name="40 % - Accent6 18" xfId="41861"/>
    <cellStyle name="40 % - Accent6 19" xfId="41918"/>
    <cellStyle name="40 % - Accent6 2" xfId="575"/>
    <cellStyle name="40 % - Accent6 2 10" xfId="9613"/>
    <cellStyle name="40 % - Accent6 2 11" xfId="10475"/>
    <cellStyle name="40 % - Accent6 2 12" xfId="5590"/>
    <cellStyle name="40 % - Accent6 2 2" xfId="576"/>
    <cellStyle name="40 % - Accent6 2 2 10" xfId="10476"/>
    <cellStyle name="40 % - Accent6 2 2 11" xfId="5591"/>
    <cellStyle name="40 % - Accent6 2 2 2" xfId="922"/>
    <cellStyle name="40 % - Accent6 2 2 2 2" xfId="1627"/>
    <cellStyle name="40 % - Accent6 2 2 2 2 2" xfId="2557"/>
    <cellStyle name="40 % - Accent6 2 2 2 2 2 2" xfId="5283"/>
    <cellStyle name="40 % - Accent6 2 2 2 2 2 3" xfId="8488"/>
    <cellStyle name="40 % - Accent6 2 2 2 2 2_IGIP - A6- Comptes sensibles" xfId="16291"/>
    <cellStyle name="40 % - Accent6 2 2 2 2 3" xfId="3604"/>
    <cellStyle name="40 % - Accent6 2 2 2 2 3 2" xfId="7610"/>
    <cellStyle name="40 % - Accent6 2 2 2 2 3 3" xfId="12549"/>
    <cellStyle name="40 % - Accent6 2 2 2 2 3_IGIP - A6- Comptes sensibles" xfId="16290"/>
    <cellStyle name="40 % - Accent6 2 2 2 2 4" xfId="4541"/>
    <cellStyle name="40 % - Accent6 2 2 2 2 4 2" xfId="9300"/>
    <cellStyle name="40 % - Accent6 2 2 2 2 4_IGIP - A6- Comptes sensibles" xfId="16289"/>
    <cellStyle name="40 % - Accent6 2 2 2 2 5" xfId="10162"/>
    <cellStyle name="40 % - Accent6 2 2 2 2 6" xfId="11025"/>
    <cellStyle name="40 % - Accent6 2 2 2 2 7" xfId="6133"/>
    <cellStyle name="40 % - Accent6 2 2 2 2_IGIP - A6- Comptes sensibles" xfId="16292"/>
    <cellStyle name="40 % - Accent6 2 2 2 3" xfId="2556"/>
    <cellStyle name="40 % - Accent6 2 2 2 3 2" xfId="5282"/>
    <cellStyle name="40 % - Accent6 2 2 2 3 3" xfId="8487"/>
    <cellStyle name="40 % - Accent6 2 2 2 3_IGIP - A6- Comptes sensibles" xfId="16288"/>
    <cellStyle name="40 % - Accent6 2 2 2 4" xfId="3252"/>
    <cellStyle name="40 % - Accent6 2 2 2 4 2" xfId="6907"/>
    <cellStyle name="40 % - Accent6 2 2 2 4 3" xfId="11912"/>
    <cellStyle name="40 % - Accent6 2 2 2 4_IGIP - A6- Comptes sensibles" xfId="16287"/>
    <cellStyle name="40 % - Accent6 2 2 2 5" xfId="4153"/>
    <cellStyle name="40 % - Accent6 2 2 2 5 2" xfId="9299"/>
    <cellStyle name="40 % - Accent6 2 2 2 5_IGIP - A6- Comptes sensibles" xfId="16286"/>
    <cellStyle name="40 % - Accent6 2 2 2 6" xfId="10161"/>
    <cellStyle name="40 % - Accent6 2 2 2 7" xfId="11024"/>
    <cellStyle name="40 % - Accent6 2 2 2 8" xfId="6132"/>
    <cellStyle name="40 % - Accent6 2 2 2_IGIP - A6- Comptes sensibles" xfId="16293"/>
    <cellStyle name="40 % - Accent6 2 2 3" xfId="1235"/>
    <cellStyle name="40 % - Accent6 2 2 3 2" xfId="2098"/>
    <cellStyle name="40 % - Accent6 2 2 3 2 2" xfId="2559"/>
    <cellStyle name="40 % - Accent6 2 2 3 2 2 2" xfId="5285"/>
    <cellStyle name="40 % - Accent6 2 2 3 2 2 3" xfId="8490"/>
    <cellStyle name="40 % - Accent6 2 2 3 2 2_IGIP - A6- Comptes sensibles" xfId="16283"/>
    <cellStyle name="40 % - Accent6 2 2 3 2 3" xfId="3870"/>
    <cellStyle name="40 % - Accent6 2 2 3 2 3 2" xfId="8057"/>
    <cellStyle name="40 % - Accent6 2 2 3 2 3 3" xfId="12931"/>
    <cellStyle name="40 % - Accent6 2 2 3 2 3_IGIP - A6- Comptes sensibles" xfId="16282"/>
    <cellStyle name="40 % - Accent6 2 2 3 2 4" xfId="4638"/>
    <cellStyle name="40 % - Accent6 2 2 3 2 4 2" xfId="9302"/>
    <cellStyle name="40 % - Accent6 2 2 3 2 4_IGIP - A6- Comptes sensibles" xfId="16281"/>
    <cellStyle name="40 % - Accent6 2 2 3 2 5" xfId="10164"/>
    <cellStyle name="40 % - Accent6 2 2 3 2 6" xfId="11027"/>
    <cellStyle name="40 % - Accent6 2 2 3 2 7" xfId="6135"/>
    <cellStyle name="40 % - Accent6 2 2 3 2_IGIP - A6- Comptes sensibles" xfId="16284"/>
    <cellStyle name="40 % - Accent6 2 2 3 3" xfId="2558"/>
    <cellStyle name="40 % - Accent6 2 2 3 3 2" xfId="5284"/>
    <cellStyle name="40 % - Accent6 2 2 3 3 3" xfId="8489"/>
    <cellStyle name="40 % - Accent6 2 2 3 3_IGIP - A6- Comptes sensibles" xfId="16280"/>
    <cellStyle name="40 % - Accent6 2 2 3 4" xfId="3431"/>
    <cellStyle name="40 % - Accent6 2 2 3 4 2" xfId="7219"/>
    <cellStyle name="40 % - Accent6 2 2 3 4 3" xfId="12221"/>
    <cellStyle name="40 % - Accent6 2 2 3 4_IGIP - A6- Comptes sensibles" xfId="16279"/>
    <cellStyle name="40 % - Accent6 2 2 3 5" xfId="4250"/>
    <cellStyle name="40 % - Accent6 2 2 3 5 2" xfId="9301"/>
    <cellStyle name="40 % - Accent6 2 2 3 5_IGIP - A6- Comptes sensibles" xfId="16278"/>
    <cellStyle name="40 % - Accent6 2 2 3 6" xfId="10163"/>
    <cellStyle name="40 % - Accent6 2 2 3 7" xfId="11026"/>
    <cellStyle name="40 % - Accent6 2 2 3 8" xfId="6134"/>
    <cellStyle name="40 % - Accent6 2 2 3_IGIP - A6- Comptes sensibles" xfId="16285"/>
    <cellStyle name="40 % - Accent6 2 2 4" xfId="1345"/>
    <cellStyle name="40 % - Accent6 2 2 4 2" xfId="2099"/>
    <cellStyle name="40 % - Accent6 2 2 4 2 2" xfId="2561"/>
    <cellStyle name="40 % - Accent6 2 2 4 2 2 2" xfId="5287"/>
    <cellStyle name="40 % - Accent6 2 2 4 2 2 3" xfId="8492"/>
    <cellStyle name="40 % - Accent6 2 2 4 2 2_IGIP - A6- Comptes sensibles" xfId="16275"/>
    <cellStyle name="40 % - Accent6 2 2 4 2 3" xfId="3871"/>
    <cellStyle name="40 % - Accent6 2 2 4 2 3 2" xfId="8058"/>
    <cellStyle name="40 % - Accent6 2 2 4 2 3 3" xfId="12932"/>
    <cellStyle name="40 % - Accent6 2 2 4 2 3_IGIP - A6- Comptes sensibles" xfId="16274"/>
    <cellStyle name="40 % - Accent6 2 2 4 2 4" xfId="4735"/>
    <cellStyle name="40 % - Accent6 2 2 4 2 4 2" xfId="9304"/>
    <cellStyle name="40 % - Accent6 2 2 4 2 4_IGIP - A6- Comptes sensibles" xfId="16273"/>
    <cellStyle name="40 % - Accent6 2 2 4 2 5" xfId="10166"/>
    <cellStyle name="40 % - Accent6 2 2 4 2 6" xfId="11029"/>
    <cellStyle name="40 % - Accent6 2 2 4 2 7" xfId="6137"/>
    <cellStyle name="40 % - Accent6 2 2 4 2_IGIP - A6- Comptes sensibles" xfId="16276"/>
    <cellStyle name="40 % - Accent6 2 2 4 3" xfId="2560"/>
    <cellStyle name="40 % - Accent6 2 2 4 3 2" xfId="5286"/>
    <cellStyle name="40 % - Accent6 2 2 4 3 3" xfId="8491"/>
    <cellStyle name="40 % - Accent6 2 2 4 3_IGIP - A6- Comptes sensibles" xfId="16272"/>
    <cellStyle name="40 % - Accent6 2 2 4 4" xfId="3527"/>
    <cellStyle name="40 % - Accent6 2 2 4 4 2" xfId="7328"/>
    <cellStyle name="40 % - Accent6 2 2 4 4 3" xfId="12330"/>
    <cellStyle name="40 % - Accent6 2 2 4 4_IGIP - A6- Comptes sensibles" xfId="16271"/>
    <cellStyle name="40 % - Accent6 2 2 4 5" xfId="4347"/>
    <cellStyle name="40 % - Accent6 2 2 4 5 2" xfId="9303"/>
    <cellStyle name="40 % - Accent6 2 2 4 5_IGIP - A6- Comptes sensibles" xfId="16270"/>
    <cellStyle name="40 % - Accent6 2 2 4 6" xfId="10165"/>
    <cellStyle name="40 % - Accent6 2 2 4 7" xfId="11028"/>
    <cellStyle name="40 % - Accent6 2 2 4 8" xfId="6136"/>
    <cellStyle name="40 % - Accent6 2 2 4_IGIP - A6- Comptes sensibles" xfId="16277"/>
    <cellStyle name="40 % - Accent6 2 2 5" xfId="2100"/>
    <cellStyle name="40 % - Accent6 2 2 5 2" xfId="2562"/>
    <cellStyle name="40 % - Accent6 2 2 5 2 2" xfId="5288"/>
    <cellStyle name="40 % - Accent6 2 2 5 2 3" xfId="8493"/>
    <cellStyle name="40 % - Accent6 2 2 5 2_IGIP - A6- Comptes sensibles" xfId="16268"/>
    <cellStyle name="40 % - Accent6 2 2 5 3" xfId="3872"/>
    <cellStyle name="40 % - Accent6 2 2 5 3 2" xfId="8059"/>
    <cellStyle name="40 % - Accent6 2 2 5 3 3" xfId="12933"/>
    <cellStyle name="40 % - Accent6 2 2 5 3_IGIP - A6- Comptes sensibles" xfId="16267"/>
    <cellStyle name="40 % - Accent6 2 2 5 4" xfId="4444"/>
    <cellStyle name="40 % - Accent6 2 2 5 4 2" xfId="9305"/>
    <cellStyle name="40 % - Accent6 2 2 5 4_IGIP - A6- Comptes sensibles" xfId="16266"/>
    <cellStyle name="40 % - Accent6 2 2 5 5" xfId="10167"/>
    <cellStyle name="40 % - Accent6 2 2 5 6" xfId="11030"/>
    <cellStyle name="40 % - Accent6 2 2 5 7" xfId="6138"/>
    <cellStyle name="40 % - Accent6 2 2 5_IGIP - A6- Comptes sensibles" xfId="16269"/>
    <cellStyle name="40 % - Accent6 2 2 6" xfId="1938"/>
    <cellStyle name="40 % - Accent6 2 2 6 2" xfId="3715"/>
    <cellStyle name="40 % - Accent6 2 2 6 2 2" xfId="7902"/>
    <cellStyle name="40 % - Accent6 2 2 6 2 3" xfId="12776"/>
    <cellStyle name="40 % - Accent6 2 2 6 2_IGIP - A6- Comptes sensibles" xfId="16264"/>
    <cellStyle name="40 % - Accent6 2 2 6 3" xfId="4827"/>
    <cellStyle name="40 % - Accent6 2 2 6 3 2" xfId="8844"/>
    <cellStyle name="40 % - Accent6 2 2 6 3_IGIP - A6- Comptes sensibles" xfId="16263"/>
    <cellStyle name="40 % - Accent6 2 2 6 4" xfId="9706"/>
    <cellStyle name="40 % - Accent6 2 2 6 5" xfId="10569"/>
    <cellStyle name="40 % - Accent6 2 2 6 6" xfId="5677"/>
    <cellStyle name="40 % - Accent6 2 2 6_IGIP - A6- Comptes sensibles" xfId="16265"/>
    <cellStyle name="40 % - Accent6 2 2 7" xfId="3117"/>
    <cellStyle name="40 % - Accent6 2 2 7 2" xfId="6659"/>
    <cellStyle name="40 % - Accent6 2 2 7 3" xfId="11665"/>
    <cellStyle name="40 % - Accent6 2 2 7_IGIP - A6- Comptes sensibles" xfId="16262"/>
    <cellStyle name="40 % - Accent6 2 2 8" xfId="4056"/>
    <cellStyle name="40 % - Accent6 2 2 8 2" xfId="8752"/>
    <cellStyle name="40 % - Accent6 2 2 8_IGIP - A6- Comptes sensibles" xfId="16261"/>
    <cellStyle name="40 % - Accent6 2 2 9" xfId="9614"/>
    <cellStyle name="40 % - Accent6 2 2_IGIP - A6- Comptes sensibles" xfId="16294"/>
    <cellStyle name="40 % - Accent6 2 3" xfId="764"/>
    <cellStyle name="40 % - Accent6 2 3 2" xfId="950"/>
    <cellStyle name="40 % - Accent6 2 3 2 2" xfId="1655"/>
    <cellStyle name="40 % - Accent6 2 3 2 2 2" xfId="5290"/>
    <cellStyle name="40 % - Accent6 2 3 2 2 3" xfId="7638"/>
    <cellStyle name="40 % - Accent6 2 3 2 2_IGIP - A6- Comptes sensibles" xfId="16258"/>
    <cellStyle name="40 % - Accent6 2 3 2 3" xfId="3279"/>
    <cellStyle name="40 % - Accent6 2 3 2 3 2" xfId="6935"/>
    <cellStyle name="40 % - Accent6 2 3 2 3 3" xfId="11940"/>
    <cellStyle name="40 % - Accent6 2 3 2 3_IGIP - A6- Comptes sensibles" xfId="16257"/>
    <cellStyle name="40 % - Accent6 2 3 2 4" xfId="4540"/>
    <cellStyle name="40 % - Accent6 2 3 2 4 2" xfId="9307"/>
    <cellStyle name="40 % - Accent6 2 3 2 4_IGIP - A6- Comptes sensibles" xfId="16256"/>
    <cellStyle name="40 % - Accent6 2 3 2 5" xfId="10169"/>
    <cellStyle name="40 % - Accent6 2 3 2 6" xfId="11032"/>
    <cellStyle name="40 % - Accent6 2 3 2 7" xfId="6140"/>
    <cellStyle name="40 % - Accent6 2 3 2_IGIP - A6- Comptes sensibles" xfId="16259"/>
    <cellStyle name="40 % - Accent6 2 3 3" xfId="1475"/>
    <cellStyle name="40 % - Accent6 2 3 3 2" xfId="5289"/>
    <cellStyle name="40 % - Accent6 2 3 3 3" xfId="7458"/>
    <cellStyle name="40 % - Accent6 2 3 3_IGIP - A6- Comptes sensibles" xfId="16255"/>
    <cellStyle name="40 % - Accent6 2 3 4" xfId="3175"/>
    <cellStyle name="40 % - Accent6 2 3 4 2" xfId="6781"/>
    <cellStyle name="40 % - Accent6 2 3 4 3" xfId="11787"/>
    <cellStyle name="40 % - Accent6 2 3 4_IGIP - A6- Comptes sensibles" xfId="16254"/>
    <cellStyle name="40 % - Accent6 2 3 5" xfId="4152"/>
    <cellStyle name="40 % - Accent6 2 3 5 2" xfId="9306"/>
    <cellStyle name="40 % - Accent6 2 3 5_IGIP - A6- Comptes sensibles" xfId="16253"/>
    <cellStyle name="40 % - Accent6 2 3 6" xfId="10168"/>
    <cellStyle name="40 % - Accent6 2 3 7" xfId="11031"/>
    <cellStyle name="40 % - Accent6 2 3 8" xfId="6139"/>
    <cellStyle name="40 % - Accent6 2 3_IGIP - A6- Comptes sensibles" xfId="16260"/>
    <cellStyle name="40 % - Accent6 2 4" xfId="765"/>
    <cellStyle name="40 % - Accent6 2 4 2" xfId="1038"/>
    <cellStyle name="40 % - Accent6 2 4 2 2" xfId="1745"/>
    <cellStyle name="40 % - Accent6 2 4 2 2 2" xfId="5292"/>
    <cellStyle name="40 % - Accent6 2 4 2 2 3" xfId="7728"/>
    <cellStyle name="40 % - Accent6 2 4 2 2_IGIP - A6- Comptes sensibles" xfId="16250"/>
    <cellStyle name="40 % - Accent6 2 4 2 3" xfId="3342"/>
    <cellStyle name="40 % - Accent6 2 4 2 3 2" xfId="7023"/>
    <cellStyle name="40 % - Accent6 2 4 2 3 3" xfId="12028"/>
    <cellStyle name="40 % - Accent6 2 4 2 3_IGIP - A6- Comptes sensibles" xfId="16249"/>
    <cellStyle name="40 % - Accent6 2 4 2 4" xfId="4637"/>
    <cellStyle name="40 % - Accent6 2 4 2 4 2" xfId="9309"/>
    <cellStyle name="40 % - Accent6 2 4 2 4_IGIP - A6- Comptes sensibles" xfId="16248"/>
    <cellStyle name="40 % - Accent6 2 4 2 5" xfId="10171"/>
    <cellStyle name="40 % - Accent6 2 4 2 6" xfId="11034"/>
    <cellStyle name="40 % - Accent6 2 4 2 7" xfId="6142"/>
    <cellStyle name="40 % - Accent6 2 4 2_IGIP - A6- Comptes sensibles" xfId="16251"/>
    <cellStyle name="40 % - Accent6 2 4 3" xfId="1476"/>
    <cellStyle name="40 % - Accent6 2 4 3 2" xfId="5291"/>
    <cellStyle name="40 % - Accent6 2 4 3 3" xfId="7459"/>
    <cellStyle name="40 % - Accent6 2 4 3_IGIP - A6- Comptes sensibles" xfId="16247"/>
    <cellStyle name="40 % - Accent6 2 4 4" xfId="3176"/>
    <cellStyle name="40 % - Accent6 2 4 4 2" xfId="6782"/>
    <cellStyle name="40 % - Accent6 2 4 4 3" xfId="11788"/>
    <cellStyle name="40 % - Accent6 2 4 4_IGIP - A6- Comptes sensibles" xfId="16246"/>
    <cellStyle name="40 % - Accent6 2 4 5" xfId="4249"/>
    <cellStyle name="40 % - Accent6 2 4 5 2" xfId="9308"/>
    <cellStyle name="40 % - Accent6 2 4 5_IGIP - A6- Comptes sensibles" xfId="16245"/>
    <cellStyle name="40 % - Accent6 2 4 6" xfId="10170"/>
    <cellStyle name="40 % - Accent6 2 4 7" xfId="11033"/>
    <cellStyle name="40 % - Accent6 2 4 8" xfId="6141"/>
    <cellStyle name="40 % - Accent6 2 4_IGIP - A6- Comptes sensibles" xfId="16252"/>
    <cellStyle name="40 % - Accent6 2 5" xfId="894"/>
    <cellStyle name="40 % - Accent6 2 5 2" xfId="1599"/>
    <cellStyle name="40 % - Accent6 2 5 2 2" xfId="2564"/>
    <cellStyle name="40 % - Accent6 2 5 2 2 2" xfId="5294"/>
    <cellStyle name="40 % - Accent6 2 5 2 2 3" xfId="8495"/>
    <cellStyle name="40 % - Accent6 2 5 2 2_IGIP - A6- Comptes sensibles" xfId="16242"/>
    <cellStyle name="40 % - Accent6 2 5 2 3" xfId="3576"/>
    <cellStyle name="40 % - Accent6 2 5 2 3 2" xfId="7582"/>
    <cellStyle name="40 % - Accent6 2 5 2 3 3" xfId="12521"/>
    <cellStyle name="40 % - Accent6 2 5 2 3_IGIP - A6- Comptes sensibles" xfId="16241"/>
    <cellStyle name="40 % - Accent6 2 5 2 4" xfId="4734"/>
    <cellStyle name="40 % - Accent6 2 5 2 4 2" xfId="9311"/>
    <cellStyle name="40 % - Accent6 2 5 2 4_IGIP - A6- Comptes sensibles" xfId="16240"/>
    <cellStyle name="40 % - Accent6 2 5 2 5" xfId="10173"/>
    <cellStyle name="40 % - Accent6 2 5 2 6" xfId="11036"/>
    <cellStyle name="40 % - Accent6 2 5 2 7" xfId="6144"/>
    <cellStyle name="40 % - Accent6 2 5 2_IGIP - A6- Comptes sensibles" xfId="16243"/>
    <cellStyle name="40 % - Accent6 2 5 3" xfId="2563"/>
    <cellStyle name="40 % - Accent6 2 5 3 2" xfId="5293"/>
    <cellStyle name="40 % - Accent6 2 5 3 3" xfId="8494"/>
    <cellStyle name="40 % - Accent6 2 5 3_IGIP - A6- Comptes sensibles" xfId="16239"/>
    <cellStyle name="40 % - Accent6 2 5 4" xfId="3224"/>
    <cellStyle name="40 % - Accent6 2 5 4 2" xfId="6879"/>
    <cellStyle name="40 % - Accent6 2 5 4 3" xfId="11884"/>
    <cellStyle name="40 % - Accent6 2 5 4_IGIP - A6- Comptes sensibles" xfId="16238"/>
    <cellStyle name="40 % - Accent6 2 5 5" xfId="4346"/>
    <cellStyle name="40 % - Accent6 2 5 5 2" xfId="9310"/>
    <cellStyle name="40 % - Accent6 2 5 5_IGIP - A6- Comptes sensibles" xfId="16237"/>
    <cellStyle name="40 % - Accent6 2 5 6" xfId="10172"/>
    <cellStyle name="40 % - Accent6 2 5 7" xfId="11035"/>
    <cellStyle name="40 % - Accent6 2 5 8" xfId="6143"/>
    <cellStyle name="40 % - Accent6 2 5_IGIP - A6- Comptes sensibles" xfId="16244"/>
    <cellStyle name="40 % - Accent6 2 6" xfId="1234"/>
    <cellStyle name="40 % - Accent6 2 6 2" xfId="2565"/>
    <cellStyle name="40 % - Accent6 2 6 2 2" xfId="5295"/>
    <cellStyle name="40 % - Accent6 2 6 2 3" xfId="8496"/>
    <cellStyle name="40 % - Accent6 2 6 2_IGIP - A6- Comptes sensibles" xfId="16235"/>
    <cellStyle name="40 % - Accent6 2 6 3" xfId="3430"/>
    <cellStyle name="40 % - Accent6 2 6 3 2" xfId="7218"/>
    <cellStyle name="40 % - Accent6 2 6 3 3" xfId="12220"/>
    <cellStyle name="40 % - Accent6 2 6 3_IGIP - A6- Comptes sensibles" xfId="16234"/>
    <cellStyle name="40 % - Accent6 2 6 4" xfId="4443"/>
    <cellStyle name="40 % - Accent6 2 6 4 2" xfId="9312"/>
    <cellStyle name="40 % - Accent6 2 6 4_IGIP - A6- Comptes sensibles" xfId="16233"/>
    <cellStyle name="40 % - Accent6 2 6 5" xfId="10174"/>
    <cellStyle name="40 % - Accent6 2 6 6" xfId="11037"/>
    <cellStyle name="40 % - Accent6 2 6 7" xfId="6145"/>
    <cellStyle name="40 % - Accent6 2 6_IGIP - A6- Comptes sensibles" xfId="16236"/>
    <cellStyle name="40 % - Accent6 2 7" xfId="1344"/>
    <cellStyle name="40 % - Accent6 2 7 2" xfId="3526"/>
    <cellStyle name="40 % - Accent6 2 7 2 2" xfId="7327"/>
    <cellStyle name="40 % - Accent6 2 7 2 3" xfId="12329"/>
    <cellStyle name="40 % - Accent6 2 7 2_IGIP - A6- Comptes sensibles" xfId="16231"/>
    <cellStyle name="40 % - Accent6 2 7 3" xfId="4826"/>
    <cellStyle name="40 % - Accent6 2 7 3 2" xfId="8843"/>
    <cellStyle name="40 % - Accent6 2 7 3_IGIP - A6- Comptes sensibles" xfId="16230"/>
    <cellStyle name="40 % - Accent6 2 7 4" xfId="9705"/>
    <cellStyle name="40 % - Accent6 2 7 5" xfId="10568"/>
    <cellStyle name="40 % - Accent6 2 7 6" xfId="5676"/>
    <cellStyle name="40 % - Accent6 2 7_IGIP - A6- Comptes sensibles" xfId="16232"/>
    <cellStyle name="40 % - Accent6 2 8" xfId="3116"/>
    <cellStyle name="40 % - Accent6 2 8 2" xfId="6658"/>
    <cellStyle name="40 % - Accent6 2 8 3" xfId="11664"/>
    <cellStyle name="40 % - Accent6 2 8_IGIP - A6- Comptes sensibles" xfId="16229"/>
    <cellStyle name="40 % - Accent6 2 9" xfId="4055"/>
    <cellStyle name="40 % - Accent6 2 9 2" xfId="8751"/>
    <cellStyle name="40 % - Accent6 2 9_IGIP - A6- Comptes sensibles" xfId="16228"/>
    <cellStyle name="40 % - Accent6 2_Details" xfId="577"/>
    <cellStyle name="40 % - Accent6 20" xfId="41979"/>
    <cellStyle name="40 % - Accent6 21" xfId="41853"/>
    <cellStyle name="40 % - Accent6 22" xfId="41952"/>
    <cellStyle name="40 % - Accent6 23" xfId="42084"/>
    <cellStyle name="40 % - Accent6 24" xfId="42102"/>
    <cellStyle name="40 % - Accent6 25" xfId="42424"/>
    <cellStyle name="40 % - Accent6 26" xfId="42411"/>
    <cellStyle name="40 % - Accent6 27" xfId="42633"/>
    <cellStyle name="40 % - Accent6 28" xfId="42672"/>
    <cellStyle name="40 % - Accent6 29" xfId="42407"/>
    <cellStyle name="40 % - Accent6 3" xfId="578"/>
    <cellStyle name="40 % - Accent6 3 10" xfId="9615"/>
    <cellStyle name="40 % - Accent6 3 11" xfId="10477"/>
    <cellStyle name="40 % - Accent6 3 12" xfId="5592"/>
    <cellStyle name="40 % - Accent6 3 2" xfId="579"/>
    <cellStyle name="40 % - Accent6 3 2 10" xfId="10478"/>
    <cellStyle name="40 % - Accent6 3 2 11" xfId="5593"/>
    <cellStyle name="40 % - Accent6 3 2 2" xfId="985"/>
    <cellStyle name="40 % - Accent6 3 2 2 2" xfId="1690"/>
    <cellStyle name="40 % - Accent6 3 2 2 2 2" xfId="2567"/>
    <cellStyle name="40 % - Accent6 3 2 2 2 2 2" xfId="5297"/>
    <cellStyle name="40 % - Accent6 3 2 2 2 2 3" xfId="8498"/>
    <cellStyle name="40 % - Accent6 3 2 2 2 2_IGIP - A6- Comptes sensibles" xfId="16224"/>
    <cellStyle name="40 % - Accent6 3 2 2 2 3" xfId="3653"/>
    <cellStyle name="40 % - Accent6 3 2 2 2 3 2" xfId="7673"/>
    <cellStyle name="40 % - Accent6 3 2 2 2 3 3" xfId="12599"/>
    <cellStyle name="40 % - Accent6 3 2 2 2 3_IGIP - A6- Comptes sensibles" xfId="16223"/>
    <cellStyle name="40 % - Accent6 3 2 2 2 4" xfId="4543"/>
    <cellStyle name="40 % - Accent6 3 2 2 2 4 2" xfId="9314"/>
    <cellStyle name="40 % - Accent6 3 2 2 2 4_IGIP - A6- Comptes sensibles" xfId="16222"/>
    <cellStyle name="40 % - Accent6 3 2 2 2 5" xfId="10176"/>
    <cellStyle name="40 % - Accent6 3 2 2 2 6" xfId="11039"/>
    <cellStyle name="40 % - Accent6 3 2 2 2 7" xfId="6147"/>
    <cellStyle name="40 % - Accent6 3 2 2 2_IGIP - A6- Comptes sensibles" xfId="16225"/>
    <cellStyle name="40 % - Accent6 3 2 2 3" xfId="2566"/>
    <cellStyle name="40 % - Accent6 3 2 2 3 2" xfId="5296"/>
    <cellStyle name="40 % - Accent6 3 2 2 3 3" xfId="8497"/>
    <cellStyle name="40 % - Accent6 3 2 2 3_IGIP - A6- Comptes sensibles" xfId="16221"/>
    <cellStyle name="40 % - Accent6 3 2 2 4" xfId="3314"/>
    <cellStyle name="40 % - Accent6 3 2 2 4 2" xfId="6970"/>
    <cellStyle name="40 % - Accent6 3 2 2 4 3" xfId="11975"/>
    <cellStyle name="40 % - Accent6 3 2 2 4_IGIP - A6- Comptes sensibles" xfId="16220"/>
    <cellStyle name="40 % - Accent6 3 2 2 5" xfId="4155"/>
    <cellStyle name="40 % - Accent6 3 2 2 5 2" xfId="9313"/>
    <cellStyle name="40 % - Accent6 3 2 2 5_IGIP - A6- Comptes sensibles" xfId="16219"/>
    <cellStyle name="40 % - Accent6 3 2 2 6" xfId="10175"/>
    <cellStyle name="40 % - Accent6 3 2 2 7" xfId="11038"/>
    <cellStyle name="40 % - Accent6 3 2 2 8" xfId="6146"/>
    <cellStyle name="40 % - Accent6 3 2 2_IGIP - A6- Comptes sensibles" xfId="16226"/>
    <cellStyle name="40 % - Accent6 3 2 3" xfId="1237"/>
    <cellStyle name="40 % - Accent6 3 2 3 2" xfId="2101"/>
    <cellStyle name="40 % - Accent6 3 2 3 2 2" xfId="2569"/>
    <cellStyle name="40 % - Accent6 3 2 3 2 2 2" xfId="5299"/>
    <cellStyle name="40 % - Accent6 3 2 3 2 2 3" xfId="8500"/>
    <cellStyle name="40 % - Accent6 3 2 3 2 2_IGIP - A6- Comptes sensibles" xfId="16216"/>
    <cellStyle name="40 % - Accent6 3 2 3 2 3" xfId="3873"/>
    <cellStyle name="40 % - Accent6 3 2 3 2 3 2" xfId="8060"/>
    <cellStyle name="40 % - Accent6 3 2 3 2 3 3" xfId="12934"/>
    <cellStyle name="40 % - Accent6 3 2 3 2 3_IGIP - A6- Comptes sensibles" xfId="16215"/>
    <cellStyle name="40 % - Accent6 3 2 3 2 4" xfId="4640"/>
    <cellStyle name="40 % - Accent6 3 2 3 2 4 2" xfId="9316"/>
    <cellStyle name="40 % - Accent6 3 2 3 2 4_IGIP - A6- Comptes sensibles" xfId="16214"/>
    <cellStyle name="40 % - Accent6 3 2 3 2 5" xfId="10178"/>
    <cellStyle name="40 % - Accent6 3 2 3 2 6" xfId="11041"/>
    <cellStyle name="40 % - Accent6 3 2 3 2 7" xfId="6149"/>
    <cellStyle name="40 % - Accent6 3 2 3 2_IGIP - A6- Comptes sensibles" xfId="16217"/>
    <cellStyle name="40 % - Accent6 3 2 3 3" xfId="2568"/>
    <cellStyle name="40 % - Accent6 3 2 3 3 2" xfId="5298"/>
    <cellStyle name="40 % - Accent6 3 2 3 3 3" xfId="8499"/>
    <cellStyle name="40 % - Accent6 3 2 3 3_IGIP - A6- Comptes sensibles" xfId="16213"/>
    <cellStyle name="40 % - Accent6 3 2 3 4" xfId="3433"/>
    <cellStyle name="40 % - Accent6 3 2 3 4 2" xfId="7221"/>
    <cellStyle name="40 % - Accent6 3 2 3 4 3" xfId="12223"/>
    <cellStyle name="40 % - Accent6 3 2 3 4_IGIP - A6- Comptes sensibles" xfId="16212"/>
    <cellStyle name="40 % - Accent6 3 2 3 5" xfId="4252"/>
    <cellStyle name="40 % - Accent6 3 2 3 5 2" xfId="9315"/>
    <cellStyle name="40 % - Accent6 3 2 3 5_IGIP - A6- Comptes sensibles" xfId="16211"/>
    <cellStyle name="40 % - Accent6 3 2 3 6" xfId="10177"/>
    <cellStyle name="40 % - Accent6 3 2 3 7" xfId="11040"/>
    <cellStyle name="40 % - Accent6 3 2 3 8" xfId="6148"/>
    <cellStyle name="40 % - Accent6 3 2 3_IGIP - A6- Comptes sensibles" xfId="16218"/>
    <cellStyle name="40 % - Accent6 3 2 4" xfId="1347"/>
    <cellStyle name="40 % - Accent6 3 2 4 2" xfId="2102"/>
    <cellStyle name="40 % - Accent6 3 2 4 2 2" xfId="2571"/>
    <cellStyle name="40 % - Accent6 3 2 4 2 2 2" xfId="5301"/>
    <cellStyle name="40 % - Accent6 3 2 4 2 2 3" xfId="8502"/>
    <cellStyle name="40 % - Accent6 3 2 4 2 2_IGIP - A6- Comptes sensibles" xfId="16208"/>
    <cellStyle name="40 % - Accent6 3 2 4 2 3" xfId="3874"/>
    <cellStyle name="40 % - Accent6 3 2 4 2 3 2" xfId="8061"/>
    <cellStyle name="40 % - Accent6 3 2 4 2 3 3" xfId="12935"/>
    <cellStyle name="40 % - Accent6 3 2 4 2 3_IGIP - A6- Comptes sensibles" xfId="16207"/>
    <cellStyle name="40 % - Accent6 3 2 4 2 4" xfId="4737"/>
    <cellStyle name="40 % - Accent6 3 2 4 2 4 2" xfId="9318"/>
    <cellStyle name="40 % - Accent6 3 2 4 2 4_IGIP - A6- Comptes sensibles" xfId="16206"/>
    <cellStyle name="40 % - Accent6 3 2 4 2 5" xfId="10180"/>
    <cellStyle name="40 % - Accent6 3 2 4 2 6" xfId="11043"/>
    <cellStyle name="40 % - Accent6 3 2 4 2 7" xfId="6151"/>
    <cellStyle name="40 % - Accent6 3 2 4 2_IGIP - A6- Comptes sensibles" xfId="16209"/>
    <cellStyle name="40 % - Accent6 3 2 4 3" xfId="2570"/>
    <cellStyle name="40 % - Accent6 3 2 4 3 2" xfId="5300"/>
    <cellStyle name="40 % - Accent6 3 2 4 3 3" xfId="8501"/>
    <cellStyle name="40 % - Accent6 3 2 4 3_IGIP - A6- Comptes sensibles" xfId="16205"/>
    <cellStyle name="40 % - Accent6 3 2 4 4" xfId="3529"/>
    <cellStyle name="40 % - Accent6 3 2 4 4 2" xfId="7330"/>
    <cellStyle name="40 % - Accent6 3 2 4 4 3" xfId="12332"/>
    <cellStyle name="40 % - Accent6 3 2 4 4_IGIP - A6- Comptes sensibles" xfId="16204"/>
    <cellStyle name="40 % - Accent6 3 2 4 5" xfId="4349"/>
    <cellStyle name="40 % - Accent6 3 2 4 5 2" xfId="9317"/>
    <cellStyle name="40 % - Accent6 3 2 4 5_IGIP - A6- Comptes sensibles" xfId="16203"/>
    <cellStyle name="40 % - Accent6 3 2 4 6" xfId="10179"/>
    <cellStyle name="40 % - Accent6 3 2 4 7" xfId="11042"/>
    <cellStyle name="40 % - Accent6 3 2 4 8" xfId="6150"/>
    <cellStyle name="40 % - Accent6 3 2 4_IGIP - A6- Comptes sensibles" xfId="16210"/>
    <cellStyle name="40 % - Accent6 3 2 5" xfId="2103"/>
    <cellStyle name="40 % - Accent6 3 2 5 2" xfId="2572"/>
    <cellStyle name="40 % - Accent6 3 2 5 2 2" xfId="5302"/>
    <cellStyle name="40 % - Accent6 3 2 5 2 3" xfId="8503"/>
    <cellStyle name="40 % - Accent6 3 2 5 2_IGIP - A6- Comptes sensibles" xfId="16201"/>
    <cellStyle name="40 % - Accent6 3 2 5 3" xfId="3875"/>
    <cellStyle name="40 % - Accent6 3 2 5 3 2" xfId="8062"/>
    <cellStyle name="40 % - Accent6 3 2 5 3 3" xfId="12936"/>
    <cellStyle name="40 % - Accent6 3 2 5 3_IGIP - A6- Comptes sensibles" xfId="16200"/>
    <cellStyle name="40 % - Accent6 3 2 5 4" xfId="4446"/>
    <cellStyle name="40 % - Accent6 3 2 5 4 2" xfId="9319"/>
    <cellStyle name="40 % - Accent6 3 2 5 4_IGIP - A6- Comptes sensibles" xfId="16199"/>
    <cellStyle name="40 % - Accent6 3 2 5 5" xfId="10181"/>
    <cellStyle name="40 % - Accent6 3 2 5 6" xfId="11044"/>
    <cellStyle name="40 % - Accent6 3 2 5 7" xfId="6152"/>
    <cellStyle name="40 % - Accent6 3 2 5_IGIP - A6- Comptes sensibles" xfId="16202"/>
    <cellStyle name="40 % - Accent6 3 2 6" xfId="1940"/>
    <cellStyle name="40 % - Accent6 3 2 6 2" xfId="3717"/>
    <cellStyle name="40 % - Accent6 3 2 6 2 2" xfId="7904"/>
    <cellStyle name="40 % - Accent6 3 2 6 2 3" xfId="12778"/>
    <cellStyle name="40 % - Accent6 3 2 6 2_IGIP - A6- Comptes sensibles" xfId="16197"/>
    <cellStyle name="40 % - Accent6 3 2 6 3" xfId="4829"/>
    <cellStyle name="40 % - Accent6 3 2 6 3 2" xfId="8846"/>
    <cellStyle name="40 % - Accent6 3 2 6 3_IGIP - A6- Comptes sensibles" xfId="16196"/>
    <cellStyle name="40 % - Accent6 3 2 6 4" xfId="9708"/>
    <cellStyle name="40 % - Accent6 3 2 6 5" xfId="10571"/>
    <cellStyle name="40 % - Accent6 3 2 6 6" xfId="5679"/>
    <cellStyle name="40 % - Accent6 3 2 6_IGIP - A6- Comptes sensibles" xfId="16198"/>
    <cellStyle name="40 % - Accent6 3 2 7" xfId="3119"/>
    <cellStyle name="40 % - Accent6 3 2 7 2" xfId="6661"/>
    <cellStyle name="40 % - Accent6 3 2 7 3" xfId="11667"/>
    <cellStyle name="40 % - Accent6 3 2 7_IGIP - A6- Comptes sensibles" xfId="16195"/>
    <cellStyle name="40 % - Accent6 3 2 8" xfId="4058"/>
    <cellStyle name="40 % - Accent6 3 2 8 2" xfId="8754"/>
    <cellStyle name="40 % - Accent6 3 2 8_IGIP - A6- Comptes sensibles" xfId="16194"/>
    <cellStyle name="40 % - Accent6 3 2 9" xfId="9616"/>
    <cellStyle name="40 % - Accent6 3 2_IGIP - A6- Comptes sensibles" xfId="16227"/>
    <cellStyle name="40 % - Accent6 3 3" xfId="906"/>
    <cellStyle name="40 % - Accent6 3 3 2" xfId="1611"/>
    <cellStyle name="40 % - Accent6 3 3 2 2" xfId="2574"/>
    <cellStyle name="40 % - Accent6 3 3 2 2 2" xfId="5304"/>
    <cellStyle name="40 % - Accent6 3 3 2 2 3" xfId="8505"/>
    <cellStyle name="40 % - Accent6 3 3 2 2_IGIP - A6- Comptes sensibles" xfId="16191"/>
    <cellStyle name="40 % - Accent6 3 3 2 3" xfId="3588"/>
    <cellStyle name="40 % - Accent6 3 3 2 3 2" xfId="7594"/>
    <cellStyle name="40 % - Accent6 3 3 2 3 3" xfId="12533"/>
    <cellStyle name="40 % - Accent6 3 3 2 3_IGIP - A6- Comptes sensibles" xfId="16190"/>
    <cellStyle name="40 % - Accent6 3 3 2 4" xfId="4542"/>
    <cellStyle name="40 % - Accent6 3 3 2 4 2" xfId="9321"/>
    <cellStyle name="40 % - Accent6 3 3 2 4_IGIP - A6- Comptes sensibles" xfId="16189"/>
    <cellStyle name="40 % - Accent6 3 3 2 5" xfId="10183"/>
    <cellStyle name="40 % - Accent6 3 3 2 6" xfId="11046"/>
    <cellStyle name="40 % - Accent6 3 3 2 7" xfId="6154"/>
    <cellStyle name="40 % - Accent6 3 3 2_IGIP - A6- Comptes sensibles" xfId="16192"/>
    <cellStyle name="40 % - Accent6 3 3 3" xfId="2573"/>
    <cellStyle name="40 % - Accent6 3 3 3 2" xfId="5303"/>
    <cellStyle name="40 % - Accent6 3 3 3 3" xfId="8504"/>
    <cellStyle name="40 % - Accent6 3 3 3_IGIP - A6- Comptes sensibles" xfId="16188"/>
    <cellStyle name="40 % - Accent6 3 3 4" xfId="3236"/>
    <cellStyle name="40 % - Accent6 3 3 4 2" xfId="6891"/>
    <cellStyle name="40 % - Accent6 3 3 4 3" xfId="11896"/>
    <cellStyle name="40 % - Accent6 3 3 4_IGIP - A6- Comptes sensibles" xfId="16187"/>
    <cellStyle name="40 % - Accent6 3 3 5" xfId="4154"/>
    <cellStyle name="40 % - Accent6 3 3 5 2" xfId="9320"/>
    <cellStyle name="40 % - Accent6 3 3 5_IGIP - A6- Comptes sensibles" xfId="16186"/>
    <cellStyle name="40 % - Accent6 3 3 6" xfId="10182"/>
    <cellStyle name="40 % - Accent6 3 3 7" xfId="11045"/>
    <cellStyle name="40 % - Accent6 3 3 8" xfId="6153"/>
    <cellStyle name="40 % - Accent6 3 3_IGIP - A6- Comptes sensibles" xfId="16193"/>
    <cellStyle name="40 % - Accent6 3 4" xfId="1236"/>
    <cellStyle name="40 % - Accent6 3 4 2" xfId="2104"/>
    <cellStyle name="40 % - Accent6 3 4 2 2" xfId="2576"/>
    <cellStyle name="40 % - Accent6 3 4 2 2 2" xfId="5306"/>
    <cellStyle name="40 % - Accent6 3 4 2 2 3" xfId="8507"/>
    <cellStyle name="40 % - Accent6 3 4 2 2_IGIP - A6- Comptes sensibles" xfId="16183"/>
    <cellStyle name="40 % - Accent6 3 4 2 3" xfId="3876"/>
    <cellStyle name="40 % - Accent6 3 4 2 3 2" xfId="8063"/>
    <cellStyle name="40 % - Accent6 3 4 2 3 3" xfId="12937"/>
    <cellStyle name="40 % - Accent6 3 4 2 3_IGIP - A6- Comptes sensibles" xfId="16182"/>
    <cellStyle name="40 % - Accent6 3 4 2 4" xfId="4639"/>
    <cellStyle name="40 % - Accent6 3 4 2 4 2" xfId="9323"/>
    <cellStyle name="40 % - Accent6 3 4 2 4_IGIP - A6- Comptes sensibles" xfId="16181"/>
    <cellStyle name="40 % - Accent6 3 4 2 5" xfId="10185"/>
    <cellStyle name="40 % - Accent6 3 4 2 6" xfId="11048"/>
    <cellStyle name="40 % - Accent6 3 4 2 7" xfId="6156"/>
    <cellStyle name="40 % - Accent6 3 4 2_IGIP - A6- Comptes sensibles" xfId="16184"/>
    <cellStyle name="40 % - Accent6 3 4 3" xfId="2575"/>
    <cellStyle name="40 % - Accent6 3 4 3 2" xfId="5305"/>
    <cellStyle name="40 % - Accent6 3 4 3 3" xfId="8506"/>
    <cellStyle name="40 % - Accent6 3 4 3_IGIP - A6- Comptes sensibles" xfId="16180"/>
    <cellStyle name="40 % - Accent6 3 4 4" xfId="3432"/>
    <cellStyle name="40 % - Accent6 3 4 4 2" xfId="7220"/>
    <cellStyle name="40 % - Accent6 3 4 4 3" xfId="12222"/>
    <cellStyle name="40 % - Accent6 3 4 4_IGIP - A6- Comptes sensibles" xfId="16179"/>
    <cellStyle name="40 % - Accent6 3 4 5" xfId="4251"/>
    <cellStyle name="40 % - Accent6 3 4 5 2" xfId="9322"/>
    <cellStyle name="40 % - Accent6 3 4 5_IGIP - A6- Comptes sensibles" xfId="16178"/>
    <cellStyle name="40 % - Accent6 3 4 6" xfId="10184"/>
    <cellStyle name="40 % - Accent6 3 4 7" xfId="11047"/>
    <cellStyle name="40 % - Accent6 3 4 8" xfId="6155"/>
    <cellStyle name="40 % - Accent6 3 4_IGIP - A6- Comptes sensibles" xfId="16185"/>
    <cellStyle name="40 % - Accent6 3 5" xfId="1346"/>
    <cellStyle name="40 % - Accent6 3 5 2" xfId="2105"/>
    <cellStyle name="40 % - Accent6 3 5 2 2" xfId="2578"/>
    <cellStyle name="40 % - Accent6 3 5 2 2 2" xfId="5308"/>
    <cellStyle name="40 % - Accent6 3 5 2 2 3" xfId="8509"/>
    <cellStyle name="40 % - Accent6 3 5 2 2_IGIP - A6- Comptes sensibles" xfId="16175"/>
    <cellStyle name="40 % - Accent6 3 5 2 3" xfId="3877"/>
    <cellStyle name="40 % - Accent6 3 5 2 3 2" xfId="8064"/>
    <cellStyle name="40 % - Accent6 3 5 2 3 3" xfId="12938"/>
    <cellStyle name="40 % - Accent6 3 5 2 3_IGIP - A6- Comptes sensibles" xfId="16174"/>
    <cellStyle name="40 % - Accent6 3 5 2 4" xfId="4736"/>
    <cellStyle name="40 % - Accent6 3 5 2 4 2" xfId="9325"/>
    <cellStyle name="40 % - Accent6 3 5 2 4_IGIP - A6- Comptes sensibles" xfId="16173"/>
    <cellStyle name="40 % - Accent6 3 5 2 5" xfId="10187"/>
    <cellStyle name="40 % - Accent6 3 5 2 6" xfId="11050"/>
    <cellStyle name="40 % - Accent6 3 5 2 7" xfId="6158"/>
    <cellStyle name="40 % - Accent6 3 5 2_IGIP - A6- Comptes sensibles" xfId="16176"/>
    <cellStyle name="40 % - Accent6 3 5 3" xfId="2577"/>
    <cellStyle name="40 % - Accent6 3 5 3 2" xfId="5307"/>
    <cellStyle name="40 % - Accent6 3 5 3 3" xfId="8508"/>
    <cellStyle name="40 % - Accent6 3 5 3_IGIP - A6- Comptes sensibles" xfId="16172"/>
    <cellStyle name="40 % - Accent6 3 5 4" xfId="3528"/>
    <cellStyle name="40 % - Accent6 3 5 4 2" xfId="7329"/>
    <cellStyle name="40 % - Accent6 3 5 4 3" xfId="12331"/>
    <cellStyle name="40 % - Accent6 3 5 4_IGIP - A6- Comptes sensibles" xfId="16171"/>
    <cellStyle name="40 % - Accent6 3 5 5" xfId="4348"/>
    <cellStyle name="40 % - Accent6 3 5 5 2" xfId="9324"/>
    <cellStyle name="40 % - Accent6 3 5 5_IGIP - A6- Comptes sensibles" xfId="16170"/>
    <cellStyle name="40 % - Accent6 3 5 6" xfId="10186"/>
    <cellStyle name="40 % - Accent6 3 5 7" xfId="11049"/>
    <cellStyle name="40 % - Accent6 3 5 8" xfId="6157"/>
    <cellStyle name="40 % - Accent6 3 5_IGIP - A6- Comptes sensibles" xfId="16177"/>
    <cellStyle name="40 % - Accent6 3 6" xfId="2106"/>
    <cellStyle name="40 % - Accent6 3 6 2" xfId="2579"/>
    <cellStyle name="40 % - Accent6 3 6 2 2" xfId="5309"/>
    <cellStyle name="40 % - Accent6 3 6 2 3" xfId="8510"/>
    <cellStyle name="40 % - Accent6 3 6 2_IGIP - A6- Comptes sensibles" xfId="16168"/>
    <cellStyle name="40 % - Accent6 3 6 3" xfId="3878"/>
    <cellStyle name="40 % - Accent6 3 6 3 2" xfId="8065"/>
    <cellStyle name="40 % - Accent6 3 6 3 3" xfId="12939"/>
    <cellStyle name="40 % - Accent6 3 6 3_IGIP - A6- Comptes sensibles" xfId="16167"/>
    <cellStyle name="40 % - Accent6 3 6 4" xfId="4445"/>
    <cellStyle name="40 % - Accent6 3 6 4 2" xfId="9326"/>
    <cellStyle name="40 % - Accent6 3 6 4_IGIP - A6- Comptes sensibles" xfId="16166"/>
    <cellStyle name="40 % - Accent6 3 6 5" xfId="10188"/>
    <cellStyle name="40 % - Accent6 3 6 6" xfId="11051"/>
    <cellStyle name="40 % - Accent6 3 6 7" xfId="6159"/>
    <cellStyle name="40 % - Accent6 3 6_IGIP - A6- Comptes sensibles" xfId="16169"/>
    <cellStyle name="40 % - Accent6 3 7" xfId="1939"/>
    <cellStyle name="40 % - Accent6 3 7 2" xfId="3716"/>
    <cellStyle name="40 % - Accent6 3 7 2 2" xfId="7903"/>
    <cellStyle name="40 % - Accent6 3 7 2 3" xfId="12777"/>
    <cellStyle name="40 % - Accent6 3 7 2_IGIP - A6- Comptes sensibles" xfId="16164"/>
    <cellStyle name="40 % - Accent6 3 7 3" xfId="4828"/>
    <cellStyle name="40 % - Accent6 3 7 3 2" xfId="8845"/>
    <cellStyle name="40 % - Accent6 3 7 3_IGIP - A6- Comptes sensibles" xfId="16163"/>
    <cellStyle name="40 % - Accent6 3 7 4" xfId="9707"/>
    <cellStyle name="40 % - Accent6 3 7 5" xfId="10570"/>
    <cellStyle name="40 % - Accent6 3 7 6" xfId="5678"/>
    <cellStyle name="40 % - Accent6 3 7_IGIP - A6- Comptes sensibles" xfId="16165"/>
    <cellStyle name="40 % - Accent6 3 8" xfId="3118"/>
    <cellStyle name="40 % - Accent6 3 8 2" xfId="6660"/>
    <cellStyle name="40 % - Accent6 3 8 3" xfId="11666"/>
    <cellStyle name="40 % - Accent6 3 8_IGIP - A6- Comptes sensibles" xfId="16162"/>
    <cellStyle name="40 % - Accent6 3 9" xfId="4057"/>
    <cellStyle name="40 % - Accent6 3 9 2" xfId="8753"/>
    <cellStyle name="40 % - Accent6 3 9_IGIP - A6- Comptes sensibles" xfId="16161"/>
    <cellStyle name="40 % - Accent6 3_Details" xfId="580"/>
    <cellStyle name="40 % - Accent6 30" xfId="42688"/>
    <cellStyle name="40 % - Accent6 31" xfId="43032"/>
    <cellStyle name="40 % - Accent6 32" xfId="43104"/>
    <cellStyle name="40 % - Accent6 33" xfId="43102"/>
    <cellStyle name="40 % - Accent6 34" xfId="43086"/>
    <cellStyle name="40 % - Accent6 35" xfId="43059"/>
    <cellStyle name="40 % - Accent6 36" xfId="43193"/>
    <cellStyle name="40 % - Accent6 37" xfId="43156"/>
    <cellStyle name="40 % - Accent6 38" xfId="43253"/>
    <cellStyle name="40 % - Accent6 39" xfId="43281"/>
    <cellStyle name="40 % - Accent6 4" xfId="581"/>
    <cellStyle name="40 % - Accent6 4 10" xfId="10479"/>
    <cellStyle name="40 % - Accent6 4 11" xfId="5594"/>
    <cellStyle name="40 % - Accent6 4 2" xfId="934"/>
    <cellStyle name="40 % - Accent6 4 2 2" xfId="1639"/>
    <cellStyle name="40 % - Accent6 4 2 2 2" xfId="2581"/>
    <cellStyle name="40 % - Accent6 4 2 2 2 2" xfId="5311"/>
    <cellStyle name="40 % - Accent6 4 2 2 2 3" xfId="8512"/>
    <cellStyle name="40 % - Accent6 4 2 2 2_IGIP - A6- Comptes sensibles" xfId="16157"/>
    <cellStyle name="40 % - Accent6 4 2 2 3" xfId="3616"/>
    <cellStyle name="40 % - Accent6 4 2 2 3 2" xfId="7622"/>
    <cellStyle name="40 % - Accent6 4 2 2 3 3" xfId="12561"/>
    <cellStyle name="40 % - Accent6 4 2 2 3_IGIP - A6- Comptes sensibles" xfId="16156"/>
    <cellStyle name="40 % - Accent6 4 2 2 4" xfId="4544"/>
    <cellStyle name="40 % - Accent6 4 2 2 4 2" xfId="9328"/>
    <cellStyle name="40 % - Accent6 4 2 2 4_IGIP - A6- Comptes sensibles" xfId="16155"/>
    <cellStyle name="40 % - Accent6 4 2 2 5" xfId="10190"/>
    <cellStyle name="40 % - Accent6 4 2 2 6" xfId="11053"/>
    <cellStyle name="40 % - Accent6 4 2 2 7" xfId="6161"/>
    <cellStyle name="40 % - Accent6 4 2 2_IGIP - A6- Comptes sensibles" xfId="16158"/>
    <cellStyle name="40 % - Accent6 4 2 3" xfId="2580"/>
    <cellStyle name="40 % - Accent6 4 2 3 2" xfId="5310"/>
    <cellStyle name="40 % - Accent6 4 2 3 3" xfId="8511"/>
    <cellStyle name="40 % - Accent6 4 2 3_IGIP - A6- Comptes sensibles" xfId="16154"/>
    <cellStyle name="40 % - Accent6 4 2 4" xfId="3264"/>
    <cellStyle name="40 % - Accent6 4 2 4 2" xfId="6919"/>
    <cellStyle name="40 % - Accent6 4 2 4 3" xfId="11924"/>
    <cellStyle name="40 % - Accent6 4 2 4_IGIP - A6- Comptes sensibles" xfId="16153"/>
    <cellStyle name="40 % - Accent6 4 2 5" xfId="4156"/>
    <cellStyle name="40 % - Accent6 4 2 5 2" xfId="9327"/>
    <cellStyle name="40 % - Accent6 4 2 5_IGIP - A6- Comptes sensibles" xfId="16152"/>
    <cellStyle name="40 % - Accent6 4 2 6" xfId="10189"/>
    <cellStyle name="40 % - Accent6 4 2 7" xfId="11052"/>
    <cellStyle name="40 % - Accent6 4 2 8" xfId="6160"/>
    <cellStyle name="40 % - Accent6 4 2_IGIP - A6- Comptes sensibles" xfId="16159"/>
    <cellStyle name="40 % - Accent6 4 3" xfId="1238"/>
    <cellStyle name="40 % - Accent6 4 3 2" xfId="2107"/>
    <cellStyle name="40 % - Accent6 4 3 2 2" xfId="2583"/>
    <cellStyle name="40 % - Accent6 4 3 2 2 2" xfId="5313"/>
    <cellStyle name="40 % - Accent6 4 3 2 2 3" xfId="8514"/>
    <cellStyle name="40 % - Accent6 4 3 2 2_IGIP - A6- Comptes sensibles" xfId="16149"/>
    <cellStyle name="40 % - Accent6 4 3 2 3" xfId="3879"/>
    <cellStyle name="40 % - Accent6 4 3 2 3 2" xfId="8066"/>
    <cellStyle name="40 % - Accent6 4 3 2 3 3" xfId="12940"/>
    <cellStyle name="40 % - Accent6 4 3 2 3_IGIP - A6- Comptes sensibles" xfId="16148"/>
    <cellStyle name="40 % - Accent6 4 3 2 4" xfId="4641"/>
    <cellStyle name="40 % - Accent6 4 3 2 4 2" xfId="9330"/>
    <cellStyle name="40 % - Accent6 4 3 2 4_IGIP - A6- Comptes sensibles" xfId="16147"/>
    <cellStyle name="40 % - Accent6 4 3 2 5" xfId="10192"/>
    <cellStyle name="40 % - Accent6 4 3 2 6" xfId="11055"/>
    <cellStyle name="40 % - Accent6 4 3 2 7" xfId="6163"/>
    <cellStyle name="40 % - Accent6 4 3 2_IGIP - A6- Comptes sensibles" xfId="16150"/>
    <cellStyle name="40 % - Accent6 4 3 3" xfId="2582"/>
    <cellStyle name="40 % - Accent6 4 3 3 2" xfId="5312"/>
    <cellStyle name="40 % - Accent6 4 3 3 3" xfId="8513"/>
    <cellStyle name="40 % - Accent6 4 3 3_IGIP - A6- Comptes sensibles" xfId="16146"/>
    <cellStyle name="40 % - Accent6 4 3 4" xfId="3434"/>
    <cellStyle name="40 % - Accent6 4 3 4 2" xfId="7222"/>
    <cellStyle name="40 % - Accent6 4 3 4 3" xfId="12224"/>
    <cellStyle name="40 % - Accent6 4 3 4_IGIP - A6- Comptes sensibles" xfId="16145"/>
    <cellStyle name="40 % - Accent6 4 3 5" xfId="4253"/>
    <cellStyle name="40 % - Accent6 4 3 5 2" xfId="9329"/>
    <cellStyle name="40 % - Accent6 4 3 5_IGIP - A6- Comptes sensibles" xfId="16144"/>
    <cellStyle name="40 % - Accent6 4 3 6" xfId="10191"/>
    <cellStyle name="40 % - Accent6 4 3 7" xfId="11054"/>
    <cellStyle name="40 % - Accent6 4 3 8" xfId="6162"/>
    <cellStyle name="40 % - Accent6 4 3_IGIP - A6- Comptes sensibles" xfId="16151"/>
    <cellStyle name="40 % - Accent6 4 4" xfId="1348"/>
    <cellStyle name="40 % - Accent6 4 4 2" xfId="2108"/>
    <cellStyle name="40 % - Accent6 4 4 2 2" xfId="2585"/>
    <cellStyle name="40 % - Accent6 4 4 2 2 2" xfId="5315"/>
    <cellStyle name="40 % - Accent6 4 4 2 2 3" xfId="8516"/>
    <cellStyle name="40 % - Accent6 4 4 2 2_IGIP - A6- Comptes sensibles" xfId="16141"/>
    <cellStyle name="40 % - Accent6 4 4 2 3" xfId="3880"/>
    <cellStyle name="40 % - Accent6 4 4 2 3 2" xfId="8067"/>
    <cellStyle name="40 % - Accent6 4 4 2 3 3" xfId="12941"/>
    <cellStyle name="40 % - Accent6 4 4 2 3_IGIP - A6- Comptes sensibles" xfId="16140"/>
    <cellStyle name="40 % - Accent6 4 4 2 4" xfId="4738"/>
    <cellStyle name="40 % - Accent6 4 4 2 4 2" xfId="9332"/>
    <cellStyle name="40 % - Accent6 4 4 2 4_IGIP - A6- Comptes sensibles" xfId="16139"/>
    <cellStyle name="40 % - Accent6 4 4 2 5" xfId="10194"/>
    <cellStyle name="40 % - Accent6 4 4 2 6" xfId="11057"/>
    <cellStyle name="40 % - Accent6 4 4 2 7" xfId="6165"/>
    <cellStyle name="40 % - Accent6 4 4 2_IGIP - A6- Comptes sensibles" xfId="16142"/>
    <cellStyle name="40 % - Accent6 4 4 3" xfId="2584"/>
    <cellStyle name="40 % - Accent6 4 4 3 2" xfId="5314"/>
    <cellStyle name="40 % - Accent6 4 4 3 3" xfId="8515"/>
    <cellStyle name="40 % - Accent6 4 4 3_IGIP - A6- Comptes sensibles" xfId="16138"/>
    <cellStyle name="40 % - Accent6 4 4 4" xfId="3530"/>
    <cellStyle name="40 % - Accent6 4 4 4 2" xfId="7331"/>
    <cellStyle name="40 % - Accent6 4 4 4 3" xfId="12333"/>
    <cellStyle name="40 % - Accent6 4 4 4_IGIP - A6- Comptes sensibles" xfId="16137"/>
    <cellStyle name="40 % - Accent6 4 4 5" xfId="4350"/>
    <cellStyle name="40 % - Accent6 4 4 5 2" xfId="9331"/>
    <cellStyle name="40 % - Accent6 4 4 5_IGIP - A6- Comptes sensibles" xfId="16136"/>
    <cellStyle name="40 % - Accent6 4 4 6" xfId="10193"/>
    <cellStyle name="40 % - Accent6 4 4 7" xfId="11056"/>
    <cellStyle name="40 % - Accent6 4 4 8" xfId="6164"/>
    <cellStyle name="40 % - Accent6 4 4_IGIP - A6- Comptes sensibles" xfId="16143"/>
    <cellStyle name="40 % - Accent6 4 5" xfId="2109"/>
    <cellStyle name="40 % - Accent6 4 5 2" xfId="2586"/>
    <cellStyle name="40 % - Accent6 4 5 2 2" xfId="5316"/>
    <cellStyle name="40 % - Accent6 4 5 2 3" xfId="8517"/>
    <cellStyle name="40 % - Accent6 4 5 2_IGIP - A6- Comptes sensibles" xfId="16134"/>
    <cellStyle name="40 % - Accent6 4 5 3" xfId="3881"/>
    <cellStyle name="40 % - Accent6 4 5 3 2" xfId="8068"/>
    <cellStyle name="40 % - Accent6 4 5 3 3" xfId="12942"/>
    <cellStyle name="40 % - Accent6 4 5 3_IGIP - A6- Comptes sensibles" xfId="16133"/>
    <cellStyle name="40 % - Accent6 4 5 4" xfId="4447"/>
    <cellStyle name="40 % - Accent6 4 5 4 2" xfId="9333"/>
    <cellStyle name="40 % - Accent6 4 5 4_IGIP - A6- Comptes sensibles" xfId="16132"/>
    <cellStyle name="40 % - Accent6 4 5 5" xfId="10195"/>
    <cellStyle name="40 % - Accent6 4 5 6" xfId="11058"/>
    <cellStyle name="40 % - Accent6 4 5 7" xfId="6166"/>
    <cellStyle name="40 % - Accent6 4 5_IGIP - A6- Comptes sensibles" xfId="16135"/>
    <cellStyle name="40 % - Accent6 4 6" xfId="1941"/>
    <cellStyle name="40 % - Accent6 4 6 2" xfId="3718"/>
    <cellStyle name="40 % - Accent6 4 6 2 2" xfId="7905"/>
    <cellStyle name="40 % - Accent6 4 6 2 3" xfId="12779"/>
    <cellStyle name="40 % - Accent6 4 6 2_IGIP - A6- Comptes sensibles" xfId="16130"/>
    <cellStyle name="40 % - Accent6 4 6 3" xfId="4830"/>
    <cellStyle name="40 % - Accent6 4 6 3 2" xfId="8847"/>
    <cellStyle name="40 % - Accent6 4 6 3_IGIP - A6- Comptes sensibles" xfId="16129"/>
    <cellStyle name="40 % - Accent6 4 6 4" xfId="9709"/>
    <cellStyle name="40 % - Accent6 4 6 5" xfId="10572"/>
    <cellStyle name="40 % - Accent6 4 6 6" xfId="5680"/>
    <cellStyle name="40 % - Accent6 4 6_IGIP - A6- Comptes sensibles" xfId="16131"/>
    <cellStyle name="40 % - Accent6 4 7" xfId="3120"/>
    <cellStyle name="40 % - Accent6 4 7 2" xfId="6662"/>
    <cellStyle name="40 % - Accent6 4 7 3" xfId="11668"/>
    <cellStyle name="40 % - Accent6 4 7_IGIP - A6- Comptes sensibles" xfId="16128"/>
    <cellStyle name="40 % - Accent6 4 8" xfId="4059"/>
    <cellStyle name="40 % - Accent6 4 8 2" xfId="8755"/>
    <cellStyle name="40 % - Accent6 4 8_IGIP - A6- Comptes sensibles" xfId="16127"/>
    <cellStyle name="40 % - Accent6 4 9" xfId="9617"/>
    <cellStyle name="40 % - Accent6 4_IGIP - A6- Comptes sensibles" xfId="16160"/>
    <cellStyle name="40 % - Accent6 40" xfId="43330"/>
    <cellStyle name="40 % - Accent6 41" xfId="43358"/>
    <cellStyle name="40 % - Accent6 42" xfId="43364"/>
    <cellStyle name="40 % - Accent6 5" xfId="766"/>
    <cellStyle name="40 % - Accent6 5 2" xfId="1011"/>
    <cellStyle name="40 % - Accent6 5 2 2" xfId="1718"/>
    <cellStyle name="40 % - Accent6 5 2 2 2" xfId="7701"/>
    <cellStyle name="40 % - Accent6 5 2 2 3" xfId="12627"/>
    <cellStyle name="40 % - Accent6 5 2 2_IGIP - A6- Comptes sensibles" xfId="16124"/>
    <cellStyle name="40 % - Accent6 5 2 3" xfId="6996"/>
    <cellStyle name="40 % - Accent6 5 2 4" xfId="12001"/>
    <cellStyle name="40 % - Accent6 5 2_IGIP - A6- Comptes sensibles" xfId="16125"/>
    <cellStyle name="40 % - Accent6 5 3" xfId="1477"/>
    <cellStyle name="40 % - Accent6 5 3 2" xfId="7460"/>
    <cellStyle name="40 % - Accent6 5 3 3" xfId="12432"/>
    <cellStyle name="40 % - Accent6 5 3_IGIP - A6- Comptes sensibles" xfId="16123"/>
    <cellStyle name="40 % - Accent6 5 4" xfId="6783"/>
    <cellStyle name="40 % - Accent6 5 4 2" xfId="42708"/>
    <cellStyle name="40 % - Accent6 5 5" xfId="11789"/>
    <cellStyle name="40 % - Accent6 5_IGIP - A6- Comptes sensibles" xfId="16126"/>
    <cellStyle name="40 % - Accent6 6" xfId="767"/>
    <cellStyle name="40 % - Accent6 6 2" xfId="1117"/>
    <cellStyle name="40 % - Accent6 6 2 2" xfId="1826"/>
    <cellStyle name="40 % - Accent6 6 2 2 2" xfId="7809"/>
    <cellStyle name="40 % - Accent6 6 2 2 3" xfId="12685"/>
    <cellStyle name="40 % - Accent6 6 2 2_IGIP - A6- Comptes sensibles" xfId="16120"/>
    <cellStyle name="40 % - Accent6 6 2 3" xfId="7101"/>
    <cellStyle name="40 % - Accent6 6 2 4" xfId="12104"/>
    <cellStyle name="40 % - Accent6 6 2_IGIP - A6- Comptes sensibles" xfId="16121"/>
    <cellStyle name="40 % - Accent6 6 3" xfId="1478"/>
    <cellStyle name="40 % - Accent6 6 3 2" xfId="7461"/>
    <cellStyle name="40 % - Accent6 6 3 3" xfId="12433"/>
    <cellStyle name="40 % - Accent6 6 3_IGIP - A6- Comptes sensibles" xfId="16119"/>
    <cellStyle name="40 % - Accent6 6 4" xfId="6784"/>
    <cellStyle name="40 % - Accent6 6 5" xfId="11790"/>
    <cellStyle name="40 % - Accent6 6_IGIP - A6- Comptes sensibles" xfId="16122"/>
    <cellStyle name="40 % - Accent6 7" xfId="768"/>
    <cellStyle name="40 % - Accent6 7 2" xfId="1129"/>
    <cellStyle name="40 % - Accent6 7 2 2" xfId="1838"/>
    <cellStyle name="40 % - Accent6 7 2 2 2" xfId="7821"/>
    <cellStyle name="40 % - Accent6 7 2 2 3" xfId="12697"/>
    <cellStyle name="40 % - Accent6 7 2 2_IGIP - A6- Comptes sensibles" xfId="16116"/>
    <cellStyle name="40 % - Accent6 7 2 3" xfId="7113"/>
    <cellStyle name="40 % - Accent6 7 2 4" xfId="12116"/>
    <cellStyle name="40 % - Accent6 7 2_IGIP - A6- Comptes sensibles" xfId="16117"/>
    <cellStyle name="40 % - Accent6 7 3" xfId="1479"/>
    <cellStyle name="40 % - Accent6 7 3 2" xfId="7462"/>
    <cellStyle name="40 % - Accent6 7 3 3" xfId="12434"/>
    <cellStyle name="40 % - Accent6 7 3_IGIP - A6- Comptes sensibles" xfId="16115"/>
    <cellStyle name="40 % - Accent6 7 4" xfId="6785"/>
    <cellStyle name="40 % - Accent6 7 5" xfId="11791"/>
    <cellStyle name="40 % - Accent6 7_IGIP - A6- Comptes sensibles" xfId="16118"/>
    <cellStyle name="40 % - Accent6 8" xfId="769"/>
    <cellStyle name="40 % - Accent6 8 2" xfId="1140"/>
    <cellStyle name="40 % - Accent6 8 2 2" xfId="1849"/>
    <cellStyle name="40 % - Accent6 8 2 2 2" xfId="7832"/>
    <cellStyle name="40 % - Accent6 8 2 2 3" xfId="12708"/>
    <cellStyle name="40 % - Accent6 8 2 2_IGIP - A6- Comptes sensibles" xfId="16112"/>
    <cellStyle name="40 % - Accent6 8 2 3" xfId="7124"/>
    <cellStyle name="40 % - Accent6 8 2 4" xfId="12127"/>
    <cellStyle name="40 % - Accent6 8 2_IGIP - A6- Comptes sensibles" xfId="16113"/>
    <cellStyle name="40 % - Accent6 8 3" xfId="1480"/>
    <cellStyle name="40 % - Accent6 8 3 2" xfId="7463"/>
    <cellStyle name="40 % - Accent6 8 3 3" xfId="12435"/>
    <cellStyle name="40 % - Accent6 8 3_IGIP - A6- Comptes sensibles" xfId="16111"/>
    <cellStyle name="40 % - Accent6 8 4" xfId="6786"/>
    <cellStyle name="40 % - Accent6 8 5" xfId="11792"/>
    <cellStyle name="40 % - Accent6 8_IGIP - A6- Comptes sensibles" xfId="16114"/>
    <cellStyle name="40 % - Accent6 9" xfId="770"/>
    <cellStyle name="40 % - Accent6 9 2" xfId="1150"/>
    <cellStyle name="40 % - Accent6 9 2 2" xfId="1859"/>
    <cellStyle name="40 % - Accent6 9 2 2 2" xfId="7842"/>
    <cellStyle name="40 % - Accent6 9 2 2 3" xfId="12718"/>
    <cellStyle name="40 % - Accent6 9 2 2_IGIP - A6- Comptes sensibles" xfId="16108"/>
    <cellStyle name="40 % - Accent6 9 2 3" xfId="7134"/>
    <cellStyle name="40 % - Accent6 9 2 4" xfId="12137"/>
    <cellStyle name="40 % - Accent6 9 2_IGIP - A6- Comptes sensibles" xfId="16109"/>
    <cellStyle name="40 % - Accent6 9 3" xfId="1481"/>
    <cellStyle name="40 % - Accent6 9 3 2" xfId="7464"/>
    <cellStyle name="40 % - Accent6 9 3 3" xfId="12436"/>
    <cellStyle name="40 % - Accent6 9 3_IGIP - A6- Comptes sensibles" xfId="16107"/>
    <cellStyle name="40 % - Accent6 9 4" xfId="6787"/>
    <cellStyle name="40 % - Accent6 9 5" xfId="11793"/>
    <cellStyle name="40 % - Accent6 9_IGIP - A6- Comptes sensibles" xfId="16110"/>
    <cellStyle name="40% - Accent1" xfId="25"/>
    <cellStyle name="40% - Accent1 10" xfId="10480"/>
    <cellStyle name="40% - Accent1 11" xfId="19611"/>
    <cellStyle name="40% - Accent1 2" xfId="582"/>
    <cellStyle name="40% - Accent1 2 2" xfId="1018"/>
    <cellStyle name="40% - Accent1 2 2 2" xfId="1725"/>
    <cellStyle name="40% - Accent1 2 2 2 2" xfId="5318"/>
    <cellStyle name="40% - Accent1 2 2 2 3" xfId="7708"/>
    <cellStyle name="40% - Accent1 2 2 2_IGIP - A6- Comptes sensibles" xfId="16104"/>
    <cellStyle name="40% - Accent1 2 2 3" xfId="3324"/>
    <cellStyle name="40% - Accent1 2 2 3 2" xfId="7003"/>
    <cellStyle name="40% - Accent1 2 2 3 3" xfId="12008"/>
    <cellStyle name="40% - Accent1 2 2 3_IGIP - A6- Comptes sensibles" xfId="16103"/>
    <cellStyle name="40% - Accent1 2 2 4" xfId="4545"/>
    <cellStyle name="40% - Accent1 2 2 4 2" xfId="9335"/>
    <cellStyle name="40% - Accent1 2 2 4_IGIP - A6- Comptes sensibles" xfId="16102"/>
    <cellStyle name="40% - Accent1 2 2 5" xfId="10197"/>
    <cellStyle name="40% - Accent1 2 2 6" xfId="11060"/>
    <cellStyle name="40% - Accent1 2 2 7" xfId="6168"/>
    <cellStyle name="40% - Accent1 2 2_IGIP - A6- Comptes sensibles" xfId="16105"/>
    <cellStyle name="40% - Accent1 2 3" xfId="1482"/>
    <cellStyle name="40% - Accent1 2 3 2" xfId="5317"/>
    <cellStyle name="40% - Accent1 2 3 3" xfId="7465"/>
    <cellStyle name="40% - Accent1 2 3_IGIP - A6- Comptes sensibles" xfId="16101"/>
    <cellStyle name="40% - Accent1 2 4" xfId="3121"/>
    <cellStyle name="40% - Accent1 2 4 2" xfId="6663"/>
    <cellStyle name="40% - Accent1 2 4 3" xfId="11669"/>
    <cellStyle name="40% - Accent1 2 4_IGIP - A6- Comptes sensibles" xfId="16100"/>
    <cellStyle name="40% - Accent1 2 5" xfId="4157"/>
    <cellStyle name="40% - Accent1 2 5 2" xfId="9334"/>
    <cellStyle name="40% - Accent1 2 5_IGIP - A6- Comptes sensibles" xfId="16099"/>
    <cellStyle name="40% - Accent1 2 6" xfId="10196"/>
    <cellStyle name="40% - Accent1 2 7" xfId="11059"/>
    <cellStyle name="40% - Accent1 2 8" xfId="6167"/>
    <cellStyle name="40% - Accent1 2_IGIP - A6- Comptes sensibles" xfId="16106"/>
    <cellStyle name="40% - Accent1 3" xfId="967"/>
    <cellStyle name="40% - Accent1 3 2" xfId="1672"/>
    <cellStyle name="40% - Accent1 3 2 2" xfId="2588"/>
    <cellStyle name="40% - Accent1 3 2 2 2" xfId="5320"/>
    <cellStyle name="40% - Accent1 3 2 2 3" xfId="8519"/>
    <cellStyle name="40% - Accent1 3 2 2_IGIP - A6- Comptes sensibles" xfId="16096"/>
    <cellStyle name="40% - Accent1 3 2 3" xfId="3635"/>
    <cellStyle name="40% - Accent1 3 2 3 2" xfId="7655"/>
    <cellStyle name="40% - Accent1 3 2 3 3" xfId="12581"/>
    <cellStyle name="40% - Accent1 3 2 3_IGIP - A6- Comptes sensibles" xfId="16095"/>
    <cellStyle name="40% - Accent1 3 2 4" xfId="4642"/>
    <cellStyle name="40% - Accent1 3 2 4 2" xfId="9337"/>
    <cellStyle name="40% - Accent1 3 2 4_IGIP - A6- Comptes sensibles" xfId="16094"/>
    <cellStyle name="40% - Accent1 3 2 5" xfId="10199"/>
    <cellStyle name="40% - Accent1 3 2 6" xfId="11062"/>
    <cellStyle name="40% - Accent1 3 2 7" xfId="6170"/>
    <cellStyle name="40% - Accent1 3 2_IGIP - A6- Comptes sensibles" xfId="16097"/>
    <cellStyle name="40% - Accent1 3 3" xfId="2587"/>
    <cellStyle name="40% - Accent1 3 3 2" xfId="5319"/>
    <cellStyle name="40% - Accent1 3 3 3" xfId="8518"/>
    <cellStyle name="40% - Accent1 3 3_IGIP - A6- Comptes sensibles" xfId="16093"/>
    <cellStyle name="40% - Accent1 3 4" xfId="3296"/>
    <cellStyle name="40% - Accent1 3 4 2" xfId="6952"/>
    <cellStyle name="40% - Accent1 3 4 3" xfId="11957"/>
    <cellStyle name="40% - Accent1 3 4_IGIP - A6- Comptes sensibles" xfId="16092"/>
    <cellStyle name="40% - Accent1 3 5" xfId="4254"/>
    <cellStyle name="40% - Accent1 3 5 2" xfId="9336"/>
    <cellStyle name="40% - Accent1 3 5_IGIP - A6- Comptes sensibles" xfId="16091"/>
    <cellStyle name="40% - Accent1 3 6" xfId="10198"/>
    <cellStyle name="40% - Accent1 3 7" xfId="11061"/>
    <cellStyle name="40% - Accent1 3 8" xfId="6169"/>
    <cellStyle name="40% - Accent1 3_IGIP - A6- Comptes sensibles" xfId="16098"/>
    <cellStyle name="40% - Accent1 4" xfId="1239"/>
    <cellStyle name="40% - Accent1 4 2" xfId="2110"/>
    <cellStyle name="40% - Accent1 4 2 2" xfId="2590"/>
    <cellStyle name="40% - Accent1 4 2 2 2" xfId="5322"/>
    <cellStyle name="40% - Accent1 4 2 2 3" xfId="8521"/>
    <cellStyle name="40% - Accent1 4 2 2_IGIP - A6- Comptes sensibles" xfId="16088"/>
    <cellStyle name="40% - Accent1 4 2 3" xfId="3882"/>
    <cellStyle name="40% - Accent1 4 2 3 2" xfId="8069"/>
    <cellStyle name="40% - Accent1 4 2 3 3" xfId="12943"/>
    <cellStyle name="40% - Accent1 4 2 3_IGIP - A6- Comptes sensibles" xfId="16087"/>
    <cellStyle name="40% - Accent1 4 2 4" xfId="4739"/>
    <cellStyle name="40% - Accent1 4 2 4 2" xfId="9339"/>
    <cellStyle name="40% - Accent1 4 2 4_IGIP - A6- Comptes sensibles" xfId="16086"/>
    <cellStyle name="40% - Accent1 4 2 5" xfId="10201"/>
    <cellStyle name="40% - Accent1 4 2 6" xfId="11064"/>
    <cellStyle name="40% - Accent1 4 2 7" xfId="6172"/>
    <cellStyle name="40% - Accent1 4 2_IGIP - A6- Comptes sensibles" xfId="16089"/>
    <cellStyle name="40% - Accent1 4 3" xfId="2589"/>
    <cellStyle name="40% - Accent1 4 3 2" xfId="5321"/>
    <cellStyle name="40% - Accent1 4 3 3" xfId="8520"/>
    <cellStyle name="40% - Accent1 4 3_IGIP - A6- Comptes sensibles" xfId="16085"/>
    <cellStyle name="40% - Accent1 4 4" xfId="3435"/>
    <cellStyle name="40% - Accent1 4 4 2" xfId="7223"/>
    <cellStyle name="40% - Accent1 4 4 3" xfId="12225"/>
    <cellStyle name="40% - Accent1 4 4_IGIP - A6- Comptes sensibles" xfId="16084"/>
    <cellStyle name="40% - Accent1 4 5" xfId="4351"/>
    <cellStyle name="40% - Accent1 4 5 2" xfId="9338"/>
    <cellStyle name="40% - Accent1 4 5_IGIP - A6- Comptes sensibles" xfId="16083"/>
    <cellStyle name="40% - Accent1 4 6" xfId="10200"/>
    <cellStyle name="40% - Accent1 4 7" xfId="11063"/>
    <cellStyle name="40% - Accent1 4 8" xfId="6171"/>
    <cellStyle name="40% - Accent1 4_IGIP - A6- Comptes sensibles" xfId="16090"/>
    <cellStyle name="40% - Accent1 5" xfId="1349"/>
    <cellStyle name="40% - Accent1 5 2" xfId="2591"/>
    <cellStyle name="40% - Accent1 5 2 2" xfId="5323"/>
    <cellStyle name="40% - Accent1 5 2 3" xfId="8522"/>
    <cellStyle name="40% - Accent1 5 2_IGIP - A6- Comptes sensibles" xfId="16081"/>
    <cellStyle name="40% - Accent1 5 3" xfId="3531"/>
    <cellStyle name="40% - Accent1 5 3 2" xfId="7332"/>
    <cellStyle name="40% - Accent1 5 3 3" xfId="12334"/>
    <cellStyle name="40% - Accent1 5 3_IGIP - A6- Comptes sensibles" xfId="16080"/>
    <cellStyle name="40% - Accent1 5 4" xfId="4448"/>
    <cellStyle name="40% - Accent1 5 4 2" xfId="9340"/>
    <cellStyle name="40% - Accent1 5 4_IGIP - A6- Comptes sensibles" xfId="16079"/>
    <cellStyle name="40% - Accent1 5 5" xfId="10202"/>
    <cellStyle name="40% - Accent1 5 6" xfId="11065"/>
    <cellStyle name="40% - Accent1 5 7" xfId="6173"/>
    <cellStyle name="40% - Accent1 5_IGIP - A6- Comptes sensibles" xfId="16082"/>
    <cellStyle name="40% - Accent1 6" xfId="2767"/>
    <cellStyle name="40% - Accent1 7" xfId="2745"/>
    <cellStyle name="40% - Accent1 8" xfId="4060"/>
    <cellStyle name="40% - Accent1 8 2" xfId="8756"/>
    <cellStyle name="40% - Accent1 8_IGIP - A6- Comptes sensibles" xfId="16078"/>
    <cellStyle name="40% - Accent1 9" xfId="9618"/>
    <cellStyle name="40% - Accent1_BG CS Q3 2014" xfId="2895"/>
    <cellStyle name="40% - Accent2" xfId="26"/>
    <cellStyle name="40% - Accent2 10" xfId="10481"/>
    <cellStyle name="40% - Accent2 11" xfId="19612"/>
    <cellStyle name="40% - Accent2 2" xfId="583"/>
    <cellStyle name="40% - Accent2 2 2" xfId="1019"/>
    <cellStyle name="40% - Accent2 2 2 2" xfId="1726"/>
    <cellStyle name="40% - Accent2 2 2 2 2" xfId="5325"/>
    <cellStyle name="40% - Accent2 2 2 2 3" xfId="7709"/>
    <cellStyle name="40% - Accent2 2 2 2_IGIP - A6- Comptes sensibles" xfId="16075"/>
    <cellStyle name="40% - Accent2 2 2 3" xfId="3325"/>
    <cellStyle name="40% - Accent2 2 2 3 2" xfId="7004"/>
    <cellStyle name="40% - Accent2 2 2 3 3" xfId="12009"/>
    <cellStyle name="40% - Accent2 2 2 3_IGIP - A6- Comptes sensibles" xfId="16074"/>
    <cellStyle name="40% - Accent2 2 2 4" xfId="4546"/>
    <cellStyle name="40% - Accent2 2 2 4 2" xfId="9342"/>
    <cellStyle name="40% - Accent2 2 2 4_IGIP - A6- Comptes sensibles" xfId="16073"/>
    <cellStyle name="40% - Accent2 2 2 5" xfId="10204"/>
    <cellStyle name="40% - Accent2 2 2 6" xfId="11067"/>
    <cellStyle name="40% - Accent2 2 2 7" xfId="6175"/>
    <cellStyle name="40% - Accent2 2 2_IGIP - A6- Comptes sensibles" xfId="16076"/>
    <cellStyle name="40% - Accent2 2 3" xfId="1483"/>
    <cellStyle name="40% - Accent2 2 3 2" xfId="5324"/>
    <cellStyle name="40% - Accent2 2 3 3" xfId="7466"/>
    <cellStyle name="40% - Accent2 2 3_IGIP - A6- Comptes sensibles" xfId="16072"/>
    <cellStyle name="40% - Accent2 2 4" xfId="3122"/>
    <cellStyle name="40% - Accent2 2 4 2" xfId="6664"/>
    <cellStyle name="40% - Accent2 2 4 3" xfId="11670"/>
    <cellStyle name="40% - Accent2 2 4_IGIP - A6- Comptes sensibles" xfId="16071"/>
    <cellStyle name="40% - Accent2 2 5" xfId="4158"/>
    <cellStyle name="40% - Accent2 2 5 2" xfId="9341"/>
    <cellStyle name="40% - Accent2 2 5_IGIP - A6- Comptes sensibles" xfId="16070"/>
    <cellStyle name="40% - Accent2 2 6" xfId="10203"/>
    <cellStyle name="40% - Accent2 2 7" xfId="11066"/>
    <cellStyle name="40% - Accent2 2 8" xfId="6174"/>
    <cellStyle name="40% - Accent2 2_IGIP - A6- Comptes sensibles" xfId="16077"/>
    <cellStyle name="40% - Accent2 3" xfId="968"/>
    <cellStyle name="40% - Accent2 3 2" xfId="1673"/>
    <cellStyle name="40% - Accent2 3 2 2" xfId="2593"/>
    <cellStyle name="40% - Accent2 3 2 2 2" xfId="5327"/>
    <cellStyle name="40% - Accent2 3 2 2 3" xfId="8524"/>
    <cellStyle name="40% - Accent2 3 2 2_IGIP - A6- Comptes sensibles" xfId="16067"/>
    <cellStyle name="40% - Accent2 3 2 3" xfId="3636"/>
    <cellStyle name="40% - Accent2 3 2 3 2" xfId="7656"/>
    <cellStyle name="40% - Accent2 3 2 3 3" xfId="12582"/>
    <cellStyle name="40% - Accent2 3 2 3_IGIP - A6- Comptes sensibles" xfId="16066"/>
    <cellStyle name="40% - Accent2 3 2 4" xfId="4643"/>
    <cellStyle name="40% - Accent2 3 2 4 2" xfId="9344"/>
    <cellStyle name="40% - Accent2 3 2 4_IGIP - A6- Comptes sensibles" xfId="16065"/>
    <cellStyle name="40% - Accent2 3 2 5" xfId="10206"/>
    <cellStyle name="40% - Accent2 3 2 6" xfId="11069"/>
    <cellStyle name="40% - Accent2 3 2 7" xfId="6177"/>
    <cellStyle name="40% - Accent2 3 2_IGIP - A6- Comptes sensibles" xfId="16068"/>
    <cellStyle name="40% - Accent2 3 3" xfId="2592"/>
    <cellStyle name="40% - Accent2 3 3 2" xfId="5326"/>
    <cellStyle name="40% - Accent2 3 3 3" xfId="8523"/>
    <cellStyle name="40% - Accent2 3 3_IGIP - A6- Comptes sensibles" xfId="16064"/>
    <cellStyle name="40% - Accent2 3 4" xfId="3297"/>
    <cellStyle name="40% - Accent2 3 4 2" xfId="6953"/>
    <cellStyle name="40% - Accent2 3 4 3" xfId="11958"/>
    <cellStyle name="40% - Accent2 3 4_IGIP - A6- Comptes sensibles" xfId="16063"/>
    <cellStyle name="40% - Accent2 3 5" xfId="4255"/>
    <cellStyle name="40% - Accent2 3 5 2" xfId="9343"/>
    <cellStyle name="40% - Accent2 3 5_IGIP - A6- Comptes sensibles" xfId="16062"/>
    <cellStyle name="40% - Accent2 3 6" xfId="10205"/>
    <cellStyle name="40% - Accent2 3 7" xfId="11068"/>
    <cellStyle name="40% - Accent2 3 8" xfId="6176"/>
    <cellStyle name="40% - Accent2 3_IGIP - A6- Comptes sensibles" xfId="16069"/>
    <cellStyle name="40% - Accent2 4" xfId="1240"/>
    <cellStyle name="40% - Accent2 4 2" xfId="2111"/>
    <cellStyle name="40% - Accent2 4 2 2" xfId="2595"/>
    <cellStyle name="40% - Accent2 4 2 2 2" xfId="5329"/>
    <cellStyle name="40% - Accent2 4 2 2 3" xfId="8526"/>
    <cellStyle name="40% - Accent2 4 2 2_IGIP - A6- Comptes sensibles" xfId="16059"/>
    <cellStyle name="40% - Accent2 4 2 3" xfId="3883"/>
    <cellStyle name="40% - Accent2 4 2 3 2" xfId="8070"/>
    <cellStyle name="40% - Accent2 4 2 3 3" xfId="12944"/>
    <cellStyle name="40% - Accent2 4 2 3_IGIP - A6- Comptes sensibles" xfId="16058"/>
    <cellStyle name="40% - Accent2 4 2 4" xfId="4740"/>
    <cellStyle name="40% - Accent2 4 2 4 2" xfId="9346"/>
    <cellStyle name="40% - Accent2 4 2 4_IGIP - A6- Comptes sensibles" xfId="16057"/>
    <cellStyle name="40% - Accent2 4 2 5" xfId="10208"/>
    <cellStyle name="40% - Accent2 4 2 6" xfId="11071"/>
    <cellStyle name="40% - Accent2 4 2 7" xfId="6179"/>
    <cellStyle name="40% - Accent2 4 2_IGIP - A6- Comptes sensibles" xfId="16060"/>
    <cellStyle name="40% - Accent2 4 3" xfId="2594"/>
    <cellStyle name="40% - Accent2 4 3 2" xfId="5328"/>
    <cellStyle name="40% - Accent2 4 3 3" xfId="8525"/>
    <cellStyle name="40% - Accent2 4 3_IGIP - A6- Comptes sensibles" xfId="16056"/>
    <cellStyle name="40% - Accent2 4 4" xfId="3436"/>
    <cellStyle name="40% - Accent2 4 4 2" xfId="7224"/>
    <cellStyle name="40% - Accent2 4 4 3" xfId="12226"/>
    <cellStyle name="40% - Accent2 4 4_IGIP - A6- Comptes sensibles" xfId="16055"/>
    <cellStyle name="40% - Accent2 4 5" xfId="4352"/>
    <cellStyle name="40% - Accent2 4 5 2" xfId="9345"/>
    <cellStyle name="40% - Accent2 4 5_IGIP - A6- Comptes sensibles" xfId="16054"/>
    <cellStyle name="40% - Accent2 4 6" xfId="10207"/>
    <cellStyle name="40% - Accent2 4 7" xfId="11070"/>
    <cellStyle name="40% - Accent2 4 8" xfId="6178"/>
    <cellStyle name="40% - Accent2 4_IGIP - A6- Comptes sensibles" xfId="16061"/>
    <cellStyle name="40% - Accent2 5" xfId="1350"/>
    <cellStyle name="40% - Accent2 5 2" xfId="2596"/>
    <cellStyle name="40% - Accent2 5 2 2" xfId="5330"/>
    <cellStyle name="40% - Accent2 5 2 3" xfId="8527"/>
    <cellStyle name="40% - Accent2 5 2_IGIP - A6- Comptes sensibles" xfId="16052"/>
    <cellStyle name="40% - Accent2 5 3" xfId="3532"/>
    <cellStyle name="40% - Accent2 5 3 2" xfId="7333"/>
    <cellStyle name="40% - Accent2 5 3 3" xfId="12335"/>
    <cellStyle name="40% - Accent2 5 3_IGIP - A6- Comptes sensibles" xfId="16051"/>
    <cellStyle name="40% - Accent2 5 4" xfId="4449"/>
    <cellStyle name="40% - Accent2 5 4 2" xfId="9347"/>
    <cellStyle name="40% - Accent2 5 4_IGIP - A6- Comptes sensibles" xfId="16050"/>
    <cellStyle name="40% - Accent2 5 5" xfId="10209"/>
    <cellStyle name="40% - Accent2 5 6" xfId="11072"/>
    <cellStyle name="40% - Accent2 5 7" xfId="6180"/>
    <cellStyle name="40% - Accent2 5_IGIP - A6- Comptes sensibles" xfId="16053"/>
    <cellStyle name="40% - Accent2 6" xfId="2768"/>
    <cellStyle name="40% - Accent2 7" xfId="2746"/>
    <cellStyle name="40% - Accent2 8" xfId="4061"/>
    <cellStyle name="40% - Accent2 8 2" xfId="8757"/>
    <cellStyle name="40% - Accent2 8_IGIP - A6- Comptes sensibles" xfId="16049"/>
    <cellStyle name="40% - Accent2 9" xfId="9619"/>
    <cellStyle name="40% - Accent2_BG CS Q3 2014" xfId="2896"/>
    <cellStyle name="40% - Accent3" xfId="27"/>
    <cellStyle name="40% - Accent3 10" xfId="10482"/>
    <cellStyle name="40% - Accent3 11" xfId="19613"/>
    <cellStyle name="40% - Accent3 2" xfId="584"/>
    <cellStyle name="40% - Accent3 2 2" xfId="1020"/>
    <cellStyle name="40% - Accent3 2 2 2" xfId="1727"/>
    <cellStyle name="40% - Accent3 2 2 2 2" xfId="5332"/>
    <cellStyle name="40% - Accent3 2 2 2 3" xfId="7710"/>
    <cellStyle name="40% - Accent3 2 2 2_IGIP - A6- Comptes sensibles" xfId="16046"/>
    <cellStyle name="40% - Accent3 2 2 3" xfId="3326"/>
    <cellStyle name="40% - Accent3 2 2 3 2" xfId="7005"/>
    <cellStyle name="40% - Accent3 2 2 3 3" xfId="12010"/>
    <cellStyle name="40% - Accent3 2 2 3_IGIP - A6- Comptes sensibles" xfId="16045"/>
    <cellStyle name="40% - Accent3 2 2 4" xfId="4547"/>
    <cellStyle name="40% - Accent3 2 2 4 2" xfId="9349"/>
    <cellStyle name="40% - Accent3 2 2 4_IGIP - A6- Comptes sensibles" xfId="16044"/>
    <cellStyle name="40% - Accent3 2 2 5" xfId="10211"/>
    <cellStyle name="40% - Accent3 2 2 6" xfId="11074"/>
    <cellStyle name="40% - Accent3 2 2 7" xfId="6182"/>
    <cellStyle name="40% - Accent3 2 2_IGIP - A6- Comptes sensibles" xfId="16047"/>
    <cellStyle name="40% - Accent3 2 3" xfId="1484"/>
    <cellStyle name="40% - Accent3 2 3 2" xfId="5331"/>
    <cellStyle name="40% - Accent3 2 3 3" xfId="7467"/>
    <cellStyle name="40% - Accent3 2 3_IGIP - A6- Comptes sensibles" xfId="16043"/>
    <cellStyle name="40% - Accent3 2 4" xfId="3123"/>
    <cellStyle name="40% - Accent3 2 4 2" xfId="6665"/>
    <cellStyle name="40% - Accent3 2 4 3" xfId="11671"/>
    <cellStyle name="40% - Accent3 2 4_IGIP - A6- Comptes sensibles" xfId="16042"/>
    <cellStyle name="40% - Accent3 2 5" xfId="4159"/>
    <cellStyle name="40% - Accent3 2 5 2" xfId="9348"/>
    <cellStyle name="40% - Accent3 2 5_IGIP - A6- Comptes sensibles" xfId="16041"/>
    <cellStyle name="40% - Accent3 2 6" xfId="10210"/>
    <cellStyle name="40% - Accent3 2 7" xfId="11073"/>
    <cellStyle name="40% - Accent3 2 8" xfId="6181"/>
    <cellStyle name="40% - Accent3 2_IGIP - A6- Comptes sensibles" xfId="16048"/>
    <cellStyle name="40% - Accent3 3" xfId="969"/>
    <cellStyle name="40% - Accent3 3 2" xfId="1674"/>
    <cellStyle name="40% - Accent3 3 2 2" xfId="2598"/>
    <cellStyle name="40% - Accent3 3 2 2 2" xfId="5334"/>
    <cellStyle name="40% - Accent3 3 2 2 3" xfId="8529"/>
    <cellStyle name="40% - Accent3 3 2 2_IGIP - A6- Comptes sensibles" xfId="16038"/>
    <cellStyle name="40% - Accent3 3 2 3" xfId="3637"/>
    <cellStyle name="40% - Accent3 3 2 3 2" xfId="7657"/>
    <cellStyle name="40% - Accent3 3 2 3 3" xfId="12583"/>
    <cellStyle name="40% - Accent3 3 2 3_IGIP - A6- Comptes sensibles" xfId="16037"/>
    <cellStyle name="40% - Accent3 3 2 4" xfId="4644"/>
    <cellStyle name="40% - Accent3 3 2 4 2" xfId="9351"/>
    <cellStyle name="40% - Accent3 3 2 4_IGIP - A6- Comptes sensibles" xfId="16036"/>
    <cellStyle name="40% - Accent3 3 2 5" xfId="10213"/>
    <cellStyle name="40% - Accent3 3 2 6" xfId="11076"/>
    <cellStyle name="40% - Accent3 3 2 7" xfId="6184"/>
    <cellStyle name="40% - Accent3 3 2_IGIP - A6- Comptes sensibles" xfId="16039"/>
    <cellStyle name="40% - Accent3 3 3" xfId="2597"/>
    <cellStyle name="40% - Accent3 3 3 2" xfId="5333"/>
    <cellStyle name="40% - Accent3 3 3 3" xfId="8528"/>
    <cellStyle name="40% - Accent3 3 3_IGIP - A6- Comptes sensibles" xfId="16035"/>
    <cellStyle name="40% - Accent3 3 4" xfId="3298"/>
    <cellStyle name="40% - Accent3 3 4 2" xfId="6954"/>
    <cellStyle name="40% - Accent3 3 4 3" xfId="11959"/>
    <cellStyle name="40% - Accent3 3 4_IGIP - A6- Comptes sensibles" xfId="16034"/>
    <cellStyle name="40% - Accent3 3 5" xfId="4256"/>
    <cellStyle name="40% - Accent3 3 5 2" xfId="9350"/>
    <cellStyle name="40% - Accent3 3 5_IGIP - A6- Comptes sensibles" xfId="16033"/>
    <cellStyle name="40% - Accent3 3 6" xfId="10212"/>
    <cellStyle name="40% - Accent3 3 7" xfId="11075"/>
    <cellStyle name="40% - Accent3 3 8" xfId="6183"/>
    <cellStyle name="40% - Accent3 3_IGIP - A6- Comptes sensibles" xfId="16040"/>
    <cellStyle name="40% - Accent3 4" xfId="1241"/>
    <cellStyle name="40% - Accent3 4 2" xfId="2112"/>
    <cellStyle name="40% - Accent3 4 2 2" xfId="2600"/>
    <cellStyle name="40% - Accent3 4 2 2 2" xfId="5336"/>
    <cellStyle name="40% - Accent3 4 2 2 3" xfId="8531"/>
    <cellStyle name="40% - Accent3 4 2 2_IGIP - A6- Comptes sensibles" xfId="16030"/>
    <cellStyle name="40% - Accent3 4 2 3" xfId="3884"/>
    <cellStyle name="40% - Accent3 4 2 3 2" xfId="8071"/>
    <cellStyle name="40% - Accent3 4 2 3 3" xfId="12945"/>
    <cellStyle name="40% - Accent3 4 2 3_IGIP - A6- Comptes sensibles" xfId="16029"/>
    <cellStyle name="40% - Accent3 4 2 4" xfId="4741"/>
    <cellStyle name="40% - Accent3 4 2 4 2" xfId="9353"/>
    <cellStyle name="40% - Accent3 4 2 4_IGIP - A6- Comptes sensibles" xfId="16028"/>
    <cellStyle name="40% - Accent3 4 2 5" xfId="10215"/>
    <cellStyle name="40% - Accent3 4 2 6" xfId="11078"/>
    <cellStyle name="40% - Accent3 4 2 7" xfId="6186"/>
    <cellStyle name="40% - Accent3 4 2_IGIP - A6- Comptes sensibles" xfId="16031"/>
    <cellStyle name="40% - Accent3 4 3" xfId="2599"/>
    <cellStyle name="40% - Accent3 4 3 2" xfId="5335"/>
    <cellStyle name="40% - Accent3 4 3 3" xfId="8530"/>
    <cellStyle name="40% - Accent3 4 3_IGIP - A6- Comptes sensibles" xfId="16027"/>
    <cellStyle name="40% - Accent3 4 4" xfId="3437"/>
    <cellStyle name="40% - Accent3 4 4 2" xfId="7225"/>
    <cellStyle name="40% - Accent3 4 4 3" xfId="12227"/>
    <cellStyle name="40% - Accent3 4 4_IGIP - A6- Comptes sensibles" xfId="16026"/>
    <cellStyle name="40% - Accent3 4 5" xfId="4353"/>
    <cellStyle name="40% - Accent3 4 5 2" xfId="9352"/>
    <cellStyle name="40% - Accent3 4 5_IGIP - A6- Comptes sensibles" xfId="16025"/>
    <cellStyle name="40% - Accent3 4 6" xfId="10214"/>
    <cellStyle name="40% - Accent3 4 7" xfId="11077"/>
    <cellStyle name="40% - Accent3 4 8" xfId="6185"/>
    <cellStyle name="40% - Accent3 4_IGIP - A6- Comptes sensibles" xfId="16032"/>
    <cellStyle name="40% - Accent3 5" xfId="1351"/>
    <cellStyle name="40% - Accent3 5 2" xfId="2601"/>
    <cellStyle name="40% - Accent3 5 2 2" xfId="5337"/>
    <cellStyle name="40% - Accent3 5 2 3" xfId="8532"/>
    <cellStyle name="40% - Accent3 5 2_IGIP - A6- Comptes sensibles" xfId="16023"/>
    <cellStyle name="40% - Accent3 5 3" xfId="3533"/>
    <cellStyle name="40% - Accent3 5 3 2" xfId="7334"/>
    <cellStyle name="40% - Accent3 5 3 3" xfId="12336"/>
    <cellStyle name="40% - Accent3 5 3_IGIP - A6- Comptes sensibles" xfId="16022"/>
    <cellStyle name="40% - Accent3 5 4" xfId="4450"/>
    <cellStyle name="40% - Accent3 5 4 2" xfId="9354"/>
    <cellStyle name="40% - Accent3 5 4_IGIP - A6- Comptes sensibles" xfId="16021"/>
    <cellStyle name="40% - Accent3 5 5" xfId="10216"/>
    <cellStyle name="40% - Accent3 5 6" xfId="11079"/>
    <cellStyle name="40% - Accent3 5 7" xfId="6187"/>
    <cellStyle name="40% - Accent3 5_IGIP - A6- Comptes sensibles" xfId="16024"/>
    <cellStyle name="40% - Accent3 6" xfId="2769"/>
    <cellStyle name="40% - Accent3 7" xfId="2747"/>
    <cellStyle name="40% - Accent3 8" xfId="4062"/>
    <cellStyle name="40% - Accent3 8 2" xfId="8758"/>
    <cellStyle name="40% - Accent3 8_IGIP - A6- Comptes sensibles" xfId="16020"/>
    <cellStyle name="40% - Accent3 9" xfId="9620"/>
    <cellStyle name="40% - Accent3_BG CS Q3 2014" xfId="2897"/>
    <cellStyle name="40% - Accent4" xfId="28"/>
    <cellStyle name="40% - Accent4 10" xfId="10483"/>
    <cellStyle name="40% - Accent4 11" xfId="19614"/>
    <cellStyle name="40% - Accent4 2" xfId="585"/>
    <cellStyle name="40% - Accent4 2 2" xfId="1021"/>
    <cellStyle name="40% - Accent4 2 2 2" xfId="1728"/>
    <cellStyle name="40% - Accent4 2 2 2 2" xfId="5339"/>
    <cellStyle name="40% - Accent4 2 2 2 3" xfId="7711"/>
    <cellStyle name="40% - Accent4 2 2 2_IGIP - A6- Comptes sensibles" xfId="16017"/>
    <cellStyle name="40% - Accent4 2 2 3" xfId="3327"/>
    <cellStyle name="40% - Accent4 2 2 3 2" xfId="7006"/>
    <cellStyle name="40% - Accent4 2 2 3 3" xfId="12011"/>
    <cellStyle name="40% - Accent4 2 2 3_IGIP - A6- Comptes sensibles" xfId="16016"/>
    <cellStyle name="40% - Accent4 2 2 4" xfId="4548"/>
    <cellStyle name="40% - Accent4 2 2 4 2" xfId="9356"/>
    <cellStyle name="40% - Accent4 2 2 4_IGIP - A6- Comptes sensibles" xfId="16015"/>
    <cellStyle name="40% - Accent4 2 2 5" xfId="10218"/>
    <cellStyle name="40% - Accent4 2 2 6" xfId="11081"/>
    <cellStyle name="40% - Accent4 2 2 7" xfId="6189"/>
    <cellStyle name="40% - Accent4 2 2_IGIP - A6- Comptes sensibles" xfId="16018"/>
    <cellStyle name="40% - Accent4 2 3" xfId="1485"/>
    <cellStyle name="40% - Accent4 2 3 2" xfId="5338"/>
    <cellStyle name="40% - Accent4 2 3 3" xfId="7468"/>
    <cellStyle name="40% - Accent4 2 3_IGIP - A6- Comptes sensibles" xfId="16014"/>
    <cellStyle name="40% - Accent4 2 4" xfId="3124"/>
    <cellStyle name="40% - Accent4 2 4 2" xfId="6666"/>
    <cellStyle name="40% - Accent4 2 4 3" xfId="11672"/>
    <cellStyle name="40% - Accent4 2 4_IGIP - A6- Comptes sensibles" xfId="16013"/>
    <cellStyle name="40% - Accent4 2 5" xfId="4160"/>
    <cellStyle name="40% - Accent4 2 5 2" xfId="9355"/>
    <cellStyle name="40% - Accent4 2 5_IGIP - A6- Comptes sensibles" xfId="16012"/>
    <cellStyle name="40% - Accent4 2 6" xfId="10217"/>
    <cellStyle name="40% - Accent4 2 7" xfId="11080"/>
    <cellStyle name="40% - Accent4 2 8" xfId="6188"/>
    <cellStyle name="40% - Accent4 2_IGIP - A6- Comptes sensibles" xfId="16019"/>
    <cellStyle name="40% - Accent4 3" xfId="970"/>
    <cellStyle name="40% - Accent4 3 2" xfId="1675"/>
    <cellStyle name="40% - Accent4 3 2 2" xfId="2603"/>
    <cellStyle name="40% - Accent4 3 2 2 2" xfId="5341"/>
    <cellStyle name="40% - Accent4 3 2 2 3" xfId="8534"/>
    <cellStyle name="40% - Accent4 3 2 2_IGIP - A6- Comptes sensibles" xfId="16009"/>
    <cellStyle name="40% - Accent4 3 2 3" xfId="3638"/>
    <cellStyle name="40% - Accent4 3 2 3 2" xfId="7658"/>
    <cellStyle name="40% - Accent4 3 2 3 3" xfId="12584"/>
    <cellStyle name="40% - Accent4 3 2 3_IGIP - A6- Comptes sensibles" xfId="16008"/>
    <cellStyle name="40% - Accent4 3 2 4" xfId="4645"/>
    <cellStyle name="40% - Accent4 3 2 4 2" xfId="9358"/>
    <cellStyle name="40% - Accent4 3 2 4_IGIP - A6- Comptes sensibles" xfId="16007"/>
    <cellStyle name="40% - Accent4 3 2 5" xfId="10220"/>
    <cellStyle name="40% - Accent4 3 2 6" xfId="11083"/>
    <cellStyle name="40% - Accent4 3 2 7" xfId="6191"/>
    <cellStyle name="40% - Accent4 3 2_IGIP - A6- Comptes sensibles" xfId="16010"/>
    <cellStyle name="40% - Accent4 3 3" xfId="2602"/>
    <cellStyle name="40% - Accent4 3 3 2" xfId="5340"/>
    <cellStyle name="40% - Accent4 3 3 3" xfId="8533"/>
    <cellStyle name="40% - Accent4 3 3_IGIP - A6- Comptes sensibles" xfId="16006"/>
    <cellStyle name="40% - Accent4 3 4" xfId="3299"/>
    <cellStyle name="40% - Accent4 3 4 2" xfId="6955"/>
    <cellStyle name="40% - Accent4 3 4 3" xfId="11960"/>
    <cellStyle name="40% - Accent4 3 4_IGIP - A6- Comptes sensibles" xfId="16005"/>
    <cellStyle name="40% - Accent4 3 5" xfId="4257"/>
    <cellStyle name="40% - Accent4 3 5 2" xfId="9357"/>
    <cellStyle name="40% - Accent4 3 5_IGIP - A6- Comptes sensibles" xfId="16004"/>
    <cellStyle name="40% - Accent4 3 6" xfId="10219"/>
    <cellStyle name="40% - Accent4 3 7" xfId="11082"/>
    <cellStyle name="40% - Accent4 3 8" xfId="6190"/>
    <cellStyle name="40% - Accent4 3_IGIP - A6- Comptes sensibles" xfId="16011"/>
    <cellStyle name="40% - Accent4 4" xfId="1242"/>
    <cellStyle name="40% - Accent4 4 2" xfId="2113"/>
    <cellStyle name="40% - Accent4 4 2 2" xfId="2605"/>
    <cellStyle name="40% - Accent4 4 2 2 2" xfId="5343"/>
    <cellStyle name="40% - Accent4 4 2 2 3" xfId="8536"/>
    <cellStyle name="40% - Accent4 4 2 2_IGIP - A6- Comptes sensibles" xfId="16001"/>
    <cellStyle name="40% - Accent4 4 2 3" xfId="3885"/>
    <cellStyle name="40% - Accent4 4 2 3 2" xfId="8072"/>
    <cellStyle name="40% - Accent4 4 2 3 3" xfId="12946"/>
    <cellStyle name="40% - Accent4 4 2 3_IGIP - A6- Comptes sensibles" xfId="16000"/>
    <cellStyle name="40% - Accent4 4 2 4" xfId="4742"/>
    <cellStyle name="40% - Accent4 4 2 4 2" xfId="9360"/>
    <cellStyle name="40% - Accent4 4 2 4_IGIP - A6- Comptes sensibles" xfId="15999"/>
    <cellStyle name="40% - Accent4 4 2 5" xfId="10222"/>
    <cellStyle name="40% - Accent4 4 2 6" xfId="11085"/>
    <cellStyle name="40% - Accent4 4 2 7" xfId="6193"/>
    <cellStyle name="40% - Accent4 4 2_IGIP - A6- Comptes sensibles" xfId="16002"/>
    <cellStyle name="40% - Accent4 4 3" xfId="2604"/>
    <cellStyle name="40% - Accent4 4 3 2" xfId="5342"/>
    <cellStyle name="40% - Accent4 4 3 3" xfId="8535"/>
    <cellStyle name="40% - Accent4 4 3_IGIP - A6- Comptes sensibles" xfId="15998"/>
    <cellStyle name="40% - Accent4 4 4" xfId="3438"/>
    <cellStyle name="40% - Accent4 4 4 2" xfId="7226"/>
    <cellStyle name="40% - Accent4 4 4 3" xfId="12228"/>
    <cellStyle name="40% - Accent4 4 4_IGIP - A6- Comptes sensibles" xfId="15997"/>
    <cellStyle name="40% - Accent4 4 5" xfId="4354"/>
    <cellStyle name="40% - Accent4 4 5 2" xfId="9359"/>
    <cellStyle name="40% - Accent4 4 5_IGIP - A6- Comptes sensibles" xfId="15996"/>
    <cellStyle name="40% - Accent4 4 6" xfId="10221"/>
    <cellStyle name="40% - Accent4 4 7" xfId="11084"/>
    <cellStyle name="40% - Accent4 4 8" xfId="6192"/>
    <cellStyle name="40% - Accent4 4_IGIP - A6- Comptes sensibles" xfId="16003"/>
    <cellStyle name="40% - Accent4 5" xfId="1352"/>
    <cellStyle name="40% - Accent4 5 2" xfId="2606"/>
    <cellStyle name="40% - Accent4 5 2 2" xfId="5344"/>
    <cellStyle name="40% - Accent4 5 2 3" xfId="8537"/>
    <cellStyle name="40% - Accent4 5 2_IGIP - A6- Comptes sensibles" xfId="15994"/>
    <cellStyle name="40% - Accent4 5 3" xfId="3534"/>
    <cellStyle name="40% - Accent4 5 3 2" xfId="7335"/>
    <cellStyle name="40% - Accent4 5 3 3" xfId="12337"/>
    <cellStyle name="40% - Accent4 5 3_IGIP - A6- Comptes sensibles" xfId="15993"/>
    <cellStyle name="40% - Accent4 5 4" xfId="4451"/>
    <cellStyle name="40% - Accent4 5 4 2" xfId="9361"/>
    <cellStyle name="40% - Accent4 5 4_IGIP - A6- Comptes sensibles" xfId="15992"/>
    <cellStyle name="40% - Accent4 5 5" xfId="10223"/>
    <cellStyle name="40% - Accent4 5 6" xfId="11086"/>
    <cellStyle name="40% - Accent4 5 7" xfId="6194"/>
    <cellStyle name="40% - Accent4 5_IGIP - A6- Comptes sensibles" xfId="15995"/>
    <cellStyle name="40% - Accent4 6" xfId="2770"/>
    <cellStyle name="40% - Accent4 7" xfId="2748"/>
    <cellStyle name="40% - Accent4 8" xfId="4063"/>
    <cellStyle name="40% - Accent4 8 2" xfId="8759"/>
    <cellStyle name="40% - Accent4 8_IGIP - A6- Comptes sensibles" xfId="15991"/>
    <cellStyle name="40% - Accent4 9" xfId="9621"/>
    <cellStyle name="40% - Accent4_BG CS Q3 2014" xfId="2898"/>
    <cellStyle name="40% - Accent5" xfId="29"/>
    <cellStyle name="40% - Accent5 10" xfId="10484"/>
    <cellStyle name="40% - Accent5 11" xfId="19615"/>
    <cellStyle name="40% - Accent5 2" xfId="586"/>
    <cellStyle name="40% - Accent5 2 2" xfId="1022"/>
    <cellStyle name="40% - Accent5 2 2 2" xfId="1729"/>
    <cellStyle name="40% - Accent5 2 2 2 2" xfId="5346"/>
    <cellStyle name="40% - Accent5 2 2 2 3" xfId="7712"/>
    <cellStyle name="40% - Accent5 2 2 2_IGIP - A6- Comptes sensibles" xfId="15988"/>
    <cellStyle name="40% - Accent5 2 2 3" xfId="3328"/>
    <cellStyle name="40% - Accent5 2 2 3 2" xfId="7007"/>
    <cellStyle name="40% - Accent5 2 2 3 3" xfId="12012"/>
    <cellStyle name="40% - Accent5 2 2 3_IGIP - A6- Comptes sensibles" xfId="15987"/>
    <cellStyle name="40% - Accent5 2 2 4" xfId="4549"/>
    <cellStyle name="40% - Accent5 2 2 4 2" xfId="9363"/>
    <cellStyle name="40% - Accent5 2 2 4_IGIP - A6- Comptes sensibles" xfId="15986"/>
    <cellStyle name="40% - Accent5 2 2 5" xfId="10225"/>
    <cellStyle name="40% - Accent5 2 2 6" xfId="11088"/>
    <cellStyle name="40% - Accent5 2 2 7" xfId="6196"/>
    <cellStyle name="40% - Accent5 2 2_IGIP - A6- Comptes sensibles" xfId="15989"/>
    <cellStyle name="40% - Accent5 2 3" xfId="1486"/>
    <cellStyle name="40% - Accent5 2 3 2" xfId="5345"/>
    <cellStyle name="40% - Accent5 2 3 3" xfId="7469"/>
    <cellStyle name="40% - Accent5 2 3_IGIP - A6- Comptes sensibles" xfId="15985"/>
    <cellStyle name="40% - Accent5 2 4" xfId="3125"/>
    <cellStyle name="40% - Accent5 2 4 2" xfId="6667"/>
    <cellStyle name="40% - Accent5 2 4 3" xfId="11673"/>
    <cellStyle name="40% - Accent5 2 4_IGIP - A6- Comptes sensibles" xfId="15984"/>
    <cellStyle name="40% - Accent5 2 5" xfId="4161"/>
    <cellStyle name="40% - Accent5 2 5 2" xfId="9362"/>
    <cellStyle name="40% - Accent5 2 5_IGIP - A6- Comptes sensibles" xfId="15983"/>
    <cellStyle name="40% - Accent5 2 6" xfId="10224"/>
    <cellStyle name="40% - Accent5 2 7" xfId="11087"/>
    <cellStyle name="40% - Accent5 2 8" xfId="6195"/>
    <cellStyle name="40% - Accent5 2_IGIP - A6- Comptes sensibles" xfId="15990"/>
    <cellStyle name="40% - Accent5 3" xfId="971"/>
    <cellStyle name="40% - Accent5 3 2" xfId="1676"/>
    <cellStyle name="40% - Accent5 3 2 2" xfId="2608"/>
    <cellStyle name="40% - Accent5 3 2 2 2" xfId="5348"/>
    <cellStyle name="40% - Accent5 3 2 2 3" xfId="8539"/>
    <cellStyle name="40% - Accent5 3 2 2_IGIP - A6- Comptes sensibles" xfId="15980"/>
    <cellStyle name="40% - Accent5 3 2 3" xfId="3639"/>
    <cellStyle name="40% - Accent5 3 2 3 2" xfId="7659"/>
    <cellStyle name="40% - Accent5 3 2 3 3" xfId="12585"/>
    <cellStyle name="40% - Accent5 3 2 3_IGIP - A6- Comptes sensibles" xfId="15979"/>
    <cellStyle name="40% - Accent5 3 2 4" xfId="4646"/>
    <cellStyle name="40% - Accent5 3 2 4 2" xfId="9365"/>
    <cellStyle name="40% - Accent5 3 2 4_IGIP - A6- Comptes sensibles" xfId="15978"/>
    <cellStyle name="40% - Accent5 3 2 5" xfId="10227"/>
    <cellStyle name="40% - Accent5 3 2 6" xfId="11090"/>
    <cellStyle name="40% - Accent5 3 2 7" xfId="6198"/>
    <cellStyle name="40% - Accent5 3 2_IGIP - A6- Comptes sensibles" xfId="15981"/>
    <cellStyle name="40% - Accent5 3 3" xfId="2607"/>
    <cellStyle name="40% - Accent5 3 3 2" xfId="5347"/>
    <cellStyle name="40% - Accent5 3 3 3" xfId="8538"/>
    <cellStyle name="40% - Accent5 3 3_IGIP - A6- Comptes sensibles" xfId="15977"/>
    <cellStyle name="40% - Accent5 3 4" xfId="3300"/>
    <cellStyle name="40% - Accent5 3 4 2" xfId="6956"/>
    <cellStyle name="40% - Accent5 3 4 3" xfId="11961"/>
    <cellStyle name="40% - Accent5 3 4_IGIP - A6- Comptes sensibles" xfId="15976"/>
    <cellStyle name="40% - Accent5 3 5" xfId="4258"/>
    <cellStyle name="40% - Accent5 3 5 2" xfId="9364"/>
    <cellStyle name="40% - Accent5 3 5_IGIP - A6- Comptes sensibles" xfId="15975"/>
    <cellStyle name="40% - Accent5 3 6" xfId="10226"/>
    <cellStyle name="40% - Accent5 3 7" xfId="11089"/>
    <cellStyle name="40% - Accent5 3 8" xfId="6197"/>
    <cellStyle name="40% - Accent5 3_IGIP - A6- Comptes sensibles" xfId="15982"/>
    <cellStyle name="40% - Accent5 4" xfId="1243"/>
    <cellStyle name="40% - Accent5 4 2" xfId="2114"/>
    <cellStyle name="40% - Accent5 4 2 2" xfId="2610"/>
    <cellStyle name="40% - Accent5 4 2 2 2" xfId="5350"/>
    <cellStyle name="40% - Accent5 4 2 2 3" xfId="8541"/>
    <cellStyle name="40% - Accent5 4 2 2_IGIP - A6- Comptes sensibles" xfId="15972"/>
    <cellStyle name="40% - Accent5 4 2 3" xfId="3886"/>
    <cellStyle name="40% - Accent5 4 2 3 2" xfId="8073"/>
    <cellStyle name="40% - Accent5 4 2 3 3" xfId="12947"/>
    <cellStyle name="40% - Accent5 4 2 3_IGIP - A6- Comptes sensibles" xfId="15971"/>
    <cellStyle name="40% - Accent5 4 2 4" xfId="4743"/>
    <cellStyle name="40% - Accent5 4 2 4 2" xfId="9367"/>
    <cellStyle name="40% - Accent5 4 2 4_IGIP - A6- Comptes sensibles" xfId="15970"/>
    <cellStyle name="40% - Accent5 4 2 5" xfId="10229"/>
    <cellStyle name="40% - Accent5 4 2 6" xfId="11092"/>
    <cellStyle name="40% - Accent5 4 2 7" xfId="6200"/>
    <cellStyle name="40% - Accent5 4 2_IGIP - A6- Comptes sensibles" xfId="15973"/>
    <cellStyle name="40% - Accent5 4 3" xfId="2609"/>
    <cellStyle name="40% - Accent5 4 3 2" xfId="5349"/>
    <cellStyle name="40% - Accent5 4 3 3" xfId="8540"/>
    <cellStyle name="40% - Accent5 4 3_IGIP - A6- Comptes sensibles" xfId="15969"/>
    <cellStyle name="40% - Accent5 4 4" xfId="3439"/>
    <cellStyle name="40% - Accent5 4 4 2" xfId="7227"/>
    <cellStyle name="40% - Accent5 4 4 3" xfId="12229"/>
    <cellStyle name="40% - Accent5 4 4_IGIP - A6- Comptes sensibles" xfId="15968"/>
    <cellStyle name="40% - Accent5 4 5" xfId="4355"/>
    <cellStyle name="40% - Accent5 4 5 2" xfId="9366"/>
    <cellStyle name="40% - Accent5 4 5_IGIP - A6- Comptes sensibles" xfId="15967"/>
    <cellStyle name="40% - Accent5 4 6" xfId="10228"/>
    <cellStyle name="40% - Accent5 4 7" xfId="11091"/>
    <cellStyle name="40% - Accent5 4 8" xfId="6199"/>
    <cellStyle name="40% - Accent5 4_IGIP - A6- Comptes sensibles" xfId="15974"/>
    <cellStyle name="40% - Accent5 5" xfId="1353"/>
    <cellStyle name="40% - Accent5 5 2" xfId="2611"/>
    <cellStyle name="40% - Accent5 5 2 2" xfId="5351"/>
    <cellStyle name="40% - Accent5 5 2 3" xfId="8542"/>
    <cellStyle name="40% - Accent5 5 2_IGIP - A6- Comptes sensibles" xfId="15965"/>
    <cellStyle name="40% - Accent5 5 3" xfId="3535"/>
    <cellStyle name="40% - Accent5 5 3 2" xfId="7336"/>
    <cellStyle name="40% - Accent5 5 3 3" xfId="12338"/>
    <cellStyle name="40% - Accent5 5 3_IGIP - A6- Comptes sensibles" xfId="15964"/>
    <cellStyle name="40% - Accent5 5 4" xfId="4452"/>
    <cellStyle name="40% - Accent5 5 4 2" xfId="9368"/>
    <cellStyle name="40% - Accent5 5 4_IGIP - A6- Comptes sensibles" xfId="15963"/>
    <cellStyle name="40% - Accent5 5 5" xfId="10230"/>
    <cellStyle name="40% - Accent5 5 6" xfId="11093"/>
    <cellStyle name="40% - Accent5 5 7" xfId="6201"/>
    <cellStyle name="40% - Accent5 5_IGIP - A6- Comptes sensibles" xfId="15966"/>
    <cellStyle name="40% - Accent5 6" xfId="2771"/>
    <cellStyle name="40% - Accent5 7" xfId="2749"/>
    <cellStyle name="40% - Accent5 8" xfId="4064"/>
    <cellStyle name="40% - Accent5 8 2" xfId="8760"/>
    <cellStyle name="40% - Accent5 8_IGIP - A6- Comptes sensibles" xfId="15962"/>
    <cellStyle name="40% - Accent5 9" xfId="9622"/>
    <cellStyle name="40% - Accent5_BG CS Q3 2014" xfId="2899"/>
    <cellStyle name="40% - Accent6" xfId="30"/>
    <cellStyle name="40% - Accent6 10" xfId="10485"/>
    <cellStyle name="40% - Accent6 11" xfId="19616"/>
    <cellStyle name="40% - Accent6 2" xfId="587"/>
    <cellStyle name="40% - Accent6 2 2" xfId="1023"/>
    <cellStyle name="40% - Accent6 2 2 2" xfId="1730"/>
    <cellStyle name="40% - Accent6 2 2 2 2" xfId="5353"/>
    <cellStyle name="40% - Accent6 2 2 2 3" xfId="7713"/>
    <cellStyle name="40% - Accent6 2 2 2_IGIP - A6- Comptes sensibles" xfId="15959"/>
    <cellStyle name="40% - Accent6 2 2 3" xfId="3329"/>
    <cellStyle name="40% - Accent6 2 2 3 2" xfId="7008"/>
    <cellStyle name="40% - Accent6 2 2 3 3" xfId="12013"/>
    <cellStyle name="40% - Accent6 2 2 3_IGIP - A6- Comptes sensibles" xfId="15958"/>
    <cellStyle name="40% - Accent6 2 2 4" xfId="4550"/>
    <cellStyle name="40% - Accent6 2 2 4 2" xfId="9370"/>
    <cellStyle name="40% - Accent6 2 2 4_IGIP - A6- Comptes sensibles" xfId="15957"/>
    <cellStyle name="40% - Accent6 2 2 5" xfId="10232"/>
    <cellStyle name="40% - Accent6 2 2 6" xfId="11095"/>
    <cellStyle name="40% - Accent6 2 2 7" xfId="6203"/>
    <cellStyle name="40% - Accent6 2 2_IGIP - A6- Comptes sensibles" xfId="15960"/>
    <cellStyle name="40% - Accent6 2 3" xfId="1487"/>
    <cellStyle name="40% - Accent6 2 3 2" xfId="5352"/>
    <cellStyle name="40% - Accent6 2 3 3" xfId="7470"/>
    <cellStyle name="40% - Accent6 2 3_IGIP - A6- Comptes sensibles" xfId="15956"/>
    <cellStyle name="40% - Accent6 2 4" xfId="3126"/>
    <cellStyle name="40% - Accent6 2 4 2" xfId="6668"/>
    <cellStyle name="40% - Accent6 2 4 3" xfId="11674"/>
    <cellStyle name="40% - Accent6 2 4_IGIP - A6- Comptes sensibles" xfId="15955"/>
    <cellStyle name="40% - Accent6 2 5" xfId="4162"/>
    <cellStyle name="40% - Accent6 2 5 2" xfId="9369"/>
    <cellStyle name="40% - Accent6 2 5_IGIP - A6- Comptes sensibles" xfId="15954"/>
    <cellStyle name="40% - Accent6 2 6" xfId="10231"/>
    <cellStyle name="40% - Accent6 2 7" xfId="11094"/>
    <cellStyle name="40% - Accent6 2 8" xfId="6202"/>
    <cellStyle name="40% - Accent6 2_IGIP - A6- Comptes sensibles" xfId="15961"/>
    <cellStyle name="40% - Accent6 3" xfId="972"/>
    <cellStyle name="40% - Accent6 3 2" xfId="1677"/>
    <cellStyle name="40% - Accent6 3 2 2" xfId="2613"/>
    <cellStyle name="40% - Accent6 3 2 2 2" xfId="5355"/>
    <cellStyle name="40% - Accent6 3 2 2 3" xfId="8544"/>
    <cellStyle name="40% - Accent6 3 2 2_IGIP - A6- Comptes sensibles" xfId="15951"/>
    <cellStyle name="40% - Accent6 3 2 3" xfId="3640"/>
    <cellStyle name="40% - Accent6 3 2 3 2" xfId="7660"/>
    <cellStyle name="40% - Accent6 3 2 3 3" xfId="12586"/>
    <cellStyle name="40% - Accent6 3 2 3_IGIP - A6- Comptes sensibles" xfId="15950"/>
    <cellStyle name="40% - Accent6 3 2 4" xfId="4647"/>
    <cellStyle name="40% - Accent6 3 2 4 2" xfId="9372"/>
    <cellStyle name="40% - Accent6 3 2 4_IGIP - A6- Comptes sensibles" xfId="15949"/>
    <cellStyle name="40% - Accent6 3 2 5" xfId="10234"/>
    <cellStyle name="40% - Accent6 3 2 6" xfId="11097"/>
    <cellStyle name="40% - Accent6 3 2 7" xfId="6205"/>
    <cellStyle name="40% - Accent6 3 2_IGIP - A6- Comptes sensibles" xfId="15952"/>
    <cellStyle name="40% - Accent6 3 3" xfId="2612"/>
    <cellStyle name="40% - Accent6 3 3 2" xfId="5354"/>
    <cellStyle name="40% - Accent6 3 3 3" xfId="8543"/>
    <cellStyle name="40% - Accent6 3 3_IGIP - A6- Comptes sensibles" xfId="15948"/>
    <cellStyle name="40% - Accent6 3 4" xfId="3301"/>
    <cellStyle name="40% - Accent6 3 4 2" xfId="6957"/>
    <cellStyle name="40% - Accent6 3 4 3" xfId="11962"/>
    <cellStyle name="40% - Accent6 3 4_IGIP - A6- Comptes sensibles" xfId="15947"/>
    <cellStyle name="40% - Accent6 3 5" xfId="4259"/>
    <cellStyle name="40% - Accent6 3 5 2" xfId="9371"/>
    <cellStyle name="40% - Accent6 3 5_IGIP - A6- Comptes sensibles" xfId="15946"/>
    <cellStyle name="40% - Accent6 3 6" xfId="10233"/>
    <cellStyle name="40% - Accent6 3 7" xfId="11096"/>
    <cellStyle name="40% - Accent6 3 8" xfId="6204"/>
    <cellStyle name="40% - Accent6 3_IGIP - A6- Comptes sensibles" xfId="15953"/>
    <cellStyle name="40% - Accent6 4" xfId="1244"/>
    <cellStyle name="40% - Accent6 4 2" xfId="2115"/>
    <cellStyle name="40% - Accent6 4 2 2" xfId="2615"/>
    <cellStyle name="40% - Accent6 4 2 2 2" xfId="5357"/>
    <cellStyle name="40% - Accent6 4 2 2 3" xfId="8546"/>
    <cellStyle name="40% - Accent6 4 2 2_IGIP - A6- Comptes sensibles" xfId="15943"/>
    <cellStyle name="40% - Accent6 4 2 3" xfId="3887"/>
    <cellStyle name="40% - Accent6 4 2 3 2" xfId="8074"/>
    <cellStyle name="40% - Accent6 4 2 3 3" xfId="12948"/>
    <cellStyle name="40% - Accent6 4 2 3_IGIP - A6- Comptes sensibles" xfId="15942"/>
    <cellStyle name="40% - Accent6 4 2 4" xfId="4744"/>
    <cellStyle name="40% - Accent6 4 2 4 2" xfId="9374"/>
    <cellStyle name="40% - Accent6 4 2 4_IGIP - A6- Comptes sensibles" xfId="15941"/>
    <cellStyle name="40% - Accent6 4 2 5" xfId="10236"/>
    <cellStyle name="40% - Accent6 4 2 6" xfId="11099"/>
    <cellStyle name="40% - Accent6 4 2 7" xfId="6207"/>
    <cellStyle name="40% - Accent6 4 2_IGIP - A6- Comptes sensibles" xfId="15944"/>
    <cellStyle name="40% - Accent6 4 3" xfId="2614"/>
    <cellStyle name="40% - Accent6 4 3 2" xfId="5356"/>
    <cellStyle name="40% - Accent6 4 3 3" xfId="8545"/>
    <cellStyle name="40% - Accent6 4 3_IGIP - A6- Comptes sensibles" xfId="15940"/>
    <cellStyle name="40% - Accent6 4 4" xfId="3440"/>
    <cellStyle name="40% - Accent6 4 4 2" xfId="7228"/>
    <cellStyle name="40% - Accent6 4 4 3" xfId="12230"/>
    <cellStyle name="40% - Accent6 4 4_IGIP - A6- Comptes sensibles" xfId="15939"/>
    <cellStyle name="40% - Accent6 4 5" xfId="4356"/>
    <cellStyle name="40% - Accent6 4 5 2" xfId="9373"/>
    <cellStyle name="40% - Accent6 4 5_IGIP - A6- Comptes sensibles" xfId="15938"/>
    <cellStyle name="40% - Accent6 4 6" xfId="10235"/>
    <cellStyle name="40% - Accent6 4 7" xfId="11098"/>
    <cellStyle name="40% - Accent6 4 8" xfId="6206"/>
    <cellStyle name="40% - Accent6 4_IGIP - A6- Comptes sensibles" xfId="15945"/>
    <cellStyle name="40% - Accent6 5" xfId="1354"/>
    <cellStyle name="40% - Accent6 5 2" xfId="2616"/>
    <cellStyle name="40% - Accent6 5 2 2" xfId="5358"/>
    <cellStyle name="40% - Accent6 5 2 3" xfId="8547"/>
    <cellStyle name="40% - Accent6 5 2_IGIP - A6- Comptes sensibles" xfId="15936"/>
    <cellStyle name="40% - Accent6 5 3" xfId="3536"/>
    <cellStyle name="40% - Accent6 5 3 2" xfId="7337"/>
    <cellStyle name="40% - Accent6 5 3 3" xfId="12339"/>
    <cellStyle name="40% - Accent6 5 3_IGIP - A6- Comptes sensibles" xfId="15935"/>
    <cellStyle name="40% - Accent6 5 4" xfId="4453"/>
    <cellStyle name="40% - Accent6 5 4 2" xfId="9375"/>
    <cellStyle name="40% - Accent6 5 4_IGIP - A6- Comptes sensibles" xfId="15934"/>
    <cellStyle name="40% - Accent6 5 5" xfId="10237"/>
    <cellStyle name="40% - Accent6 5 6" xfId="11100"/>
    <cellStyle name="40% - Accent6 5 7" xfId="6208"/>
    <cellStyle name="40% - Accent6 5_IGIP - A6- Comptes sensibles" xfId="15937"/>
    <cellStyle name="40% - Accent6 6" xfId="2772"/>
    <cellStyle name="40% - Accent6 7" xfId="2750"/>
    <cellStyle name="40% - Accent6 8" xfId="4065"/>
    <cellStyle name="40% - Accent6 8 2" xfId="8761"/>
    <cellStyle name="40% - Accent6 8_IGIP - A6- Comptes sensibles" xfId="15933"/>
    <cellStyle name="40% - Accent6 9" xfId="9623"/>
    <cellStyle name="40% - Accent6_BG CS Q3 2014" xfId="2900"/>
    <cellStyle name="60 % - Accent1" xfId="471" builtinId="32" customBuiltin="1"/>
    <cellStyle name="60 % - Accent1 2" xfId="771"/>
    <cellStyle name="60 % - Accent1 2 2" xfId="2838"/>
    <cellStyle name="60 % - Accent1 2_IGIP - A6- Comptes sensibles" xfId="15932"/>
    <cellStyle name="60 % - Accent2" xfId="475" builtinId="36" customBuiltin="1"/>
    <cellStyle name="60 % - Accent2 2" xfId="772"/>
    <cellStyle name="60 % - Accent2 2 2" xfId="2839"/>
    <cellStyle name="60 % - Accent2 2_IGIP - A6- Comptes sensibles" xfId="15931"/>
    <cellStyle name="60 % - Accent3" xfId="479" builtinId="40" customBuiltin="1"/>
    <cellStyle name="60 % - Accent3 2" xfId="773"/>
    <cellStyle name="60 % - Accent3 2 2" xfId="2840"/>
    <cellStyle name="60 % - Accent3 2_IGIP - A6- Comptes sensibles" xfId="15930"/>
    <cellStyle name="60 % - Accent4" xfId="483" builtinId="44" customBuiltin="1"/>
    <cellStyle name="60 % - Accent4 2" xfId="774"/>
    <cellStyle name="60 % - Accent4 2 2" xfId="2841"/>
    <cellStyle name="60 % - Accent4 2_IGIP - A6- Comptes sensibles" xfId="15929"/>
    <cellStyle name="60 % - Accent5" xfId="487" builtinId="48" customBuiltin="1"/>
    <cellStyle name="60 % - Accent5 2" xfId="775"/>
    <cellStyle name="60 % - Accent5 2 2" xfId="2842"/>
    <cellStyle name="60 % - Accent5 2_IGIP - A6- Comptes sensibles" xfId="15928"/>
    <cellStyle name="60 % - Accent6" xfId="491" builtinId="52" customBuiltin="1"/>
    <cellStyle name="60 % - Accent6 2" xfId="776"/>
    <cellStyle name="60 % - Accent6 2 2" xfId="2843"/>
    <cellStyle name="60 % - Accent6 2_IGIP - A6- Comptes sensibles" xfId="15927"/>
    <cellStyle name="60% - Accent1" xfId="31"/>
    <cellStyle name="60% - Accent1 2" xfId="588"/>
    <cellStyle name="60% - Accent1 3" xfId="2773"/>
    <cellStyle name="60% - Accent1 4" xfId="2751"/>
    <cellStyle name="60% - Accent1_IGIP - A6- Comptes sensibles" xfId="15926"/>
    <cellStyle name="60% - Accent2" xfId="32"/>
    <cellStyle name="60% - Accent2 2" xfId="589"/>
    <cellStyle name="60% - Accent2 3" xfId="2774"/>
    <cellStyle name="60% - Accent2 4" xfId="2752"/>
    <cellStyle name="60% - Accent2_IGIP - A6- Comptes sensibles" xfId="15925"/>
    <cellStyle name="60% - Accent3" xfId="33"/>
    <cellStyle name="60% - Accent3 2" xfId="590"/>
    <cellStyle name="60% - Accent3 3" xfId="2775"/>
    <cellStyle name="60% - Accent3 4" xfId="2753"/>
    <cellStyle name="60% - Accent3_IGIP - A6- Comptes sensibles" xfId="15924"/>
    <cellStyle name="60% - Accent4" xfId="34"/>
    <cellStyle name="60% - Accent4 2" xfId="591"/>
    <cellStyle name="60% - Accent4 3" xfId="2776"/>
    <cellStyle name="60% - Accent4 4" xfId="2754"/>
    <cellStyle name="60% - Accent4_IGIP - A6- Comptes sensibles" xfId="15923"/>
    <cellStyle name="60% - Accent5" xfId="35"/>
    <cellStyle name="60% - Accent5 2" xfId="592"/>
    <cellStyle name="60% - Accent5 3" xfId="2777"/>
    <cellStyle name="60% - Accent5 4" xfId="2755"/>
    <cellStyle name="60% - Accent5_IGIP - A6- Comptes sensibles" xfId="15922"/>
    <cellStyle name="60% - Accent6" xfId="36"/>
    <cellStyle name="60% - Accent6 2" xfId="593"/>
    <cellStyle name="60% - Accent6 3" xfId="2778"/>
    <cellStyle name="60% - Accent6 4" xfId="2756"/>
    <cellStyle name="60% - Accent6_IGIP - A6- Comptes sensibles" xfId="15921"/>
    <cellStyle name="Accent1" xfId="468" builtinId="29" customBuiltin="1"/>
    <cellStyle name="Accent1 2" xfId="2844"/>
    <cellStyle name="Accent2" xfId="472" builtinId="33" customBuiltin="1"/>
    <cellStyle name="Accent2 2" xfId="2845"/>
    <cellStyle name="Accent3" xfId="476" builtinId="37" customBuiltin="1"/>
    <cellStyle name="Accent3 2" xfId="2846"/>
    <cellStyle name="Accent4" xfId="480" builtinId="41" customBuiltin="1"/>
    <cellStyle name="Accent4 2" xfId="2847"/>
    <cellStyle name="Accent5" xfId="484" builtinId="45" customBuiltin="1"/>
    <cellStyle name="Accent5 2" xfId="2848"/>
    <cellStyle name="Accent6" xfId="488" builtinId="49" customBuiltin="1"/>
    <cellStyle name="Accent6 2" xfId="2849"/>
    <cellStyle name="Avertissement" xfId="465" builtinId="11" customBuiltin="1"/>
    <cellStyle name="Avertissement 2" xfId="777"/>
    <cellStyle name="Avertissement 2 2" xfId="2850"/>
    <cellStyle name="Avertissement 2_IGIP - A6- Comptes sensibles" xfId="15920"/>
    <cellStyle name="Bad" xfId="37"/>
    <cellStyle name="Bad 2" xfId="594"/>
    <cellStyle name="Bad 3" xfId="2983"/>
    <cellStyle name="Bad_IGIP - A6- Comptes sensibles" xfId="15919"/>
    <cellStyle name="Book" xfId="2954"/>
    <cellStyle name="Book 2" xfId="43173"/>
    <cellStyle name="BookComment" xfId="2955"/>
    <cellStyle name="BookTotal" xfId="2956"/>
    <cellStyle name="BookTotal 2" xfId="43174"/>
    <cellStyle name="Calcul" xfId="462" builtinId="22" customBuiltin="1"/>
    <cellStyle name="Calcul 2" xfId="778"/>
    <cellStyle name="Calcul 2 2" xfId="2851"/>
    <cellStyle name="Calcul 2 2 10" xfId="42033"/>
    <cellStyle name="Calcul 2 2 11" xfId="43108"/>
    <cellStyle name="Calcul 2 2 12" xfId="43233"/>
    <cellStyle name="Calcul 2 2 13" xfId="43280"/>
    <cellStyle name="Calcul 2 2 2" xfId="3939"/>
    <cellStyle name="Calcul 2 2 2 10" xfId="42046"/>
    <cellStyle name="Calcul 2 2 2 11" xfId="42612"/>
    <cellStyle name="Calcul 2 2 2 12" xfId="42387"/>
    <cellStyle name="Calcul 2 2 2 13" xfId="43117"/>
    <cellStyle name="Calcul 2 2 2 14" xfId="43128"/>
    <cellStyle name="Calcul 2 2 2 15" xfId="43043"/>
    <cellStyle name="Calcul 2 2 2 16" xfId="43246"/>
    <cellStyle name="Calcul 2 2 2 17" xfId="43181"/>
    <cellStyle name="Calcul 2 2 2 2" xfId="8687"/>
    <cellStyle name="Calcul 2 2 2 2 10" xfId="42619"/>
    <cellStyle name="Calcul 2 2 2 2 11" xfId="42791"/>
    <cellStyle name="Calcul 2 2 2 2 12" xfId="43290"/>
    <cellStyle name="Calcul 2 2 2 2 2" xfId="11318"/>
    <cellStyle name="Calcul 2 2 2 2 2 2" xfId="13104"/>
    <cellStyle name="Calcul 2 2 2 2 2 2 10" xfId="14558"/>
    <cellStyle name="Calcul 2 2 2 2 2 2 10 2" xfId="24561"/>
    <cellStyle name="Calcul 2 2 2 2 2 2 10 2 2" xfId="36721"/>
    <cellStyle name="Calcul 2 2 2 2 2 2 10 3" xfId="25800"/>
    <cellStyle name="Calcul 2 2 2 2 2 2 10 3 2" xfId="37957"/>
    <cellStyle name="Calcul 2 2 2 2 2 2 10 4" xfId="21383"/>
    <cellStyle name="Calcul 2 2 2 2 2 2 10 4 2" xfId="33551"/>
    <cellStyle name="Calcul 2 2 2 2 2 2 10 5" xfId="22406"/>
    <cellStyle name="Calcul 2 2 2 2 2 2 10 5 2" xfId="34573"/>
    <cellStyle name="Calcul 2 2 2 2 2 2 10 6" xfId="31248"/>
    <cellStyle name="Calcul 2 2 2 2 2 2 10 7" xfId="29112"/>
    <cellStyle name="Calcul 2 2 2 2 2 2 10 8" xfId="41251"/>
    <cellStyle name="Calcul 2 2 2 2 2 2 11" xfId="14682"/>
    <cellStyle name="Calcul 2 2 2 2 2 2 11 2" xfId="24685"/>
    <cellStyle name="Calcul 2 2 2 2 2 2 11 2 2" xfId="36845"/>
    <cellStyle name="Calcul 2 2 2 2 2 2 11 3" xfId="20906"/>
    <cellStyle name="Calcul 2 2 2 2 2 2 11 3 2" xfId="33075"/>
    <cellStyle name="Calcul 2 2 2 2 2 2 11 4" xfId="26614"/>
    <cellStyle name="Calcul 2 2 2 2 2 2 11 4 2" xfId="38758"/>
    <cellStyle name="Calcul 2 2 2 2 2 2 11 5" xfId="21455"/>
    <cellStyle name="Calcul 2 2 2 2 2 2 11 5 2" xfId="33623"/>
    <cellStyle name="Calcul 2 2 2 2 2 2 11 6" xfId="31372"/>
    <cellStyle name="Calcul 2 2 2 2 2 2 11 7" xfId="29236"/>
    <cellStyle name="Calcul 2 2 2 2 2 2 11 8" xfId="41375"/>
    <cellStyle name="Calcul 2 2 2 2 2 2 12" xfId="14784"/>
    <cellStyle name="Calcul 2 2 2 2 2 2 12 2" xfId="24787"/>
    <cellStyle name="Calcul 2 2 2 2 2 2 12 2 2" xfId="36947"/>
    <cellStyle name="Calcul 2 2 2 2 2 2 12 3" xfId="20177"/>
    <cellStyle name="Calcul 2 2 2 2 2 2 12 3 2" xfId="32348"/>
    <cellStyle name="Calcul 2 2 2 2 2 2 12 4" xfId="20093"/>
    <cellStyle name="Calcul 2 2 2 2 2 2 12 4 2" xfId="32264"/>
    <cellStyle name="Calcul 2 2 2 2 2 2 12 5" xfId="21209"/>
    <cellStyle name="Calcul 2 2 2 2 2 2 12 5 2" xfId="33377"/>
    <cellStyle name="Calcul 2 2 2 2 2 2 12 6" xfId="31474"/>
    <cellStyle name="Calcul 2 2 2 2 2 2 12 7" xfId="29338"/>
    <cellStyle name="Calcul 2 2 2 2 2 2 12 8" xfId="41477"/>
    <cellStyle name="Calcul 2 2 2 2 2 2 13" xfId="17265"/>
    <cellStyle name="Calcul 2 2 2 2 2 2 13 2" xfId="25321"/>
    <cellStyle name="Calcul 2 2 2 2 2 2 13 2 2" xfId="37478"/>
    <cellStyle name="Calcul 2 2 2 2 2 2 13 3" xfId="22159"/>
    <cellStyle name="Calcul 2 2 2 2 2 2 13 3 2" xfId="34326"/>
    <cellStyle name="Calcul 2 2 2 2 2 2 13 4" xfId="20879"/>
    <cellStyle name="Calcul 2 2 2 2 2 2 13 4 2" xfId="33048"/>
    <cellStyle name="Calcul 2 2 2 2 2 2 13 5" xfId="24984"/>
    <cellStyle name="Calcul 2 2 2 2 2 2 13 5 2" xfId="37143"/>
    <cellStyle name="Calcul 2 2 2 2 2 2 13 6" xfId="31532"/>
    <cellStyle name="Calcul 2 2 2 2 2 2 13 7" xfId="29396"/>
    <cellStyle name="Calcul 2 2 2 2 2 2 13 8" xfId="41535"/>
    <cellStyle name="Calcul 2 2 2 2 2 2 14" xfId="23121"/>
    <cellStyle name="Calcul 2 2 2 2 2 2 14 2" xfId="35283"/>
    <cellStyle name="Calcul 2 2 2 2 2 2 15" xfId="21672"/>
    <cellStyle name="Calcul 2 2 2 2 2 2 15 2" xfId="33840"/>
    <cellStyle name="Calcul 2 2 2 2 2 2 16" xfId="26233"/>
    <cellStyle name="Calcul 2 2 2 2 2 2 16 2" xfId="38377"/>
    <cellStyle name="Calcul 2 2 2 2 2 2 17" xfId="24919"/>
    <cellStyle name="Calcul 2 2 2 2 2 2 17 2" xfId="37078"/>
    <cellStyle name="Calcul 2 2 2 2 2 2 18" xfId="29809"/>
    <cellStyle name="Calcul 2 2 2 2 2 2 19" xfId="27664"/>
    <cellStyle name="Calcul 2 2 2 2 2 2 2" xfId="13696"/>
    <cellStyle name="Calcul 2 2 2 2 2 2 2 2" xfId="23699"/>
    <cellStyle name="Calcul 2 2 2 2 2 2 2 2 2" xfId="35859"/>
    <cellStyle name="Calcul 2 2 2 2 2 2 2 3" xfId="21497"/>
    <cellStyle name="Calcul 2 2 2 2 2 2 2 3 2" xfId="33665"/>
    <cellStyle name="Calcul 2 2 2 2 2 2 2 4" xfId="21917"/>
    <cellStyle name="Calcul 2 2 2 2 2 2 2 4 2" xfId="34084"/>
    <cellStyle name="Calcul 2 2 2 2 2 2 2 5" xfId="20360"/>
    <cellStyle name="Calcul 2 2 2 2 2 2 2 5 2" xfId="32530"/>
    <cellStyle name="Calcul 2 2 2 2 2 2 2 6" xfId="30386"/>
    <cellStyle name="Calcul 2 2 2 2 2 2 2 7" xfId="28250"/>
    <cellStyle name="Calcul 2 2 2 2 2 2 2 8" xfId="40389"/>
    <cellStyle name="Calcul 2 2 2 2 2 2 20" xfId="39803"/>
    <cellStyle name="Calcul 2 2 2 2 2 2 21" xfId="42357"/>
    <cellStyle name="Calcul 2 2 2 2 2 2 22" xfId="42963"/>
    <cellStyle name="Calcul 2 2 2 2 2 2 3" xfId="13789"/>
    <cellStyle name="Calcul 2 2 2 2 2 2 3 2" xfId="23792"/>
    <cellStyle name="Calcul 2 2 2 2 2 2 3 2 2" xfId="35952"/>
    <cellStyle name="Calcul 2 2 2 2 2 2 3 3" xfId="20119"/>
    <cellStyle name="Calcul 2 2 2 2 2 2 3 3 2" xfId="32290"/>
    <cellStyle name="Calcul 2 2 2 2 2 2 3 4" xfId="19743"/>
    <cellStyle name="Calcul 2 2 2 2 2 2 3 4 2" xfId="31918"/>
    <cellStyle name="Calcul 2 2 2 2 2 2 3 5" xfId="20356"/>
    <cellStyle name="Calcul 2 2 2 2 2 2 3 5 2" xfId="32526"/>
    <cellStyle name="Calcul 2 2 2 2 2 2 3 6" xfId="30479"/>
    <cellStyle name="Calcul 2 2 2 2 2 2 3 7" xfId="28343"/>
    <cellStyle name="Calcul 2 2 2 2 2 2 3 8" xfId="40482"/>
    <cellStyle name="Calcul 2 2 2 2 2 2 4" xfId="13446"/>
    <cellStyle name="Calcul 2 2 2 2 2 2 4 2" xfId="23449"/>
    <cellStyle name="Calcul 2 2 2 2 2 2 4 2 2" xfId="35609"/>
    <cellStyle name="Calcul 2 2 2 2 2 2 4 3" xfId="25563"/>
    <cellStyle name="Calcul 2 2 2 2 2 2 4 3 2" xfId="37720"/>
    <cellStyle name="Calcul 2 2 2 2 2 2 4 4" xfId="22099"/>
    <cellStyle name="Calcul 2 2 2 2 2 2 4 4 2" xfId="34266"/>
    <cellStyle name="Calcul 2 2 2 2 2 2 4 5" xfId="25296"/>
    <cellStyle name="Calcul 2 2 2 2 2 2 4 5 2" xfId="37453"/>
    <cellStyle name="Calcul 2 2 2 2 2 2 4 6" xfId="30136"/>
    <cellStyle name="Calcul 2 2 2 2 2 2 4 7" xfId="28000"/>
    <cellStyle name="Calcul 2 2 2 2 2 2 4 8" xfId="40139"/>
    <cellStyle name="Calcul 2 2 2 2 2 2 5" xfId="13885"/>
    <cellStyle name="Calcul 2 2 2 2 2 2 5 2" xfId="23888"/>
    <cellStyle name="Calcul 2 2 2 2 2 2 5 2 2" xfId="36048"/>
    <cellStyle name="Calcul 2 2 2 2 2 2 5 3" xfId="19860"/>
    <cellStyle name="Calcul 2 2 2 2 2 2 5 3 2" xfId="32031"/>
    <cellStyle name="Calcul 2 2 2 2 2 2 5 4" xfId="26108"/>
    <cellStyle name="Calcul 2 2 2 2 2 2 5 4 2" xfId="38264"/>
    <cellStyle name="Calcul 2 2 2 2 2 2 5 5" xfId="26919"/>
    <cellStyle name="Calcul 2 2 2 2 2 2 5 5 2" xfId="39061"/>
    <cellStyle name="Calcul 2 2 2 2 2 2 5 6" xfId="30575"/>
    <cellStyle name="Calcul 2 2 2 2 2 2 5 7" xfId="28439"/>
    <cellStyle name="Calcul 2 2 2 2 2 2 5 8" xfId="40578"/>
    <cellStyle name="Calcul 2 2 2 2 2 2 6" xfId="13976"/>
    <cellStyle name="Calcul 2 2 2 2 2 2 6 2" xfId="23979"/>
    <cellStyle name="Calcul 2 2 2 2 2 2 6 2 2" xfId="36139"/>
    <cellStyle name="Calcul 2 2 2 2 2 2 6 3" xfId="20822"/>
    <cellStyle name="Calcul 2 2 2 2 2 2 6 3 2" xfId="32991"/>
    <cellStyle name="Calcul 2 2 2 2 2 2 6 4" xfId="26440"/>
    <cellStyle name="Calcul 2 2 2 2 2 2 6 4 2" xfId="38584"/>
    <cellStyle name="Calcul 2 2 2 2 2 2 6 5" xfId="25387"/>
    <cellStyle name="Calcul 2 2 2 2 2 2 6 5 2" xfId="37544"/>
    <cellStyle name="Calcul 2 2 2 2 2 2 6 6" xfId="30666"/>
    <cellStyle name="Calcul 2 2 2 2 2 2 6 7" xfId="28530"/>
    <cellStyle name="Calcul 2 2 2 2 2 2 6 8" xfId="40669"/>
    <cellStyle name="Calcul 2 2 2 2 2 2 7" xfId="14067"/>
    <cellStyle name="Calcul 2 2 2 2 2 2 7 2" xfId="24070"/>
    <cellStyle name="Calcul 2 2 2 2 2 2 7 2 2" xfId="36230"/>
    <cellStyle name="Calcul 2 2 2 2 2 2 7 3" xfId="21980"/>
    <cellStyle name="Calcul 2 2 2 2 2 2 7 3 2" xfId="34147"/>
    <cellStyle name="Calcul 2 2 2 2 2 2 7 4" xfId="26464"/>
    <cellStyle name="Calcul 2 2 2 2 2 2 7 4 2" xfId="38608"/>
    <cellStyle name="Calcul 2 2 2 2 2 2 7 5" xfId="26967"/>
    <cellStyle name="Calcul 2 2 2 2 2 2 7 5 2" xfId="39109"/>
    <cellStyle name="Calcul 2 2 2 2 2 2 7 6" xfId="30757"/>
    <cellStyle name="Calcul 2 2 2 2 2 2 7 7" xfId="28621"/>
    <cellStyle name="Calcul 2 2 2 2 2 2 7 8" xfId="40760"/>
    <cellStyle name="Calcul 2 2 2 2 2 2 8" xfId="14158"/>
    <cellStyle name="Calcul 2 2 2 2 2 2 8 2" xfId="24161"/>
    <cellStyle name="Calcul 2 2 2 2 2 2 8 2 2" xfId="36321"/>
    <cellStyle name="Calcul 2 2 2 2 2 2 8 3" xfId="25756"/>
    <cellStyle name="Calcul 2 2 2 2 2 2 8 3 2" xfId="37913"/>
    <cellStyle name="Calcul 2 2 2 2 2 2 8 4" xfId="26487"/>
    <cellStyle name="Calcul 2 2 2 2 2 2 8 4 2" xfId="38631"/>
    <cellStyle name="Calcul 2 2 2 2 2 2 8 5" xfId="23031"/>
    <cellStyle name="Calcul 2 2 2 2 2 2 8 5 2" xfId="35193"/>
    <cellStyle name="Calcul 2 2 2 2 2 2 8 6" xfId="30848"/>
    <cellStyle name="Calcul 2 2 2 2 2 2 8 7" xfId="28712"/>
    <cellStyle name="Calcul 2 2 2 2 2 2 8 8" xfId="40851"/>
    <cellStyle name="Calcul 2 2 2 2 2 2 9" xfId="14249"/>
    <cellStyle name="Calcul 2 2 2 2 2 2 9 2" xfId="24252"/>
    <cellStyle name="Calcul 2 2 2 2 2 2 9 2 2" xfId="36412"/>
    <cellStyle name="Calcul 2 2 2 2 2 2 9 3" xfId="25747"/>
    <cellStyle name="Calcul 2 2 2 2 2 2 9 3 2" xfId="37904"/>
    <cellStyle name="Calcul 2 2 2 2 2 2 9 4" xfId="21547"/>
    <cellStyle name="Calcul 2 2 2 2 2 2 9 4 2" xfId="33715"/>
    <cellStyle name="Calcul 2 2 2 2 2 2 9 5" xfId="20171"/>
    <cellStyle name="Calcul 2 2 2 2 2 2 9 5 2" xfId="32342"/>
    <cellStyle name="Calcul 2 2 2 2 2 2 9 6" xfId="30939"/>
    <cellStyle name="Calcul 2 2 2 2 2 2 9 7" xfId="28803"/>
    <cellStyle name="Calcul 2 2 2 2 2 2 9 8" xfId="40942"/>
    <cellStyle name="Calcul 2 2 2 2 2 2_IGIP - A6- Comptes sensibles" xfId="15913"/>
    <cellStyle name="Calcul 2 2 2 2 2 3" xfId="17264"/>
    <cellStyle name="Calcul 2 2 2 2 2 3 2" xfId="25320"/>
    <cellStyle name="Calcul 2 2 2 2 2 3 2 2" xfId="37477"/>
    <cellStyle name="Calcul 2 2 2 2 2 3 3" xfId="22394"/>
    <cellStyle name="Calcul 2 2 2 2 2 3 3 2" xfId="34561"/>
    <cellStyle name="Calcul 2 2 2 2 2 3 4" xfId="26735"/>
    <cellStyle name="Calcul 2 2 2 2 2 3 4 2" xfId="38878"/>
    <cellStyle name="Calcul 2 2 2 2 2 3 5" xfId="20042"/>
    <cellStyle name="Calcul 2 2 2 2 2 3 5 2" xfId="32213"/>
    <cellStyle name="Calcul 2 2 2 2 2 3 6" xfId="31531"/>
    <cellStyle name="Calcul 2 2 2 2 2 3 7" xfId="29395"/>
    <cellStyle name="Calcul 2 2 2 2 2 3 8" xfId="41534"/>
    <cellStyle name="Calcul 2 2 2 2 2 4" xfId="42226"/>
    <cellStyle name="Calcul 2 2 2 2 2 5" xfId="42833"/>
    <cellStyle name="Calcul 2 2 2 2 2_IGIP - A6- Comptes sensibles" xfId="15914"/>
    <cellStyle name="Calcul 2 2 2 2 3" xfId="13066"/>
    <cellStyle name="Calcul 2 2 2 2 3 10" xfId="14520"/>
    <cellStyle name="Calcul 2 2 2 2 3 10 2" xfId="24523"/>
    <cellStyle name="Calcul 2 2 2 2 3 10 2 2" xfId="36683"/>
    <cellStyle name="Calcul 2 2 2 2 3 10 3" xfId="21152"/>
    <cellStyle name="Calcul 2 2 2 2 3 10 3 2" xfId="33321"/>
    <cellStyle name="Calcul 2 2 2 2 3 10 4" xfId="22485"/>
    <cellStyle name="Calcul 2 2 2 2 3 10 4 2" xfId="34652"/>
    <cellStyle name="Calcul 2 2 2 2 3 10 5" xfId="27056"/>
    <cellStyle name="Calcul 2 2 2 2 3 10 5 2" xfId="39198"/>
    <cellStyle name="Calcul 2 2 2 2 3 10 6" xfId="31210"/>
    <cellStyle name="Calcul 2 2 2 2 3 10 7" xfId="29074"/>
    <cellStyle name="Calcul 2 2 2 2 3 10 8" xfId="41213"/>
    <cellStyle name="Calcul 2 2 2 2 3 11" xfId="14644"/>
    <cellStyle name="Calcul 2 2 2 2 3 11 2" xfId="24647"/>
    <cellStyle name="Calcul 2 2 2 2 3 11 2 2" xfId="36807"/>
    <cellStyle name="Calcul 2 2 2 2 3 11 3" xfId="25816"/>
    <cellStyle name="Calcul 2 2 2 2 3 11 3 2" xfId="37973"/>
    <cellStyle name="Calcul 2 2 2 2 3 11 4" xfId="25388"/>
    <cellStyle name="Calcul 2 2 2 2 3 11 4 2" xfId="37545"/>
    <cellStyle name="Calcul 2 2 2 2 3 11 5" xfId="27103"/>
    <cellStyle name="Calcul 2 2 2 2 3 11 5 2" xfId="39245"/>
    <cellStyle name="Calcul 2 2 2 2 3 11 6" xfId="31334"/>
    <cellStyle name="Calcul 2 2 2 2 3 11 7" xfId="29198"/>
    <cellStyle name="Calcul 2 2 2 2 3 11 8" xfId="41337"/>
    <cellStyle name="Calcul 2 2 2 2 3 12" xfId="14757"/>
    <cellStyle name="Calcul 2 2 2 2 3 12 2" xfId="24760"/>
    <cellStyle name="Calcul 2 2 2 2 3 12 2 2" xfId="36920"/>
    <cellStyle name="Calcul 2 2 2 2 3 12 3" xfId="22409"/>
    <cellStyle name="Calcul 2 2 2 2 3 12 3 2" xfId="34576"/>
    <cellStyle name="Calcul 2 2 2 2 3 12 4" xfId="26641"/>
    <cellStyle name="Calcul 2 2 2 2 3 12 4 2" xfId="38785"/>
    <cellStyle name="Calcul 2 2 2 2 3 12 5" xfId="23039"/>
    <cellStyle name="Calcul 2 2 2 2 3 12 5 2" xfId="35201"/>
    <cellStyle name="Calcul 2 2 2 2 3 12 6" xfId="31447"/>
    <cellStyle name="Calcul 2 2 2 2 3 12 7" xfId="29311"/>
    <cellStyle name="Calcul 2 2 2 2 3 12 8" xfId="41450"/>
    <cellStyle name="Calcul 2 2 2 2 3 13" xfId="17266"/>
    <cellStyle name="Calcul 2 2 2 2 3 13 2" xfId="25322"/>
    <cellStyle name="Calcul 2 2 2 2 3 13 2 2" xfId="37479"/>
    <cellStyle name="Calcul 2 2 2 2 3 13 3" xfId="26001"/>
    <cellStyle name="Calcul 2 2 2 2 3 13 3 2" xfId="38158"/>
    <cellStyle name="Calcul 2 2 2 2 3 13 4" xfId="24810"/>
    <cellStyle name="Calcul 2 2 2 2 3 13 4 2" xfId="36970"/>
    <cellStyle name="Calcul 2 2 2 2 3 13 5" xfId="26864"/>
    <cellStyle name="Calcul 2 2 2 2 3 13 5 2" xfId="39006"/>
    <cellStyle name="Calcul 2 2 2 2 3 13 6" xfId="31533"/>
    <cellStyle name="Calcul 2 2 2 2 3 13 7" xfId="29397"/>
    <cellStyle name="Calcul 2 2 2 2 3 13 8" xfId="41536"/>
    <cellStyle name="Calcul 2 2 2 2 3 14" xfId="23093"/>
    <cellStyle name="Calcul 2 2 2 2 3 14 2" xfId="35255"/>
    <cellStyle name="Calcul 2 2 2 2 3 15" xfId="21803"/>
    <cellStyle name="Calcul 2 2 2 2 3 15 2" xfId="33971"/>
    <cellStyle name="Calcul 2 2 2 2 3 16" xfId="26206"/>
    <cellStyle name="Calcul 2 2 2 2 3 16 2" xfId="38350"/>
    <cellStyle name="Calcul 2 2 2 2 3 17" xfId="19724"/>
    <cellStyle name="Calcul 2 2 2 2 3 17 2" xfId="31899"/>
    <cellStyle name="Calcul 2 2 2 2 3 18" xfId="29782"/>
    <cellStyle name="Calcul 2 2 2 2 3 19" xfId="27626"/>
    <cellStyle name="Calcul 2 2 2 2 3 2" xfId="13669"/>
    <cellStyle name="Calcul 2 2 2 2 3 2 2" xfId="23672"/>
    <cellStyle name="Calcul 2 2 2 2 3 2 2 2" xfId="35832"/>
    <cellStyle name="Calcul 2 2 2 2 3 2 3" xfId="20220"/>
    <cellStyle name="Calcul 2 2 2 2 3 2 3 2" xfId="32391"/>
    <cellStyle name="Calcul 2 2 2 2 3 2 4" xfId="26366"/>
    <cellStyle name="Calcul 2 2 2 2 3 2 4 2" xfId="38510"/>
    <cellStyle name="Calcul 2 2 2 2 3 2 5" xfId="20546"/>
    <cellStyle name="Calcul 2 2 2 2 3 2 5 2" xfId="32716"/>
    <cellStyle name="Calcul 2 2 2 2 3 2 6" xfId="30359"/>
    <cellStyle name="Calcul 2 2 2 2 3 2 7" xfId="28223"/>
    <cellStyle name="Calcul 2 2 2 2 3 2 8" xfId="40362"/>
    <cellStyle name="Calcul 2 2 2 2 3 20" xfId="39765"/>
    <cellStyle name="Calcul 2 2 2 2 3 21" xfId="42324"/>
    <cellStyle name="Calcul 2 2 2 2 3 22" xfId="42930"/>
    <cellStyle name="Calcul 2 2 2 2 3 3" xfId="13762"/>
    <cellStyle name="Calcul 2 2 2 2 3 3 2" xfId="23765"/>
    <cellStyle name="Calcul 2 2 2 2 3 3 2 2" xfId="35925"/>
    <cellStyle name="Calcul 2 2 2 2 3 3 3" xfId="25632"/>
    <cellStyle name="Calcul 2 2 2 2 3 3 3 2" xfId="37789"/>
    <cellStyle name="Calcul 2 2 2 2 3 3 4" xfId="22879"/>
    <cellStyle name="Calcul 2 2 2 2 3 3 4 2" xfId="35042"/>
    <cellStyle name="Calcul 2 2 2 2 3 3 5" xfId="22688"/>
    <cellStyle name="Calcul 2 2 2 2 3 3 5 2" xfId="34855"/>
    <cellStyle name="Calcul 2 2 2 2 3 3 6" xfId="30452"/>
    <cellStyle name="Calcul 2 2 2 2 3 3 7" xfId="28316"/>
    <cellStyle name="Calcul 2 2 2 2 3 3 8" xfId="40455"/>
    <cellStyle name="Calcul 2 2 2 2 3 4" xfId="13327"/>
    <cellStyle name="Calcul 2 2 2 2 3 4 2" xfId="23330"/>
    <cellStyle name="Calcul 2 2 2 2 3 4 2 2" xfId="35490"/>
    <cellStyle name="Calcul 2 2 2 2 3 4 3" xfId="21200"/>
    <cellStyle name="Calcul 2 2 2 2 3 4 3 2" xfId="33369"/>
    <cellStyle name="Calcul 2 2 2 2 3 4 4" xfId="25219"/>
    <cellStyle name="Calcul 2 2 2 2 3 4 4 2" xfId="37377"/>
    <cellStyle name="Calcul 2 2 2 2 3 4 5" xfId="21726"/>
    <cellStyle name="Calcul 2 2 2 2 3 4 5 2" xfId="33894"/>
    <cellStyle name="Calcul 2 2 2 2 3 4 6" xfId="30017"/>
    <cellStyle name="Calcul 2 2 2 2 3 4 7" xfId="27881"/>
    <cellStyle name="Calcul 2 2 2 2 3 4 8" xfId="40020"/>
    <cellStyle name="Calcul 2 2 2 2 3 5" xfId="13858"/>
    <cellStyle name="Calcul 2 2 2 2 3 5 2" xfId="23861"/>
    <cellStyle name="Calcul 2 2 2 2 3 5 2 2" xfId="36021"/>
    <cellStyle name="Calcul 2 2 2 2 3 5 3" xfId="25653"/>
    <cellStyle name="Calcul 2 2 2 2 3 5 3 2" xfId="37810"/>
    <cellStyle name="Calcul 2 2 2 2 3 5 4" xfId="21550"/>
    <cellStyle name="Calcul 2 2 2 2 3 5 4 2" xfId="33718"/>
    <cellStyle name="Calcul 2 2 2 2 3 5 5" xfId="25025"/>
    <cellStyle name="Calcul 2 2 2 2 3 5 5 2" xfId="37184"/>
    <cellStyle name="Calcul 2 2 2 2 3 5 6" xfId="30548"/>
    <cellStyle name="Calcul 2 2 2 2 3 5 7" xfId="28412"/>
    <cellStyle name="Calcul 2 2 2 2 3 5 8" xfId="40551"/>
    <cellStyle name="Calcul 2 2 2 2 3 6" xfId="13949"/>
    <cellStyle name="Calcul 2 2 2 2 3 6 2" xfId="23952"/>
    <cellStyle name="Calcul 2 2 2 2 3 6 2 2" xfId="36112"/>
    <cellStyle name="Calcul 2 2 2 2 3 6 3" xfId="25674"/>
    <cellStyle name="Calcul 2 2 2 2 3 6 3 2" xfId="37831"/>
    <cellStyle name="Calcul 2 2 2 2 3 6 4" xfId="22741"/>
    <cellStyle name="Calcul 2 2 2 2 3 6 4 2" xfId="34906"/>
    <cellStyle name="Calcul 2 2 2 2 3 6 5" xfId="26935"/>
    <cellStyle name="Calcul 2 2 2 2 3 6 5 2" xfId="39077"/>
    <cellStyle name="Calcul 2 2 2 2 3 6 6" xfId="30639"/>
    <cellStyle name="Calcul 2 2 2 2 3 6 7" xfId="28503"/>
    <cellStyle name="Calcul 2 2 2 2 3 6 8" xfId="40642"/>
    <cellStyle name="Calcul 2 2 2 2 3 7" xfId="14040"/>
    <cellStyle name="Calcul 2 2 2 2 3 7 2" xfId="24043"/>
    <cellStyle name="Calcul 2 2 2 2 3 7 2 2" xfId="36203"/>
    <cellStyle name="Calcul 2 2 2 2 3 7 3" xfId="20868"/>
    <cellStyle name="Calcul 2 2 2 2 3 7 3 2" xfId="33037"/>
    <cellStyle name="Calcul 2 2 2 2 3 7 4" xfId="22958"/>
    <cellStyle name="Calcul 2 2 2 2 3 7 4 2" xfId="35120"/>
    <cellStyle name="Calcul 2 2 2 2 3 7 5" xfId="22730"/>
    <cellStyle name="Calcul 2 2 2 2 3 7 5 2" xfId="34896"/>
    <cellStyle name="Calcul 2 2 2 2 3 7 6" xfId="30730"/>
    <cellStyle name="Calcul 2 2 2 2 3 7 7" xfId="28594"/>
    <cellStyle name="Calcul 2 2 2 2 3 7 8" xfId="40733"/>
    <cellStyle name="Calcul 2 2 2 2 3 8" xfId="14131"/>
    <cellStyle name="Calcul 2 2 2 2 3 8 2" xfId="24134"/>
    <cellStyle name="Calcul 2 2 2 2 3 8 2 2" xfId="36294"/>
    <cellStyle name="Calcul 2 2 2 2 3 8 3" xfId="21976"/>
    <cellStyle name="Calcul 2 2 2 2 3 8 3 2" xfId="34143"/>
    <cellStyle name="Calcul 2 2 2 2 3 8 4" xfId="26480"/>
    <cellStyle name="Calcul 2 2 2 2 3 8 4 2" xfId="38624"/>
    <cellStyle name="Calcul 2 2 2 2 3 8 5" xfId="21931"/>
    <cellStyle name="Calcul 2 2 2 2 3 8 5 2" xfId="34098"/>
    <cellStyle name="Calcul 2 2 2 2 3 8 6" xfId="30821"/>
    <cellStyle name="Calcul 2 2 2 2 3 8 7" xfId="28685"/>
    <cellStyle name="Calcul 2 2 2 2 3 8 8" xfId="40824"/>
    <cellStyle name="Calcul 2 2 2 2 3 9" xfId="14222"/>
    <cellStyle name="Calcul 2 2 2 2 3 9 2" xfId="24225"/>
    <cellStyle name="Calcul 2 2 2 2 3 9 2 2" xfId="36385"/>
    <cellStyle name="Calcul 2 2 2 2 3 9 3" xfId="21764"/>
    <cellStyle name="Calcul 2 2 2 2 3 9 3 2" xfId="33932"/>
    <cellStyle name="Calcul 2 2 2 2 3 9 4" xfId="19889"/>
    <cellStyle name="Calcul 2 2 2 2 3 9 4 2" xfId="32060"/>
    <cellStyle name="Calcul 2 2 2 2 3 9 5" xfId="20278"/>
    <cellStyle name="Calcul 2 2 2 2 3 9 5 2" xfId="32449"/>
    <cellStyle name="Calcul 2 2 2 2 3 9 6" xfId="30912"/>
    <cellStyle name="Calcul 2 2 2 2 3 9 7" xfId="28776"/>
    <cellStyle name="Calcul 2 2 2 2 3 9 8" xfId="40915"/>
    <cellStyle name="Calcul 2 2 2 2 3_IGIP - A6- Comptes sensibles" xfId="15912"/>
    <cellStyle name="Calcul 2 2 2 2 4" xfId="17263"/>
    <cellStyle name="Calcul 2 2 2 2 4 2" xfId="25319"/>
    <cellStyle name="Calcul 2 2 2 2 4 2 2" xfId="37476"/>
    <cellStyle name="Calcul 2 2 2 2 4 3" xfId="21123"/>
    <cellStyle name="Calcul 2 2 2 2 4 3 2" xfId="33292"/>
    <cellStyle name="Calcul 2 2 2 2 4 4" xfId="25202"/>
    <cellStyle name="Calcul 2 2 2 2 4 4 2" xfId="37360"/>
    <cellStyle name="Calcul 2 2 2 2 4 5" xfId="27191"/>
    <cellStyle name="Calcul 2 2 2 2 4 5 2" xfId="39333"/>
    <cellStyle name="Calcul 2 2 2 2 4 6" xfId="31530"/>
    <cellStyle name="Calcul 2 2 2 2 4 7" xfId="29394"/>
    <cellStyle name="Calcul 2 2 2 2 4 8" xfId="41533"/>
    <cellStyle name="Calcul 2 2 2 2 5" xfId="42184"/>
    <cellStyle name="Calcul 2 2 2 2 6" xfId="42370"/>
    <cellStyle name="Calcul 2 2 2 2 7" xfId="42603"/>
    <cellStyle name="Calcul 2 2 2 2 8" xfId="42705"/>
    <cellStyle name="Calcul 2 2 2 2 9" xfId="42395"/>
    <cellStyle name="Calcul 2 2 2 2_IGIP - A6- Comptes sensibles" xfId="15915"/>
    <cellStyle name="Calcul 2 2 2 3" xfId="3991"/>
    <cellStyle name="Calcul 2 2 2 3 2" xfId="13049"/>
    <cellStyle name="Calcul 2 2 2 3 2 10" xfId="14503"/>
    <cellStyle name="Calcul 2 2 2 3 2 10 2" xfId="24506"/>
    <cellStyle name="Calcul 2 2 2 3 2 10 2 2" xfId="36666"/>
    <cellStyle name="Calcul 2 2 2 3 2 10 3" xfId="21154"/>
    <cellStyle name="Calcul 2 2 2 3 2 10 3 2" xfId="33323"/>
    <cellStyle name="Calcul 2 2 2 3 2 10 4" xfId="24921"/>
    <cellStyle name="Calcul 2 2 2 3 2 10 4 2" xfId="37080"/>
    <cellStyle name="Calcul 2 2 2 3 2 10 5" xfId="27049"/>
    <cellStyle name="Calcul 2 2 2 3 2 10 5 2" xfId="39191"/>
    <cellStyle name="Calcul 2 2 2 3 2 10 6" xfId="31193"/>
    <cellStyle name="Calcul 2 2 2 3 2 10 7" xfId="29057"/>
    <cellStyle name="Calcul 2 2 2 3 2 10 8" xfId="41196"/>
    <cellStyle name="Calcul 2 2 2 3 2 11" xfId="14627"/>
    <cellStyle name="Calcul 2 2 2 3 2 11 2" xfId="24630"/>
    <cellStyle name="Calcul 2 2 2 3 2 11 2 2" xfId="36790"/>
    <cellStyle name="Calcul 2 2 2 3 2 11 3" xfId="21963"/>
    <cellStyle name="Calcul 2 2 2 3 2 11 3 2" xfId="34130"/>
    <cellStyle name="Calcul 2 2 2 3 2 11 4" xfId="26601"/>
    <cellStyle name="Calcul 2 2 2 3 2 11 4 2" xfId="38745"/>
    <cellStyle name="Calcul 2 2 2 3 2 11 5" xfId="27077"/>
    <cellStyle name="Calcul 2 2 2 3 2 11 5 2" xfId="39219"/>
    <cellStyle name="Calcul 2 2 2 3 2 11 6" xfId="31317"/>
    <cellStyle name="Calcul 2 2 2 3 2 11 7" xfId="29181"/>
    <cellStyle name="Calcul 2 2 2 3 2 11 8" xfId="41320"/>
    <cellStyle name="Calcul 2 2 2 3 2 12" xfId="14744"/>
    <cellStyle name="Calcul 2 2 2 3 2 12 2" xfId="24747"/>
    <cellStyle name="Calcul 2 2 2 3 2 12 2 2" xfId="36907"/>
    <cellStyle name="Calcul 2 2 2 3 2 12 3" xfId="20835"/>
    <cellStyle name="Calcul 2 2 2 3 2 12 3 2" xfId="33004"/>
    <cellStyle name="Calcul 2 2 2 3 2 12 4" xfId="26629"/>
    <cellStyle name="Calcul 2 2 2 3 2 12 4 2" xfId="38773"/>
    <cellStyle name="Calcul 2 2 2 3 2 12 5" xfId="26868"/>
    <cellStyle name="Calcul 2 2 2 3 2 12 5 2" xfId="39010"/>
    <cellStyle name="Calcul 2 2 2 3 2 12 6" xfId="31434"/>
    <cellStyle name="Calcul 2 2 2 3 2 12 7" xfId="29298"/>
    <cellStyle name="Calcul 2 2 2 3 2 12 8" xfId="41437"/>
    <cellStyle name="Calcul 2 2 2 3 2 13" xfId="17268"/>
    <cellStyle name="Calcul 2 2 2 3 2 13 2" xfId="25324"/>
    <cellStyle name="Calcul 2 2 2 3 2 13 2 2" xfId="37481"/>
    <cellStyle name="Calcul 2 2 2 3 2 13 3" xfId="20729"/>
    <cellStyle name="Calcul 2 2 2 3 2 13 3 2" xfId="32899"/>
    <cellStyle name="Calcul 2 2 2 3 2 13 4" xfId="22492"/>
    <cellStyle name="Calcul 2 2 2 3 2 13 4 2" xfId="34659"/>
    <cellStyle name="Calcul 2 2 2 3 2 13 5" xfId="21879"/>
    <cellStyle name="Calcul 2 2 2 3 2 13 5 2" xfId="34046"/>
    <cellStyle name="Calcul 2 2 2 3 2 13 6" xfId="31535"/>
    <cellStyle name="Calcul 2 2 2 3 2 13 7" xfId="29399"/>
    <cellStyle name="Calcul 2 2 2 3 2 13 8" xfId="41538"/>
    <cellStyle name="Calcul 2 2 2 3 2 14" xfId="23080"/>
    <cellStyle name="Calcul 2 2 2 3 2 14 2" xfId="35242"/>
    <cellStyle name="Calcul 2 2 2 3 2 15" xfId="21805"/>
    <cellStyle name="Calcul 2 2 2 3 2 15 2" xfId="33973"/>
    <cellStyle name="Calcul 2 2 2 3 2 16" xfId="25064"/>
    <cellStyle name="Calcul 2 2 2 3 2 16 2" xfId="37223"/>
    <cellStyle name="Calcul 2 2 2 3 2 17" xfId="22056"/>
    <cellStyle name="Calcul 2 2 2 3 2 17 2" xfId="34223"/>
    <cellStyle name="Calcul 2 2 2 3 2 18" xfId="29769"/>
    <cellStyle name="Calcul 2 2 2 3 2 19" xfId="27609"/>
    <cellStyle name="Calcul 2 2 2 3 2 2" xfId="13656"/>
    <cellStyle name="Calcul 2 2 2 3 2 2 2" xfId="23659"/>
    <cellStyle name="Calcul 2 2 2 3 2 2 2 2" xfId="35819"/>
    <cellStyle name="Calcul 2 2 2 3 2 2 3" xfId="21190"/>
    <cellStyle name="Calcul 2 2 2 3 2 2 3 2" xfId="33359"/>
    <cellStyle name="Calcul 2 2 2 3 2 2 4" xfId="26363"/>
    <cellStyle name="Calcul 2 2 2 3 2 2 4 2" xfId="38507"/>
    <cellStyle name="Calcul 2 2 2 3 2 2 5" xfId="22126"/>
    <cellStyle name="Calcul 2 2 2 3 2 2 5 2" xfId="34293"/>
    <cellStyle name="Calcul 2 2 2 3 2 2 6" xfId="30346"/>
    <cellStyle name="Calcul 2 2 2 3 2 2 7" xfId="28210"/>
    <cellStyle name="Calcul 2 2 2 3 2 2 8" xfId="40349"/>
    <cellStyle name="Calcul 2 2 2 3 2 20" xfId="39748"/>
    <cellStyle name="Calcul 2 2 2 3 2 21" xfId="42307"/>
    <cellStyle name="Calcul 2 2 2 3 2 22" xfId="42913"/>
    <cellStyle name="Calcul 2 2 2 3 2 3" xfId="13749"/>
    <cellStyle name="Calcul 2 2 2 3 2 3 2" xfId="23752"/>
    <cellStyle name="Calcul 2 2 2 3 2 3 2 2" xfId="35912"/>
    <cellStyle name="Calcul 2 2 2 3 2 3 3" xfId="20038"/>
    <cellStyle name="Calcul 2 2 2 3 2 3 3 2" xfId="32209"/>
    <cellStyle name="Calcul 2 2 2 3 2 3 4" xfId="20615"/>
    <cellStyle name="Calcul 2 2 2 3 2 3 4 2" xfId="32785"/>
    <cellStyle name="Calcul 2 2 2 3 2 3 5" xfId="20169"/>
    <cellStyle name="Calcul 2 2 2 3 2 3 5 2" xfId="32340"/>
    <cellStyle name="Calcul 2 2 2 3 2 3 6" xfId="30439"/>
    <cellStyle name="Calcul 2 2 2 3 2 3 7" xfId="28303"/>
    <cellStyle name="Calcul 2 2 2 3 2 3 8" xfId="40442"/>
    <cellStyle name="Calcul 2 2 2 3 2 4" xfId="13477"/>
    <cellStyle name="Calcul 2 2 2 3 2 4 2" xfId="23480"/>
    <cellStyle name="Calcul 2 2 2 3 2 4 2 2" xfId="35640"/>
    <cellStyle name="Calcul 2 2 2 3 2 4 3" xfId="22226"/>
    <cellStyle name="Calcul 2 2 2 3 2 4 3 2" xfId="34393"/>
    <cellStyle name="Calcul 2 2 2 3 2 4 4" xfId="22860"/>
    <cellStyle name="Calcul 2 2 2 3 2 4 4 2" xfId="35023"/>
    <cellStyle name="Calcul 2 2 2 3 2 4 5" xfId="21863"/>
    <cellStyle name="Calcul 2 2 2 3 2 4 5 2" xfId="34030"/>
    <cellStyle name="Calcul 2 2 2 3 2 4 6" xfId="30167"/>
    <cellStyle name="Calcul 2 2 2 3 2 4 7" xfId="28031"/>
    <cellStyle name="Calcul 2 2 2 3 2 4 8" xfId="40170"/>
    <cellStyle name="Calcul 2 2 2 3 2 5" xfId="13845"/>
    <cellStyle name="Calcul 2 2 2 3 2 5 2" xfId="23848"/>
    <cellStyle name="Calcul 2 2 2 3 2 5 2 2" xfId="36008"/>
    <cellStyle name="Calcul 2 2 2 3 2 5 3" xfId="23001"/>
    <cellStyle name="Calcul 2 2 2 3 2 5 3 2" xfId="35163"/>
    <cellStyle name="Calcul 2 2 2 3 2 5 4" xfId="25084"/>
    <cellStyle name="Calcul 2 2 2 3 2 5 4 2" xfId="37243"/>
    <cellStyle name="Calcul 2 2 2 3 2 5 5" xfId="25982"/>
    <cellStyle name="Calcul 2 2 2 3 2 5 5 2" xfId="38139"/>
    <cellStyle name="Calcul 2 2 2 3 2 5 6" xfId="30535"/>
    <cellStyle name="Calcul 2 2 2 3 2 5 7" xfId="28399"/>
    <cellStyle name="Calcul 2 2 2 3 2 5 8" xfId="40538"/>
    <cellStyle name="Calcul 2 2 2 3 2 6" xfId="13936"/>
    <cellStyle name="Calcul 2 2 2 3 2 6 2" xfId="23939"/>
    <cellStyle name="Calcul 2 2 2 3 2 6 2 2" xfId="36099"/>
    <cellStyle name="Calcul 2 2 2 3 2 6 3" xfId="20934"/>
    <cellStyle name="Calcul 2 2 2 3 2 6 3 2" xfId="33103"/>
    <cellStyle name="Calcul 2 2 2 3 2 6 4" xfId="26431"/>
    <cellStyle name="Calcul 2 2 2 3 2 6 4 2" xfId="38575"/>
    <cellStyle name="Calcul 2 2 2 3 2 6 5" xfId="21515"/>
    <cellStyle name="Calcul 2 2 2 3 2 6 5 2" xfId="33683"/>
    <cellStyle name="Calcul 2 2 2 3 2 6 6" xfId="30626"/>
    <cellStyle name="Calcul 2 2 2 3 2 6 7" xfId="28490"/>
    <cellStyle name="Calcul 2 2 2 3 2 6 8" xfId="40629"/>
    <cellStyle name="Calcul 2 2 2 3 2 7" xfId="14027"/>
    <cellStyle name="Calcul 2 2 2 3 2 7 2" xfId="24030"/>
    <cellStyle name="Calcul 2 2 2 3 2 7 2 2" xfId="36190"/>
    <cellStyle name="Calcul 2 2 2 3 2 7 3" xfId="25694"/>
    <cellStyle name="Calcul 2 2 2 3 2 7 3 2" xfId="37851"/>
    <cellStyle name="Calcul 2 2 2 3 2 7 4" xfId="21118"/>
    <cellStyle name="Calcul 2 2 2 3 2 7 4 2" xfId="33287"/>
    <cellStyle name="Calcul 2 2 2 3 2 7 5" xfId="26954"/>
    <cellStyle name="Calcul 2 2 2 3 2 7 5 2" xfId="39096"/>
    <cellStyle name="Calcul 2 2 2 3 2 7 6" xfId="30717"/>
    <cellStyle name="Calcul 2 2 2 3 2 7 7" xfId="28581"/>
    <cellStyle name="Calcul 2 2 2 3 2 7 8" xfId="40720"/>
    <cellStyle name="Calcul 2 2 2 3 2 8" xfId="14118"/>
    <cellStyle name="Calcul 2 2 2 3 2 8 2" xfId="24121"/>
    <cellStyle name="Calcul 2 2 2 3 2 8 2 2" xfId="36281"/>
    <cellStyle name="Calcul 2 2 2 3 2 8 3" xfId="21453"/>
    <cellStyle name="Calcul 2 2 2 3 2 8 3 2" xfId="33621"/>
    <cellStyle name="Calcul 2 2 2 3 2 8 4" xfId="26476"/>
    <cellStyle name="Calcul 2 2 2 3 2 8 4 2" xfId="38620"/>
    <cellStyle name="Calcul 2 2 2 3 2 8 5" xfId="26977"/>
    <cellStyle name="Calcul 2 2 2 3 2 8 5 2" xfId="39119"/>
    <cellStyle name="Calcul 2 2 2 3 2 8 6" xfId="30808"/>
    <cellStyle name="Calcul 2 2 2 3 2 8 7" xfId="28672"/>
    <cellStyle name="Calcul 2 2 2 3 2 8 8" xfId="40811"/>
    <cellStyle name="Calcul 2 2 2 3 2 9" xfId="14209"/>
    <cellStyle name="Calcul 2 2 2 3 2 9 2" xfId="24212"/>
    <cellStyle name="Calcul 2 2 2 3 2 9 2 2" xfId="36372"/>
    <cellStyle name="Calcul 2 2 2 3 2 9 3" xfId="20197"/>
    <cellStyle name="Calcul 2 2 2 3 2 9 3 2" xfId="32368"/>
    <cellStyle name="Calcul 2 2 2 3 2 9 4" xfId="22553"/>
    <cellStyle name="Calcul 2 2 2 3 2 9 4 2" xfId="34720"/>
    <cellStyle name="Calcul 2 2 2 3 2 9 5" xfId="20310"/>
    <cellStyle name="Calcul 2 2 2 3 2 9 5 2" xfId="32480"/>
    <cellStyle name="Calcul 2 2 2 3 2 9 6" xfId="30899"/>
    <cellStyle name="Calcul 2 2 2 3 2 9 7" xfId="28763"/>
    <cellStyle name="Calcul 2 2 2 3 2 9 8" xfId="40902"/>
    <cellStyle name="Calcul 2 2 2 3 2_IGIP - A6- Comptes sensibles" xfId="15910"/>
    <cellStyle name="Calcul 2 2 2 3 3" xfId="17267"/>
    <cellStyle name="Calcul 2 2 2 3 3 2" xfId="25323"/>
    <cellStyle name="Calcul 2 2 2 3 3 2 2" xfId="37480"/>
    <cellStyle name="Calcul 2 2 2 3 3 3" xfId="21943"/>
    <cellStyle name="Calcul 2 2 2 3 3 3 2" xfId="34110"/>
    <cellStyle name="Calcul 2 2 2 3 3 4" xfId="26736"/>
    <cellStyle name="Calcul 2 2 2 3 3 4 2" xfId="38879"/>
    <cellStyle name="Calcul 2 2 2 3 3 5" xfId="27195"/>
    <cellStyle name="Calcul 2 2 2 3 3 5 2" xfId="39337"/>
    <cellStyle name="Calcul 2 2 2 3 3 6" xfId="31534"/>
    <cellStyle name="Calcul 2 2 2 3 3 7" xfId="29398"/>
    <cellStyle name="Calcul 2 2 2 3 3 8" xfId="41537"/>
    <cellStyle name="Calcul 2 2 2 3 4" xfId="42162"/>
    <cellStyle name="Calcul 2 2 2 3 5" xfId="42769"/>
    <cellStyle name="Calcul 2 2 2 3_IGIP - A6- Comptes sensibles" xfId="15911"/>
    <cellStyle name="Calcul 2 2 2 4" xfId="11281"/>
    <cellStyle name="Calcul 2 2 2 4 2" xfId="13072"/>
    <cellStyle name="Calcul 2 2 2 4 2 10" xfId="14526"/>
    <cellStyle name="Calcul 2 2 2 4 2 10 2" xfId="24529"/>
    <cellStyle name="Calcul 2 2 2 4 2 10 2 2" xfId="36689"/>
    <cellStyle name="Calcul 2 2 2 4 2 10 3" xfId="25793"/>
    <cellStyle name="Calcul 2 2 2 4 2 10 3 2" xfId="37950"/>
    <cellStyle name="Calcul 2 2 2 4 2 10 4" xfId="20098"/>
    <cellStyle name="Calcul 2 2 2 4 2 10 4 2" xfId="32269"/>
    <cellStyle name="Calcul 2 2 2 4 2 10 5" xfId="20812"/>
    <cellStyle name="Calcul 2 2 2 4 2 10 5 2" xfId="32981"/>
    <cellStyle name="Calcul 2 2 2 4 2 10 6" xfId="31216"/>
    <cellStyle name="Calcul 2 2 2 4 2 10 7" xfId="29080"/>
    <cellStyle name="Calcul 2 2 2 4 2 10 8" xfId="41219"/>
    <cellStyle name="Calcul 2 2 2 4 2 11" xfId="14650"/>
    <cellStyle name="Calcul 2 2 2 4 2 11 2" xfId="24653"/>
    <cellStyle name="Calcul 2 2 2 4 2 11 2 2" xfId="36813"/>
    <cellStyle name="Calcul 2 2 2 4 2 11 3" xfId="20908"/>
    <cellStyle name="Calcul 2 2 2 4 2 11 3 2" xfId="33077"/>
    <cellStyle name="Calcul 2 2 2 4 2 11 4" xfId="26606"/>
    <cellStyle name="Calcul 2 2 2 4 2 11 4 2" xfId="38750"/>
    <cellStyle name="Calcul 2 2 2 4 2 11 5" xfId="21587"/>
    <cellStyle name="Calcul 2 2 2 4 2 11 5 2" xfId="33755"/>
    <cellStyle name="Calcul 2 2 2 4 2 11 6" xfId="31340"/>
    <cellStyle name="Calcul 2 2 2 4 2 11 7" xfId="29204"/>
    <cellStyle name="Calcul 2 2 2 4 2 11 8" xfId="41343"/>
    <cellStyle name="Calcul 2 2 2 4 2 12" xfId="14759"/>
    <cellStyle name="Calcul 2 2 2 4 2 12 2" xfId="24762"/>
    <cellStyle name="Calcul 2 2 2 4 2 12 2 2" xfId="36922"/>
    <cellStyle name="Calcul 2 2 2 4 2 12 3" xfId="25840"/>
    <cellStyle name="Calcul 2 2 2 4 2 12 3 2" xfId="37997"/>
    <cellStyle name="Calcul 2 2 2 4 2 12 4" xfId="21827"/>
    <cellStyle name="Calcul 2 2 2 4 2 12 4 2" xfId="33995"/>
    <cellStyle name="Calcul 2 2 2 4 2 12 5" xfId="26175"/>
    <cellStyle name="Calcul 2 2 2 4 2 12 5 2" xfId="38331"/>
    <cellStyle name="Calcul 2 2 2 4 2 12 6" xfId="31449"/>
    <cellStyle name="Calcul 2 2 2 4 2 12 7" xfId="29313"/>
    <cellStyle name="Calcul 2 2 2 4 2 12 8" xfId="41452"/>
    <cellStyle name="Calcul 2 2 2 4 2 13" xfId="17270"/>
    <cellStyle name="Calcul 2 2 2 4 2 13 2" xfId="25326"/>
    <cellStyle name="Calcul 2 2 2 4 2 13 2 2" xfId="37483"/>
    <cellStyle name="Calcul 2 2 2 4 2 13 3" xfId="22742"/>
    <cellStyle name="Calcul 2 2 2 4 2 13 3 2" xfId="34907"/>
    <cellStyle name="Calcul 2 2 2 4 2 13 4" xfId="21916"/>
    <cellStyle name="Calcul 2 2 2 4 2 13 4 2" xfId="34083"/>
    <cellStyle name="Calcul 2 2 2 4 2 13 5" xfId="20894"/>
    <cellStyle name="Calcul 2 2 2 4 2 13 5 2" xfId="33063"/>
    <cellStyle name="Calcul 2 2 2 4 2 13 6" xfId="31537"/>
    <cellStyle name="Calcul 2 2 2 4 2 13 7" xfId="29401"/>
    <cellStyle name="Calcul 2 2 2 4 2 13 8" xfId="41540"/>
    <cellStyle name="Calcul 2 2 2 4 2 14" xfId="23095"/>
    <cellStyle name="Calcul 2 2 2 4 2 14 2" xfId="35257"/>
    <cellStyle name="Calcul 2 2 2 4 2 15" xfId="22242"/>
    <cellStyle name="Calcul 2 2 2 4 2 15 2" xfId="34409"/>
    <cellStyle name="Calcul 2 2 2 4 2 16" xfId="26229"/>
    <cellStyle name="Calcul 2 2 2 4 2 16 2" xfId="38373"/>
    <cellStyle name="Calcul 2 2 2 4 2 17" xfId="21472"/>
    <cellStyle name="Calcul 2 2 2 4 2 17 2" xfId="33640"/>
    <cellStyle name="Calcul 2 2 2 4 2 18" xfId="29784"/>
    <cellStyle name="Calcul 2 2 2 4 2 19" xfId="27632"/>
    <cellStyle name="Calcul 2 2 2 4 2 2" xfId="13671"/>
    <cellStyle name="Calcul 2 2 2 4 2 2 2" xfId="23674"/>
    <cellStyle name="Calcul 2 2 2 4 2 2 2 2" xfId="35834"/>
    <cellStyle name="Calcul 2 2 2 4 2 2 3" xfId="21191"/>
    <cellStyle name="Calcul 2 2 2 4 2 2 3 2" xfId="33360"/>
    <cellStyle name="Calcul 2 2 2 4 2 2 4" xfId="20060"/>
    <cellStyle name="Calcul 2 2 2 4 2 2 4 2" xfId="32231"/>
    <cellStyle name="Calcul 2 2 2 4 2 2 5" xfId="25412"/>
    <cellStyle name="Calcul 2 2 2 4 2 2 5 2" xfId="37569"/>
    <cellStyle name="Calcul 2 2 2 4 2 2 6" xfId="30361"/>
    <cellStyle name="Calcul 2 2 2 4 2 2 7" xfId="28225"/>
    <cellStyle name="Calcul 2 2 2 4 2 2 8" xfId="40364"/>
    <cellStyle name="Calcul 2 2 2 4 2 20" xfId="39771"/>
    <cellStyle name="Calcul 2 2 2 4 2 21" xfId="42330"/>
    <cellStyle name="Calcul 2 2 2 4 2 22" xfId="42936"/>
    <cellStyle name="Calcul 2 2 2 4 2 3" xfId="13764"/>
    <cellStyle name="Calcul 2 2 2 4 2 3 2" xfId="23767"/>
    <cellStyle name="Calcul 2 2 2 4 2 3 2 2" xfId="35927"/>
    <cellStyle name="Calcul 2 2 2 4 2 3 3" xfId="22371"/>
    <cellStyle name="Calcul 2 2 2 4 2 3 3 2" xfId="34538"/>
    <cellStyle name="Calcul 2 2 2 4 2 3 4" xfId="20312"/>
    <cellStyle name="Calcul 2 2 2 4 2 3 4 2" xfId="32482"/>
    <cellStyle name="Calcul 2 2 2 4 2 3 5" xfId="22493"/>
    <cellStyle name="Calcul 2 2 2 4 2 3 5 2" xfId="34660"/>
    <cellStyle name="Calcul 2 2 2 4 2 3 6" xfId="30454"/>
    <cellStyle name="Calcul 2 2 2 4 2 3 7" xfId="28318"/>
    <cellStyle name="Calcul 2 2 2 4 2 3 8" xfId="40457"/>
    <cellStyle name="Calcul 2 2 2 4 2 4" xfId="13374"/>
    <cellStyle name="Calcul 2 2 2 4 2 4 2" xfId="23377"/>
    <cellStyle name="Calcul 2 2 2 4 2 4 2 2" xfId="35537"/>
    <cellStyle name="Calcul 2 2 2 4 2 4 3" xfId="25548"/>
    <cellStyle name="Calcul 2 2 2 4 2 4 3 2" xfId="37705"/>
    <cellStyle name="Calcul 2 2 2 4 2 4 4" xfId="23029"/>
    <cellStyle name="Calcul 2 2 2 4 2 4 4 2" xfId="35191"/>
    <cellStyle name="Calcul 2 2 2 4 2 4 5" xfId="22581"/>
    <cellStyle name="Calcul 2 2 2 4 2 4 5 2" xfId="34748"/>
    <cellStyle name="Calcul 2 2 2 4 2 4 6" xfId="30064"/>
    <cellStyle name="Calcul 2 2 2 4 2 4 7" xfId="27928"/>
    <cellStyle name="Calcul 2 2 2 4 2 4 8" xfId="40067"/>
    <cellStyle name="Calcul 2 2 2 4 2 5" xfId="13860"/>
    <cellStyle name="Calcul 2 2 2 4 2 5 2" xfId="23863"/>
    <cellStyle name="Calcul 2 2 2 4 2 5 2 2" xfId="36023"/>
    <cellStyle name="Calcul 2 2 2 4 2 5 3" xfId="20679"/>
    <cellStyle name="Calcul 2 2 2 4 2 5 3 2" xfId="32849"/>
    <cellStyle name="Calcul 2 2 2 4 2 5 4" xfId="21810"/>
    <cellStyle name="Calcul 2 2 2 4 2 5 4 2" xfId="33978"/>
    <cellStyle name="Calcul 2 2 2 4 2 5 5" xfId="26913"/>
    <cellStyle name="Calcul 2 2 2 4 2 5 5 2" xfId="39055"/>
    <cellStyle name="Calcul 2 2 2 4 2 5 6" xfId="30550"/>
    <cellStyle name="Calcul 2 2 2 4 2 5 7" xfId="28414"/>
    <cellStyle name="Calcul 2 2 2 4 2 5 8" xfId="40553"/>
    <cellStyle name="Calcul 2 2 2 4 2 6" xfId="13951"/>
    <cellStyle name="Calcul 2 2 2 4 2 6 2" xfId="23954"/>
    <cellStyle name="Calcul 2 2 2 4 2 6 2 2" xfId="36114"/>
    <cellStyle name="Calcul 2 2 2 4 2 6 3" xfId="20935"/>
    <cellStyle name="Calcul 2 2 2 4 2 6 3 2" xfId="33104"/>
    <cellStyle name="Calcul 2 2 2 4 2 6 4" xfId="26434"/>
    <cellStyle name="Calcul 2 2 2 4 2 6 4 2" xfId="38578"/>
    <cellStyle name="Calcul 2 2 2 4 2 6 5" xfId="20557"/>
    <cellStyle name="Calcul 2 2 2 4 2 6 5 2" xfId="32727"/>
    <cellStyle name="Calcul 2 2 2 4 2 6 6" xfId="30641"/>
    <cellStyle name="Calcul 2 2 2 4 2 6 7" xfId="28505"/>
    <cellStyle name="Calcul 2 2 2 4 2 6 8" xfId="40644"/>
    <cellStyle name="Calcul 2 2 2 4 2 7" xfId="14042"/>
    <cellStyle name="Calcul 2 2 2 4 2 7 2" xfId="24045"/>
    <cellStyle name="Calcul 2 2 2 4 2 7 2 2" xfId="36205"/>
    <cellStyle name="Calcul 2 2 2 4 2 7 3" xfId="22845"/>
    <cellStyle name="Calcul 2 2 2 4 2 7 3 2" xfId="35008"/>
    <cellStyle name="Calcul 2 2 2 4 2 7 4" xfId="24899"/>
    <cellStyle name="Calcul 2 2 2 4 2 7 4 2" xfId="37059"/>
    <cellStyle name="Calcul 2 2 2 4 2 7 5" xfId="26957"/>
    <cellStyle name="Calcul 2 2 2 4 2 7 5 2" xfId="39099"/>
    <cellStyle name="Calcul 2 2 2 4 2 7 6" xfId="30732"/>
    <cellStyle name="Calcul 2 2 2 4 2 7 7" xfId="28596"/>
    <cellStyle name="Calcul 2 2 2 4 2 7 8" xfId="40735"/>
    <cellStyle name="Calcul 2 2 2 4 2 8" xfId="14133"/>
    <cellStyle name="Calcul 2 2 2 4 2 8 2" xfId="24136"/>
    <cellStyle name="Calcul 2 2 2 4 2 8 2 2" xfId="36296"/>
    <cellStyle name="Calcul 2 2 2 4 2 8 3" xfId="25719"/>
    <cellStyle name="Calcul 2 2 2 4 2 8 3 2" xfId="37876"/>
    <cellStyle name="Calcul 2 2 2 4 2 8 4" xfId="19934"/>
    <cellStyle name="Calcul 2 2 2 4 2 8 4 2" xfId="32105"/>
    <cellStyle name="Calcul 2 2 2 4 2 8 5" xfId="21732"/>
    <cellStyle name="Calcul 2 2 2 4 2 8 5 2" xfId="33900"/>
    <cellStyle name="Calcul 2 2 2 4 2 8 6" xfId="30823"/>
    <cellStyle name="Calcul 2 2 2 4 2 8 7" xfId="28687"/>
    <cellStyle name="Calcul 2 2 2 4 2 8 8" xfId="40826"/>
    <cellStyle name="Calcul 2 2 2 4 2 9" xfId="14224"/>
    <cellStyle name="Calcul 2 2 2 4 2 9 2" xfId="24227"/>
    <cellStyle name="Calcul 2 2 2 4 2 9 2 2" xfId="36387"/>
    <cellStyle name="Calcul 2 2 2 4 2 9 3" xfId="20198"/>
    <cellStyle name="Calcul 2 2 2 4 2 9 3 2" xfId="32369"/>
    <cellStyle name="Calcul 2 2 2 4 2 9 4" xfId="21099"/>
    <cellStyle name="Calcul 2 2 2 4 2 9 4 2" xfId="33268"/>
    <cellStyle name="Calcul 2 2 2 4 2 9 5" xfId="27002"/>
    <cellStyle name="Calcul 2 2 2 4 2 9 5 2" xfId="39144"/>
    <cellStyle name="Calcul 2 2 2 4 2 9 6" xfId="30914"/>
    <cellStyle name="Calcul 2 2 2 4 2 9 7" xfId="28778"/>
    <cellStyle name="Calcul 2 2 2 4 2 9 8" xfId="40917"/>
    <cellStyle name="Calcul 2 2 2 4 2_IGIP - A6- Comptes sensibles" xfId="15908"/>
    <cellStyle name="Calcul 2 2 2 4 3" xfId="17269"/>
    <cellStyle name="Calcul 2 2 2 4 3 2" xfId="25325"/>
    <cellStyle name="Calcul 2 2 2 4 3 2 2" xfId="37482"/>
    <cellStyle name="Calcul 2 2 2 4 3 3" xfId="26002"/>
    <cellStyle name="Calcul 2 2 2 4 3 3 2" xfId="38159"/>
    <cellStyle name="Calcul 2 2 2 4 3 4" xfId="21473"/>
    <cellStyle name="Calcul 2 2 2 4 3 4 2" xfId="33641"/>
    <cellStyle name="Calcul 2 2 2 4 3 5" xfId="19660"/>
    <cellStyle name="Calcul 2 2 2 4 3 5 2" xfId="31835"/>
    <cellStyle name="Calcul 2 2 2 4 3 6" xfId="31536"/>
    <cellStyle name="Calcul 2 2 2 4 3 7" xfId="29400"/>
    <cellStyle name="Calcul 2 2 2 4 3 8" xfId="41539"/>
    <cellStyle name="Calcul 2 2 2 4 4" xfId="42191"/>
    <cellStyle name="Calcul 2 2 2 4 5" xfId="42798"/>
    <cellStyle name="Calcul 2 2 2 4_IGIP - A6- Comptes sensibles" xfId="15909"/>
    <cellStyle name="Calcul 2 2 2 5" xfId="11304"/>
    <cellStyle name="Calcul 2 2 2 5 2" xfId="13091"/>
    <cellStyle name="Calcul 2 2 2 5 2 10" xfId="14545"/>
    <cellStyle name="Calcul 2 2 2 5 2 10 2" xfId="24548"/>
    <cellStyle name="Calcul 2 2 2 5 2 10 2 2" xfId="36708"/>
    <cellStyle name="Calcul 2 2 2 5 2 10 3" xfId="25796"/>
    <cellStyle name="Calcul 2 2 2 5 2 10 3 2" xfId="37953"/>
    <cellStyle name="Calcul 2 2 2 5 2 10 4" xfId="19852"/>
    <cellStyle name="Calcul 2 2 2 5 2 10 4 2" xfId="32023"/>
    <cellStyle name="Calcul 2 2 2 5 2 10 5" xfId="20465"/>
    <cellStyle name="Calcul 2 2 2 5 2 10 5 2" xfId="32635"/>
    <cellStyle name="Calcul 2 2 2 5 2 10 6" xfId="31235"/>
    <cellStyle name="Calcul 2 2 2 5 2 10 7" xfId="29099"/>
    <cellStyle name="Calcul 2 2 2 5 2 10 8" xfId="41238"/>
    <cellStyle name="Calcul 2 2 2 5 2 11" xfId="14669"/>
    <cellStyle name="Calcul 2 2 2 5 2 11 2" xfId="24672"/>
    <cellStyle name="Calcul 2 2 2 5 2 11 2 2" xfId="36832"/>
    <cellStyle name="Calcul 2 2 2 5 2 11 3" xfId="25825"/>
    <cellStyle name="Calcul 2 2 2 5 2 11 3 2" xfId="37982"/>
    <cellStyle name="Calcul 2 2 2 5 2 11 4" xfId="19731"/>
    <cellStyle name="Calcul 2 2 2 5 2 11 4 2" xfId="31906"/>
    <cellStyle name="Calcul 2 2 2 5 2 11 5" xfId="27081"/>
    <cellStyle name="Calcul 2 2 2 5 2 11 5 2" xfId="39223"/>
    <cellStyle name="Calcul 2 2 2 5 2 11 6" xfId="31359"/>
    <cellStyle name="Calcul 2 2 2 5 2 11 7" xfId="29223"/>
    <cellStyle name="Calcul 2 2 2 5 2 11 8" xfId="41362"/>
    <cellStyle name="Calcul 2 2 2 5 2 12" xfId="14773"/>
    <cellStyle name="Calcul 2 2 2 5 2 12 2" xfId="24776"/>
    <cellStyle name="Calcul 2 2 2 5 2 12 2 2" xfId="36936"/>
    <cellStyle name="Calcul 2 2 2 5 2 12 3" xfId="22178"/>
    <cellStyle name="Calcul 2 2 2 5 2 12 3 2" xfId="34345"/>
    <cellStyle name="Calcul 2 2 2 5 2 12 4" xfId="25003"/>
    <cellStyle name="Calcul 2 2 2 5 2 12 4 2" xfId="37162"/>
    <cellStyle name="Calcul 2 2 2 5 2 12 5" xfId="24941"/>
    <cellStyle name="Calcul 2 2 2 5 2 12 5 2" xfId="37100"/>
    <cellStyle name="Calcul 2 2 2 5 2 12 6" xfId="31463"/>
    <cellStyle name="Calcul 2 2 2 5 2 12 7" xfId="29327"/>
    <cellStyle name="Calcul 2 2 2 5 2 12 8" xfId="41466"/>
    <cellStyle name="Calcul 2 2 2 5 2 13" xfId="17272"/>
    <cellStyle name="Calcul 2 2 2 5 2 13 2" xfId="25328"/>
    <cellStyle name="Calcul 2 2 2 5 2 13 2 2" xfId="37485"/>
    <cellStyle name="Calcul 2 2 2 5 2 13 3" xfId="20440"/>
    <cellStyle name="Calcul 2 2 2 5 2 13 3 2" xfId="32610"/>
    <cellStyle name="Calcul 2 2 2 5 2 13 4" xfId="25123"/>
    <cellStyle name="Calcul 2 2 2 5 2 13 4 2" xfId="37282"/>
    <cellStyle name="Calcul 2 2 2 5 2 13 5" xfId="21814"/>
    <cellStyle name="Calcul 2 2 2 5 2 13 5 2" xfId="33982"/>
    <cellStyle name="Calcul 2 2 2 5 2 13 6" xfId="31539"/>
    <cellStyle name="Calcul 2 2 2 5 2 13 7" xfId="29403"/>
    <cellStyle name="Calcul 2 2 2 5 2 13 8" xfId="41542"/>
    <cellStyle name="Calcul 2 2 2 5 2 14" xfId="23110"/>
    <cellStyle name="Calcul 2 2 2 5 2 14 2" xfId="35272"/>
    <cellStyle name="Calcul 2 2 2 5 2 15" xfId="25493"/>
    <cellStyle name="Calcul 2 2 2 5 2 15 2" xfId="37650"/>
    <cellStyle name="Calcul 2 2 2 5 2 16" xfId="20283"/>
    <cellStyle name="Calcul 2 2 2 5 2 16 2" xfId="32454"/>
    <cellStyle name="Calcul 2 2 2 5 2 17" xfId="25279"/>
    <cellStyle name="Calcul 2 2 2 5 2 17 2" xfId="37437"/>
    <cellStyle name="Calcul 2 2 2 5 2 18" xfId="29798"/>
    <cellStyle name="Calcul 2 2 2 5 2 19" xfId="27651"/>
    <cellStyle name="Calcul 2 2 2 5 2 2" xfId="13685"/>
    <cellStyle name="Calcul 2 2 2 5 2 2 2" xfId="23688"/>
    <cellStyle name="Calcul 2 2 2 5 2 2 2 2" xfId="35848"/>
    <cellStyle name="Calcul 2 2 2 5 2 2 3" xfId="20121"/>
    <cellStyle name="Calcul 2 2 2 5 2 2 3 2" xfId="32292"/>
    <cellStyle name="Calcul 2 2 2 5 2 2 4" xfId="20280"/>
    <cellStyle name="Calcul 2 2 2 5 2 2 4 2" xfId="32451"/>
    <cellStyle name="Calcul 2 2 2 5 2 2 5" xfId="20010"/>
    <cellStyle name="Calcul 2 2 2 5 2 2 5 2" xfId="32181"/>
    <cellStyle name="Calcul 2 2 2 5 2 2 6" xfId="30375"/>
    <cellStyle name="Calcul 2 2 2 5 2 2 7" xfId="28239"/>
    <cellStyle name="Calcul 2 2 2 5 2 2 8" xfId="40378"/>
    <cellStyle name="Calcul 2 2 2 5 2 20" xfId="39790"/>
    <cellStyle name="Calcul 2 2 2 5 2 21" xfId="42344"/>
    <cellStyle name="Calcul 2 2 2 5 2 22" xfId="42950"/>
    <cellStyle name="Calcul 2 2 2 5 2 3" xfId="13778"/>
    <cellStyle name="Calcul 2 2 2 5 2 3 2" xfId="23781"/>
    <cellStyle name="Calcul 2 2 2 5 2 3 2 2" xfId="35941"/>
    <cellStyle name="Calcul 2 2 2 5 2 3 3" xfId="25633"/>
    <cellStyle name="Calcul 2 2 2 5 2 3 3 2" xfId="37790"/>
    <cellStyle name="Calcul 2 2 2 5 2 3 4" xfId="22133"/>
    <cellStyle name="Calcul 2 2 2 5 2 3 4 2" xfId="34300"/>
    <cellStyle name="Calcul 2 2 2 5 2 3 5" xfId="22342"/>
    <cellStyle name="Calcul 2 2 2 5 2 3 5 2" xfId="34509"/>
    <cellStyle name="Calcul 2 2 2 5 2 3 6" xfId="30468"/>
    <cellStyle name="Calcul 2 2 2 5 2 3 7" xfId="28332"/>
    <cellStyle name="Calcul 2 2 2 5 2 3 8" xfId="40471"/>
    <cellStyle name="Calcul 2 2 2 5 2 4" xfId="13394"/>
    <cellStyle name="Calcul 2 2 2 5 2 4 2" xfId="23397"/>
    <cellStyle name="Calcul 2 2 2 5 2 4 2 2" xfId="35557"/>
    <cellStyle name="Calcul 2 2 2 5 2 4 3" xfId="20125"/>
    <cellStyle name="Calcul 2 2 2 5 2 4 3 2" xfId="32296"/>
    <cellStyle name="Calcul 2 2 2 5 2 4 4" xfId="20574"/>
    <cellStyle name="Calcul 2 2 2 5 2 4 4 2" xfId="32744"/>
    <cellStyle name="Calcul 2 2 2 5 2 4 5" xfId="25229"/>
    <cellStyle name="Calcul 2 2 2 5 2 4 5 2" xfId="37387"/>
    <cellStyle name="Calcul 2 2 2 5 2 4 6" xfId="30084"/>
    <cellStyle name="Calcul 2 2 2 5 2 4 7" xfId="27948"/>
    <cellStyle name="Calcul 2 2 2 5 2 4 8" xfId="40087"/>
    <cellStyle name="Calcul 2 2 2 5 2 5" xfId="13874"/>
    <cellStyle name="Calcul 2 2 2 5 2 5 2" xfId="23877"/>
    <cellStyle name="Calcul 2 2 2 5 2 5 2 2" xfId="36037"/>
    <cellStyle name="Calcul 2 2 2 5 2 5 3" xfId="21991"/>
    <cellStyle name="Calcul 2 2 2 5 2 5 3 2" xfId="34158"/>
    <cellStyle name="Calcul 2 2 2 5 2 5 4" xfId="22865"/>
    <cellStyle name="Calcul 2 2 2 5 2 5 4 2" xfId="35028"/>
    <cellStyle name="Calcul 2 2 2 5 2 5 5" xfId="20724"/>
    <cellStyle name="Calcul 2 2 2 5 2 5 5 2" xfId="32894"/>
    <cellStyle name="Calcul 2 2 2 5 2 5 6" xfId="30564"/>
    <cellStyle name="Calcul 2 2 2 5 2 5 7" xfId="28428"/>
    <cellStyle name="Calcul 2 2 2 5 2 5 8" xfId="40567"/>
    <cellStyle name="Calcul 2 2 2 5 2 6" xfId="13965"/>
    <cellStyle name="Calcul 2 2 2 5 2 6 2" xfId="23968"/>
    <cellStyle name="Calcul 2 2 2 5 2 6 2 2" xfId="36128"/>
    <cellStyle name="Calcul 2 2 2 5 2 6 3" xfId="20482"/>
    <cellStyle name="Calcul 2 2 2 5 2 6 3 2" xfId="32652"/>
    <cellStyle name="Calcul 2 2 2 5 2 6 4" xfId="20607"/>
    <cellStyle name="Calcul 2 2 2 5 2 6 4 2" xfId="32777"/>
    <cellStyle name="Calcul 2 2 2 5 2 6 5" xfId="24993"/>
    <cellStyle name="Calcul 2 2 2 5 2 6 5 2" xfId="37152"/>
    <cellStyle name="Calcul 2 2 2 5 2 6 6" xfId="30655"/>
    <cellStyle name="Calcul 2 2 2 5 2 6 7" xfId="28519"/>
    <cellStyle name="Calcul 2 2 2 5 2 6 8" xfId="40658"/>
    <cellStyle name="Calcul 2 2 2 5 2 7" xfId="14056"/>
    <cellStyle name="Calcul 2 2 2 5 2 7 2" xfId="24059"/>
    <cellStyle name="Calcul 2 2 2 5 2 7 2 2" xfId="36219"/>
    <cellStyle name="Calcul 2 2 2 5 2 7 3" xfId="20479"/>
    <cellStyle name="Calcul 2 2 2 5 2 7 3 2" xfId="32649"/>
    <cellStyle name="Calcul 2 2 2 5 2 7 4" xfId="20522"/>
    <cellStyle name="Calcul 2 2 2 5 2 7 4 2" xfId="32692"/>
    <cellStyle name="Calcul 2 2 2 5 2 7 5" xfId="26961"/>
    <cellStyle name="Calcul 2 2 2 5 2 7 5 2" xfId="39103"/>
    <cellStyle name="Calcul 2 2 2 5 2 7 6" xfId="30746"/>
    <cellStyle name="Calcul 2 2 2 5 2 7 7" xfId="28610"/>
    <cellStyle name="Calcul 2 2 2 5 2 7 8" xfId="40749"/>
    <cellStyle name="Calcul 2 2 2 5 2 8" xfId="14147"/>
    <cellStyle name="Calcul 2 2 2 5 2 8 2" xfId="24150"/>
    <cellStyle name="Calcul 2 2 2 5 2 8 2 2" xfId="36310"/>
    <cellStyle name="Calcul 2 2 2 5 2 8 3" xfId="20795"/>
    <cellStyle name="Calcul 2 2 2 5 2 8 3 2" xfId="32964"/>
    <cellStyle name="Calcul 2 2 2 5 2 8 4" xfId="20977"/>
    <cellStyle name="Calcul 2 2 2 5 2 8 4 2" xfId="33146"/>
    <cellStyle name="Calcul 2 2 2 5 2 8 5" xfId="21654"/>
    <cellStyle name="Calcul 2 2 2 5 2 8 5 2" xfId="33822"/>
    <cellStyle name="Calcul 2 2 2 5 2 8 6" xfId="30837"/>
    <cellStyle name="Calcul 2 2 2 5 2 8 7" xfId="28701"/>
    <cellStyle name="Calcul 2 2 2 5 2 8 8" xfId="40840"/>
    <cellStyle name="Calcul 2 2 2 5 2 9" xfId="14238"/>
    <cellStyle name="Calcul 2 2 2 5 2 9 2" xfId="24241"/>
    <cellStyle name="Calcul 2 2 2 5 2 9 2 2" xfId="36401"/>
    <cellStyle name="Calcul 2 2 2 5 2 9 3" xfId="25745"/>
    <cellStyle name="Calcul 2 2 2 5 2 9 3 2" xfId="37902"/>
    <cellStyle name="Calcul 2 2 2 5 2 9 4" xfId="20368"/>
    <cellStyle name="Calcul 2 2 2 5 2 9 4 2" xfId="32538"/>
    <cellStyle name="Calcul 2 2 2 5 2 9 5" xfId="25231"/>
    <cellStyle name="Calcul 2 2 2 5 2 9 5 2" xfId="37389"/>
    <cellStyle name="Calcul 2 2 2 5 2 9 6" xfId="30928"/>
    <cellStyle name="Calcul 2 2 2 5 2 9 7" xfId="28792"/>
    <cellStyle name="Calcul 2 2 2 5 2 9 8" xfId="40931"/>
    <cellStyle name="Calcul 2 2 2 5 2_IGIP - A6- Comptes sensibles" xfId="15906"/>
    <cellStyle name="Calcul 2 2 2 5 3" xfId="17271"/>
    <cellStyle name="Calcul 2 2 2 5 3 2" xfId="25327"/>
    <cellStyle name="Calcul 2 2 2 5 3 2 2" xfId="37484"/>
    <cellStyle name="Calcul 2 2 2 5 3 3" xfId="21420"/>
    <cellStyle name="Calcul 2 2 2 5 3 3 2" xfId="33588"/>
    <cellStyle name="Calcul 2 2 2 5 3 4" xfId="26737"/>
    <cellStyle name="Calcul 2 2 2 5 3 4 2" xfId="38880"/>
    <cellStyle name="Calcul 2 2 2 5 3 5" xfId="27192"/>
    <cellStyle name="Calcul 2 2 2 5 3 5 2" xfId="39334"/>
    <cellStyle name="Calcul 2 2 2 5 3 6" xfId="31538"/>
    <cellStyle name="Calcul 2 2 2 5 3 7" xfId="29402"/>
    <cellStyle name="Calcul 2 2 2 5 3 8" xfId="41541"/>
    <cellStyle name="Calcul 2 2 2 5 4" xfId="42212"/>
    <cellStyle name="Calcul 2 2 2 5 5" xfId="42819"/>
    <cellStyle name="Calcul 2 2 2 5_IGIP - A6- Comptes sensibles" xfId="15907"/>
    <cellStyle name="Calcul 2 2 2 6" xfId="3977"/>
    <cellStyle name="Calcul 2 2 2 6 10" xfId="13220"/>
    <cellStyle name="Calcul 2 2 2 6 10 2" xfId="23223"/>
    <cellStyle name="Calcul 2 2 2 6 10 2 2" xfId="35383"/>
    <cellStyle name="Calcul 2 2 2 6 10 3" xfId="22355"/>
    <cellStyle name="Calcul 2 2 2 6 10 3 2" xfId="34522"/>
    <cellStyle name="Calcul 2 2 2 6 10 4" xfId="26152"/>
    <cellStyle name="Calcul 2 2 2 6 10 4 2" xfId="38308"/>
    <cellStyle name="Calcul 2 2 2 6 10 5" xfId="21254"/>
    <cellStyle name="Calcul 2 2 2 6 10 5 2" xfId="33422"/>
    <cellStyle name="Calcul 2 2 2 6 10 6" xfId="29910"/>
    <cellStyle name="Calcul 2 2 2 6 10 7" xfId="27774"/>
    <cellStyle name="Calcul 2 2 2 6 10 8" xfId="39913"/>
    <cellStyle name="Calcul 2 2 2 6 11" xfId="14305"/>
    <cellStyle name="Calcul 2 2 2 6 11 2" xfId="24308"/>
    <cellStyle name="Calcul 2 2 2 6 11 2 2" xfId="36468"/>
    <cellStyle name="Calcul 2 2 2 6 11 3" xfId="25757"/>
    <cellStyle name="Calcul 2 2 2 6 11 3 2" xfId="37914"/>
    <cellStyle name="Calcul 2 2 2 6 11 4" xfId="20625"/>
    <cellStyle name="Calcul 2 2 2 6 11 4 2" xfId="32795"/>
    <cellStyle name="Calcul 2 2 2 6 11 5" xfId="21919"/>
    <cellStyle name="Calcul 2 2 2 6 11 5 2" xfId="34086"/>
    <cellStyle name="Calcul 2 2 2 6 11 6" xfId="30995"/>
    <cellStyle name="Calcul 2 2 2 6 11 7" xfId="28859"/>
    <cellStyle name="Calcul 2 2 2 6 11 8" xfId="40998"/>
    <cellStyle name="Calcul 2 2 2 6 12" xfId="14274"/>
    <cellStyle name="Calcul 2 2 2 6 12 2" xfId="24277"/>
    <cellStyle name="Calcul 2 2 2 6 12 2 2" xfId="36437"/>
    <cellStyle name="Calcul 2 2 2 6 12 3" xfId="25754"/>
    <cellStyle name="Calcul 2 2 2 6 12 3 2" xfId="37911"/>
    <cellStyle name="Calcul 2 2 2 6 12 4" xfId="25269"/>
    <cellStyle name="Calcul 2 2 2 6 12 4 2" xfId="37427"/>
    <cellStyle name="Calcul 2 2 2 6 12 5" xfId="27013"/>
    <cellStyle name="Calcul 2 2 2 6 12 5 2" xfId="39155"/>
    <cellStyle name="Calcul 2 2 2 6 12 6" xfId="30964"/>
    <cellStyle name="Calcul 2 2 2 6 12 7" xfId="28828"/>
    <cellStyle name="Calcul 2 2 2 6 12 8" xfId="40967"/>
    <cellStyle name="Calcul 2 2 2 6 13" xfId="14338"/>
    <cellStyle name="Calcul 2 2 2 6 13 2" xfId="24341"/>
    <cellStyle name="Calcul 2 2 2 6 13 2 2" xfId="36501"/>
    <cellStyle name="Calcul 2 2 2 6 13 3" xfId="25765"/>
    <cellStyle name="Calcul 2 2 2 6 13 3 2" xfId="37922"/>
    <cellStyle name="Calcul 2 2 2 6 13 4" xfId="24926"/>
    <cellStyle name="Calcul 2 2 2 6 13 4 2" xfId="37085"/>
    <cellStyle name="Calcul 2 2 2 6 13 5" xfId="27022"/>
    <cellStyle name="Calcul 2 2 2 6 13 5 2" xfId="39164"/>
    <cellStyle name="Calcul 2 2 2 6 13 6" xfId="31028"/>
    <cellStyle name="Calcul 2 2 2 6 13 7" xfId="28892"/>
    <cellStyle name="Calcul 2 2 2 6 13 8" xfId="41031"/>
    <cellStyle name="Calcul 2 2 2 6 14" xfId="17273"/>
    <cellStyle name="Calcul 2 2 2 6 14 2" xfId="25329"/>
    <cellStyle name="Calcul 2 2 2 6 14 2 2" xfId="37486"/>
    <cellStyle name="Calcul 2 2 2 6 14 3" xfId="26003"/>
    <cellStyle name="Calcul 2 2 2 6 14 3 2" xfId="38160"/>
    <cellStyle name="Calcul 2 2 2 6 14 4" xfId="21055"/>
    <cellStyle name="Calcul 2 2 2 6 14 4 2" xfId="33224"/>
    <cellStyle name="Calcul 2 2 2 6 14 5" xfId="21408"/>
    <cellStyle name="Calcul 2 2 2 6 14 5 2" xfId="33576"/>
    <cellStyle name="Calcul 2 2 2 6 14 6" xfId="31540"/>
    <cellStyle name="Calcul 2 2 2 6 14 7" xfId="29404"/>
    <cellStyle name="Calcul 2 2 2 6 14 8" xfId="41543"/>
    <cellStyle name="Calcul 2 2 2 6 15" xfId="20647"/>
    <cellStyle name="Calcul 2 2 2 6 15 2" xfId="32817"/>
    <cellStyle name="Calcul 2 2 2 6 16" xfId="21378"/>
    <cellStyle name="Calcul 2 2 2 6 16 2" xfId="33546"/>
    <cellStyle name="Calcul 2 2 2 6 17" xfId="20437"/>
    <cellStyle name="Calcul 2 2 2 6 17 2" xfId="32607"/>
    <cellStyle name="Calcul 2 2 2 6 18" xfId="22702"/>
    <cellStyle name="Calcul 2 2 2 6 18 2" xfId="34869"/>
    <cellStyle name="Calcul 2 2 2 6 19" xfId="29686"/>
    <cellStyle name="Calcul 2 2 2 6 2" xfId="13038"/>
    <cellStyle name="Calcul 2 2 2 6 2 10" xfId="14492"/>
    <cellStyle name="Calcul 2 2 2 6 2 10 2" xfId="24495"/>
    <cellStyle name="Calcul 2 2 2 6 2 10 2 2" xfId="36655"/>
    <cellStyle name="Calcul 2 2 2 6 2 10 3" xfId="21967"/>
    <cellStyle name="Calcul 2 2 2 6 2 10 3 2" xfId="34134"/>
    <cellStyle name="Calcul 2 2 2 6 2 10 4" xfId="23028"/>
    <cellStyle name="Calcul 2 2 2 6 2 10 4 2" xfId="35190"/>
    <cellStyle name="Calcul 2 2 2 6 2 10 5" xfId="27050"/>
    <cellStyle name="Calcul 2 2 2 6 2 10 5 2" xfId="39192"/>
    <cellStyle name="Calcul 2 2 2 6 2 10 6" xfId="31182"/>
    <cellStyle name="Calcul 2 2 2 6 2 10 7" xfId="29046"/>
    <cellStyle name="Calcul 2 2 2 6 2 10 8" xfId="41185"/>
    <cellStyle name="Calcul 2 2 2 6 2 11" xfId="14616"/>
    <cellStyle name="Calcul 2 2 2 6 2 11 2" xfId="24619"/>
    <cellStyle name="Calcul 2 2 2 6 2 11 2 2" xfId="36779"/>
    <cellStyle name="Calcul 2 2 2 6 2 11 3" xfId="25811"/>
    <cellStyle name="Calcul 2 2 2 6 2 11 3 2" xfId="37968"/>
    <cellStyle name="Calcul 2 2 2 6 2 11 4" xfId="25377"/>
    <cellStyle name="Calcul 2 2 2 6 2 11 4 2" xfId="37534"/>
    <cellStyle name="Calcul 2 2 2 6 2 11 5" xfId="27072"/>
    <cellStyle name="Calcul 2 2 2 6 2 11 5 2" xfId="39214"/>
    <cellStyle name="Calcul 2 2 2 6 2 11 6" xfId="31306"/>
    <cellStyle name="Calcul 2 2 2 6 2 11 7" xfId="29170"/>
    <cellStyle name="Calcul 2 2 2 6 2 11 8" xfId="41309"/>
    <cellStyle name="Calcul 2 2 2 6 2 12" xfId="14736"/>
    <cellStyle name="Calcul 2 2 2 6 2 12 2" xfId="24739"/>
    <cellStyle name="Calcul 2 2 2 6 2 12 2 2" xfId="36899"/>
    <cellStyle name="Calcul 2 2 2 6 2 12 3" xfId="20902"/>
    <cellStyle name="Calcul 2 2 2 6 2 12 3 2" xfId="33071"/>
    <cellStyle name="Calcul 2 2 2 6 2 12 4" xfId="26628"/>
    <cellStyle name="Calcul 2 2 2 6 2 12 4 2" xfId="38772"/>
    <cellStyle name="Calcul 2 2 2 6 2 12 5" xfId="19672"/>
    <cellStyle name="Calcul 2 2 2 6 2 12 5 2" xfId="31847"/>
    <cellStyle name="Calcul 2 2 2 6 2 12 6" xfId="31426"/>
    <cellStyle name="Calcul 2 2 2 6 2 12 7" xfId="29290"/>
    <cellStyle name="Calcul 2 2 2 6 2 12 8" xfId="41429"/>
    <cellStyle name="Calcul 2 2 2 6 2 13" xfId="17274"/>
    <cellStyle name="Calcul 2 2 2 6 2 13 2" xfId="25330"/>
    <cellStyle name="Calcul 2 2 2 6 2 13 2 2" xfId="37487"/>
    <cellStyle name="Calcul 2 2 2 6 2 13 3" xfId="21733"/>
    <cellStyle name="Calcul 2 2 2 6 2 13 3 2" xfId="33901"/>
    <cellStyle name="Calcul 2 2 2 6 2 13 4" xfId="21591"/>
    <cellStyle name="Calcul 2 2 2 6 2 13 4 2" xfId="33759"/>
    <cellStyle name="Calcul 2 2 2 6 2 13 5" xfId="27193"/>
    <cellStyle name="Calcul 2 2 2 6 2 13 5 2" xfId="39335"/>
    <cellStyle name="Calcul 2 2 2 6 2 13 6" xfId="31541"/>
    <cellStyle name="Calcul 2 2 2 6 2 13 7" xfId="29405"/>
    <cellStyle name="Calcul 2 2 2 6 2 13 8" xfId="41544"/>
    <cellStyle name="Calcul 2 2 2 6 2 14" xfId="23072"/>
    <cellStyle name="Calcul 2 2 2 6 2 14 2" xfId="35234"/>
    <cellStyle name="Calcul 2 2 2 6 2 15" xfId="21214"/>
    <cellStyle name="Calcul 2 2 2 6 2 15 2" xfId="33382"/>
    <cellStyle name="Calcul 2 2 2 6 2 16" xfId="21309"/>
    <cellStyle name="Calcul 2 2 2 6 2 16 2" xfId="33477"/>
    <cellStyle name="Calcul 2 2 2 6 2 17" xfId="21330"/>
    <cellStyle name="Calcul 2 2 2 6 2 17 2" xfId="33498"/>
    <cellStyle name="Calcul 2 2 2 6 2 18" xfId="29761"/>
    <cellStyle name="Calcul 2 2 2 6 2 19" xfId="27598"/>
    <cellStyle name="Calcul 2 2 2 6 2 2" xfId="13648"/>
    <cellStyle name="Calcul 2 2 2 6 2 2 2" xfId="23651"/>
    <cellStyle name="Calcul 2 2 2 6 2 2 2 2" xfId="35811"/>
    <cellStyle name="Calcul 2 2 2 6 2 2 3" xfId="21705"/>
    <cellStyle name="Calcul 2 2 2 6 2 2 3 2" xfId="33873"/>
    <cellStyle name="Calcul 2 2 2 6 2 2 4" xfId="21327"/>
    <cellStyle name="Calcul 2 2 2 6 2 2 4 2" xfId="33495"/>
    <cellStyle name="Calcul 2 2 2 6 2 2 5" xfId="19969"/>
    <cellStyle name="Calcul 2 2 2 6 2 2 5 2" xfId="32140"/>
    <cellStyle name="Calcul 2 2 2 6 2 2 6" xfId="30338"/>
    <cellStyle name="Calcul 2 2 2 6 2 2 7" xfId="28202"/>
    <cellStyle name="Calcul 2 2 2 6 2 2 8" xfId="40341"/>
    <cellStyle name="Calcul 2 2 2 6 2 20" xfId="39737"/>
    <cellStyle name="Calcul 2 2 2 6 2 3" xfId="13740"/>
    <cellStyle name="Calcul 2 2 2 6 2 3 2" xfId="23743"/>
    <cellStyle name="Calcul 2 2 2 6 2 3 2 2" xfId="35903"/>
    <cellStyle name="Calcul 2 2 2 6 2 3 3" xfId="20798"/>
    <cellStyle name="Calcul 2 2 2 6 2 3 3 2" xfId="32967"/>
    <cellStyle name="Calcul 2 2 2 6 2 3 4" xfId="26384"/>
    <cellStyle name="Calcul 2 2 2 6 2 3 4 2" xfId="38528"/>
    <cellStyle name="Calcul 2 2 2 6 2 3 5" xfId="22655"/>
    <cellStyle name="Calcul 2 2 2 6 2 3 5 2" xfId="34822"/>
    <cellStyle name="Calcul 2 2 2 6 2 3 6" xfId="30430"/>
    <cellStyle name="Calcul 2 2 2 6 2 3 7" xfId="28294"/>
    <cellStyle name="Calcul 2 2 2 6 2 3 8" xfId="40433"/>
    <cellStyle name="Calcul 2 2 2 6 2 4" xfId="13204"/>
    <cellStyle name="Calcul 2 2 2 6 2 4 2" xfId="23207"/>
    <cellStyle name="Calcul 2 2 2 6 2 4 2 2" xfId="35367"/>
    <cellStyle name="Calcul 2 2 2 6 2 4 3" xfId="22475"/>
    <cellStyle name="Calcul 2 2 2 6 2 4 3 2" xfId="34642"/>
    <cellStyle name="Calcul 2 2 2 6 2 4 4" xfId="26256"/>
    <cellStyle name="Calcul 2 2 2 6 2 4 4 2" xfId="38400"/>
    <cellStyle name="Calcul 2 2 2 6 2 4 5" xfId="22288"/>
    <cellStyle name="Calcul 2 2 2 6 2 4 5 2" xfId="34455"/>
    <cellStyle name="Calcul 2 2 2 6 2 4 6" xfId="29894"/>
    <cellStyle name="Calcul 2 2 2 6 2 4 7" xfId="27758"/>
    <cellStyle name="Calcul 2 2 2 6 2 4 8" xfId="39897"/>
    <cellStyle name="Calcul 2 2 2 6 2 5" xfId="13837"/>
    <cellStyle name="Calcul 2 2 2 6 2 5 2" xfId="23840"/>
    <cellStyle name="Calcul 2 2 2 6 2 5 2 2" xfId="36000"/>
    <cellStyle name="Calcul 2 2 2 6 2 5 3" xfId="25651"/>
    <cellStyle name="Calcul 2 2 2 6 2 5 3 2" xfId="37808"/>
    <cellStyle name="Calcul 2 2 2 6 2 5 4" xfId="22648"/>
    <cellStyle name="Calcul 2 2 2 6 2 5 4 2" xfId="34815"/>
    <cellStyle name="Calcul 2 2 2 6 2 5 5" xfId="22574"/>
    <cellStyle name="Calcul 2 2 2 6 2 5 5 2" xfId="34741"/>
    <cellStyle name="Calcul 2 2 2 6 2 5 6" xfId="30527"/>
    <cellStyle name="Calcul 2 2 2 6 2 5 7" xfId="28391"/>
    <cellStyle name="Calcul 2 2 2 6 2 5 8" xfId="40530"/>
    <cellStyle name="Calcul 2 2 2 6 2 6" xfId="13928"/>
    <cellStyle name="Calcul 2 2 2 6 2 6 2" xfId="23931"/>
    <cellStyle name="Calcul 2 2 2 6 2 6 2 2" xfId="36091"/>
    <cellStyle name="Calcul 2 2 2 6 2 6 3" xfId="21987"/>
    <cellStyle name="Calcul 2 2 2 6 2 6 3 2" xfId="34154"/>
    <cellStyle name="Calcul 2 2 2 6 2 6 4" xfId="25212"/>
    <cellStyle name="Calcul 2 2 2 6 2 6 4 2" xfId="37370"/>
    <cellStyle name="Calcul 2 2 2 6 2 6 5" xfId="26933"/>
    <cellStyle name="Calcul 2 2 2 6 2 6 5 2" xfId="39075"/>
    <cellStyle name="Calcul 2 2 2 6 2 6 6" xfId="30618"/>
    <cellStyle name="Calcul 2 2 2 6 2 6 7" xfId="28482"/>
    <cellStyle name="Calcul 2 2 2 6 2 6 8" xfId="40621"/>
    <cellStyle name="Calcul 2 2 2 6 2 7" xfId="14019"/>
    <cellStyle name="Calcul 2 2 2 6 2 7 2" xfId="24022"/>
    <cellStyle name="Calcul 2 2 2 6 2 7 2 2" xfId="36182"/>
    <cellStyle name="Calcul 2 2 2 6 2 7 3" xfId="21090"/>
    <cellStyle name="Calcul 2 2 2 6 2 7 3 2" xfId="33259"/>
    <cellStyle name="Calcul 2 2 2 6 2 7 4" xfId="19736"/>
    <cellStyle name="Calcul 2 2 2 6 2 7 4 2" xfId="31911"/>
    <cellStyle name="Calcul 2 2 2 6 2 7 5" xfId="21374"/>
    <cellStyle name="Calcul 2 2 2 6 2 7 5 2" xfId="33542"/>
    <cellStyle name="Calcul 2 2 2 6 2 7 6" xfId="30709"/>
    <cellStyle name="Calcul 2 2 2 6 2 7 7" xfId="28573"/>
    <cellStyle name="Calcul 2 2 2 6 2 7 8" xfId="40712"/>
    <cellStyle name="Calcul 2 2 2 6 2 8" xfId="14110"/>
    <cellStyle name="Calcul 2 2 2 6 2 8 2" xfId="24113"/>
    <cellStyle name="Calcul 2 2 2 6 2 8 2 2" xfId="36273"/>
    <cellStyle name="Calcul 2 2 2 6 2 8 3" xfId="21168"/>
    <cellStyle name="Calcul 2 2 2 6 2 8 3 2" xfId="33337"/>
    <cellStyle name="Calcul 2 2 2 6 2 8 4" xfId="25211"/>
    <cellStyle name="Calcul 2 2 2 6 2 8 4 2" xfId="37369"/>
    <cellStyle name="Calcul 2 2 2 6 2 8 5" xfId="26974"/>
    <cellStyle name="Calcul 2 2 2 6 2 8 5 2" xfId="39116"/>
    <cellStyle name="Calcul 2 2 2 6 2 8 6" xfId="30800"/>
    <cellStyle name="Calcul 2 2 2 6 2 8 7" xfId="28664"/>
    <cellStyle name="Calcul 2 2 2 6 2 8 8" xfId="40803"/>
    <cellStyle name="Calcul 2 2 2 6 2 9" xfId="14201"/>
    <cellStyle name="Calcul 2 2 2 6 2 9 2" xfId="24204"/>
    <cellStyle name="Calcul 2 2 2 6 2 9 2 2" xfId="36364"/>
    <cellStyle name="Calcul 2 2 2 6 2 9 3" xfId="20736"/>
    <cellStyle name="Calcul 2 2 2 6 2 9 3 2" xfId="32906"/>
    <cellStyle name="Calcul 2 2 2 6 2 9 4" xfId="25384"/>
    <cellStyle name="Calcul 2 2 2 6 2 9 4 2" xfId="37541"/>
    <cellStyle name="Calcul 2 2 2 6 2 9 5" xfId="25960"/>
    <cellStyle name="Calcul 2 2 2 6 2 9 5 2" xfId="38117"/>
    <cellStyle name="Calcul 2 2 2 6 2 9 6" xfId="30891"/>
    <cellStyle name="Calcul 2 2 2 6 2 9 7" xfId="28755"/>
    <cellStyle name="Calcul 2 2 2 6 2 9 8" xfId="40894"/>
    <cellStyle name="Calcul 2 2 2 6 2_IGIP - A6- Comptes sensibles" xfId="15904"/>
    <cellStyle name="Calcul 2 2 2 6 20" xfId="27498"/>
    <cellStyle name="Calcul 2 2 2 6 21" xfId="39637"/>
    <cellStyle name="Calcul 2 2 2 6 22" xfId="42151"/>
    <cellStyle name="Calcul 2 2 2 6 23" xfId="42758"/>
    <cellStyle name="Calcul 2 2 2 6 3" xfId="13279"/>
    <cellStyle name="Calcul 2 2 2 6 3 2" xfId="23282"/>
    <cellStyle name="Calcul 2 2 2 6 3 2 2" xfId="35442"/>
    <cellStyle name="Calcul 2 2 2 6 3 3" xfId="22472"/>
    <cellStyle name="Calcul 2 2 2 6 3 3 2" xfId="34639"/>
    <cellStyle name="Calcul 2 2 2 6 3 4" xfId="26270"/>
    <cellStyle name="Calcul 2 2 2 6 3 4 2" xfId="38414"/>
    <cellStyle name="Calcul 2 2 2 6 3 5" xfId="22167"/>
    <cellStyle name="Calcul 2 2 2 6 3 5 2" xfId="34334"/>
    <cellStyle name="Calcul 2 2 2 6 3 6" xfId="29969"/>
    <cellStyle name="Calcul 2 2 2 6 3 7" xfId="27833"/>
    <cellStyle name="Calcul 2 2 2 6 3 8" xfId="39972"/>
    <cellStyle name="Calcul 2 2 2 6 4" xfId="13259"/>
    <cellStyle name="Calcul 2 2 2 6 4 2" xfId="23262"/>
    <cellStyle name="Calcul 2 2 2 6 4 2 2" xfId="35422"/>
    <cellStyle name="Calcul 2 2 2 6 4 3" xfId="20961"/>
    <cellStyle name="Calcul 2 2 2 6 4 3 2" xfId="33130"/>
    <cellStyle name="Calcul 2 2 2 6 4 4" xfId="19716"/>
    <cellStyle name="Calcul 2 2 2 6 4 4 2" xfId="31891"/>
    <cellStyle name="Calcul 2 2 2 6 4 5" xfId="22775"/>
    <cellStyle name="Calcul 2 2 2 6 4 5 2" xfId="34938"/>
    <cellStyle name="Calcul 2 2 2 6 4 6" xfId="29949"/>
    <cellStyle name="Calcul 2 2 2 6 4 7" xfId="27813"/>
    <cellStyle name="Calcul 2 2 2 6 4 8" xfId="39952"/>
    <cellStyle name="Calcul 2 2 2 6 5" xfId="13603"/>
    <cellStyle name="Calcul 2 2 2 6 5 2" xfId="23606"/>
    <cellStyle name="Calcul 2 2 2 6 5 2 2" xfId="35766"/>
    <cellStyle name="Calcul 2 2 2 6 5 3" xfId="22714"/>
    <cellStyle name="Calcul 2 2 2 6 5 3 2" xfId="34881"/>
    <cellStyle name="Calcul 2 2 2 6 5 4" xfId="26350"/>
    <cellStyle name="Calcul 2 2 2 6 5 4 2" xfId="38494"/>
    <cellStyle name="Calcul 2 2 2 6 5 5" xfId="21052"/>
    <cellStyle name="Calcul 2 2 2 6 5 5 2" xfId="33221"/>
    <cellStyle name="Calcul 2 2 2 6 5 6" xfId="30293"/>
    <cellStyle name="Calcul 2 2 2 6 5 7" xfId="28157"/>
    <cellStyle name="Calcul 2 2 2 6 5 8" xfId="40296"/>
    <cellStyle name="Calcul 2 2 2 6 6" xfId="13444"/>
    <cellStyle name="Calcul 2 2 2 6 6 2" xfId="23447"/>
    <cellStyle name="Calcul 2 2 2 6 6 2 2" xfId="35607"/>
    <cellStyle name="Calcul 2 2 2 6 6 3" xfId="22463"/>
    <cellStyle name="Calcul 2 2 2 6 6 3 2" xfId="34630"/>
    <cellStyle name="Calcul 2 2 2 6 6 4" xfId="26311"/>
    <cellStyle name="Calcul 2 2 2 6 6 4 2" xfId="38455"/>
    <cellStyle name="Calcul 2 2 2 6 6 5" xfId="21454"/>
    <cellStyle name="Calcul 2 2 2 6 6 5 2" xfId="33622"/>
    <cellStyle name="Calcul 2 2 2 6 6 6" xfId="30134"/>
    <cellStyle name="Calcul 2 2 2 6 6 7" xfId="27998"/>
    <cellStyle name="Calcul 2 2 2 6 6 8" xfId="40137"/>
    <cellStyle name="Calcul 2 2 2 6 7" xfId="13313"/>
    <cellStyle name="Calcul 2 2 2 6 7 2" xfId="23316"/>
    <cellStyle name="Calcul 2 2 2 6 7 2 2" xfId="35476"/>
    <cellStyle name="Calcul 2 2 2 6 7 3" xfId="25534"/>
    <cellStyle name="Calcul 2 2 2 6 7 3 2" xfId="37691"/>
    <cellStyle name="Calcul 2 2 2 6 7 4" xfId="24937"/>
    <cellStyle name="Calcul 2 2 2 6 7 4 2" xfId="37096"/>
    <cellStyle name="Calcul 2 2 2 6 7 5" xfId="26858"/>
    <cellStyle name="Calcul 2 2 2 6 7 5 2" xfId="39000"/>
    <cellStyle name="Calcul 2 2 2 6 7 6" xfId="30003"/>
    <cellStyle name="Calcul 2 2 2 6 7 7" xfId="27867"/>
    <cellStyle name="Calcul 2 2 2 6 7 8" xfId="40006"/>
    <cellStyle name="Calcul 2 2 2 6 8" xfId="13159"/>
    <cellStyle name="Calcul 2 2 2 6 8 2" xfId="23162"/>
    <cellStyle name="Calcul 2 2 2 6 8 2 2" xfId="35322"/>
    <cellStyle name="Calcul 2 2 2 6 8 3" xfId="25503"/>
    <cellStyle name="Calcul 2 2 2 6 8 3 2" xfId="37660"/>
    <cellStyle name="Calcul 2 2 2 6 8 4" xfId="20996"/>
    <cellStyle name="Calcul 2 2 2 6 8 4 2" xfId="33165"/>
    <cellStyle name="Calcul 2 2 2 6 8 5" xfId="26834"/>
    <cellStyle name="Calcul 2 2 2 6 8 5 2" xfId="38976"/>
    <cellStyle name="Calcul 2 2 2 6 8 6" xfId="29849"/>
    <cellStyle name="Calcul 2 2 2 6 8 7" xfId="27713"/>
    <cellStyle name="Calcul 2 2 2 6 8 8" xfId="39852"/>
    <cellStyle name="Calcul 2 2 2 6 9" xfId="13230"/>
    <cellStyle name="Calcul 2 2 2 6 9 2" xfId="23233"/>
    <cellStyle name="Calcul 2 2 2 6 9 2 2" xfId="35393"/>
    <cellStyle name="Calcul 2 2 2 6 9 3" xfId="25519"/>
    <cellStyle name="Calcul 2 2 2 6 9 3 2" xfId="37676"/>
    <cellStyle name="Calcul 2 2 2 6 9 4" xfId="25043"/>
    <cellStyle name="Calcul 2 2 2 6 9 4 2" xfId="37202"/>
    <cellStyle name="Calcul 2 2 2 6 9 5" xfId="21306"/>
    <cellStyle name="Calcul 2 2 2 6 9 5 2" xfId="33474"/>
    <cellStyle name="Calcul 2 2 2 6 9 6" xfId="29920"/>
    <cellStyle name="Calcul 2 2 2 6 9 7" xfId="27784"/>
    <cellStyle name="Calcul 2 2 2 6 9 8" xfId="39923"/>
    <cellStyle name="Calcul 2 2 2 6_IGIP - A6- Comptes sensibles" xfId="15905"/>
    <cellStyle name="Calcul 2 2 2 7" xfId="11360"/>
    <cellStyle name="Calcul 2 2 2 7 10" xfId="14437"/>
    <cellStyle name="Calcul 2 2 2 7 10 2" xfId="24440"/>
    <cellStyle name="Calcul 2 2 2 7 10 2 2" xfId="36600"/>
    <cellStyle name="Calcul 2 2 2 7 10 3" xfId="20559"/>
    <cellStyle name="Calcul 2 2 2 7 10 3 2" xfId="32729"/>
    <cellStyle name="Calcul 2 2 2 7 10 4" xfId="26558"/>
    <cellStyle name="Calcul 2 2 2 7 10 4 2" xfId="38702"/>
    <cellStyle name="Calcul 2 2 2 7 10 5" xfId="24869"/>
    <cellStyle name="Calcul 2 2 2 7 10 5 2" xfId="37029"/>
    <cellStyle name="Calcul 2 2 2 7 10 6" xfId="31127"/>
    <cellStyle name="Calcul 2 2 2 7 10 7" xfId="28991"/>
    <cellStyle name="Calcul 2 2 2 7 10 8" xfId="41130"/>
    <cellStyle name="Calcul 2 2 2 7 11" xfId="14265"/>
    <cellStyle name="Calcul 2 2 2 7 11 2" xfId="24268"/>
    <cellStyle name="Calcul 2 2 2 7 11 2 2" xfId="36428"/>
    <cellStyle name="Calcul 2 2 2 7 11 3" xfId="20678"/>
    <cellStyle name="Calcul 2 2 2 7 11 3 2" xfId="32848"/>
    <cellStyle name="Calcul 2 2 2 7 11 4" xfId="20383"/>
    <cellStyle name="Calcul 2 2 2 7 11 4 2" xfId="32553"/>
    <cellStyle name="Calcul 2 2 2 7 11 5" xfId="21585"/>
    <cellStyle name="Calcul 2 2 2 7 11 5 2" xfId="33753"/>
    <cellStyle name="Calcul 2 2 2 7 11 6" xfId="30955"/>
    <cellStyle name="Calcul 2 2 2 7 11 7" xfId="28819"/>
    <cellStyle name="Calcul 2 2 2 7 11 8" xfId="40958"/>
    <cellStyle name="Calcul 2 2 2 7 12" xfId="14292"/>
    <cellStyle name="Calcul 2 2 2 7 12 2" xfId="24295"/>
    <cellStyle name="Calcul 2 2 2 7 12 2 2" xfId="36455"/>
    <cellStyle name="Calcul 2 2 2 7 12 3" xfId="22348"/>
    <cellStyle name="Calcul 2 2 2 7 12 3 2" xfId="34515"/>
    <cellStyle name="Calcul 2 2 2 7 12 4" xfId="24991"/>
    <cellStyle name="Calcul 2 2 2 7 12 4 2" xfId="37150"/>
    <cellStyle name="Calcul 2 2 2 7 12 5" xfId="20463"/>
    <cellStyle name="Calcul 2 2 2 7 12 5 2" xfId="32633"/>
    <cellStyle name="Calcul 2 2 2 7 12 6" xfId="30982"/>
    <cellStyle name="Calcul 2 2 2 7 12 7" xfId="28846"/>
    <cellStyle name="Calcul 2 2 2 7 12 8" xfId="40985"/>
    <cellStyle name="Calcul 2 2 2 7 13" xfId="17275"/>
    <cellStyle name="Calcul 2 2 2 7 13 2" xfId="25331"/>
    <cellStyle name="Calcul 2 2 2 7 13 2 2" xfId="37488"/>
    <cellStyle name="Calcul 2 2 2 7 13 3" xfId="20890"/>
    <cellStyle name="Calcul 2 2 2 7 13 3 2" xfId="33059"/>
    <cellStyle name="Calcul 2 2 2 7 13 4" xfId="26741"/>
    <cellStyle name="Calcul 2 2 2 7 13 4 2" xfId="38884"/>
    <cellStyle name="Calcul 2 2 2 7 13 5" xfId="20520"/>
    <cellStyle name="Calcul 2 2 2 7 13 5 2" xfId="32690"/>
    <cellStyle name="Calcul 2 2 2 7 13 6" xfId="31542"/>
    <cellStyle name="Calcul 2 2 2 7 13 7" xfId="29406"/>
    <cellStyle name="Calcul 2 2 2 7 13 8" xfId="41545"/>
    <cellStyle name="Calcul 2 2 2 7 14" xfId="22619"/>
    <cellStyle name="Calcul 2 2 2 7 14 2" xfId="34786"/>
    <cellStyle name="Calcul 2 2 2 7 15" xfId="20715"/>
    <cellStyle name="Calcul 2 2 2 7 15 2" xfId="32885"/>
    <cellStyle name="Calcul 2 2 2 7 16" xfId="21638"/>
    <cellStyle name="Calcul 2 2 2 7 16 2" xfId="33806"/>
    <cellStyle name="Calcul 2 2 2 7 17" xfId="19993"/>
    <cellStyle name="Calcul 2 2 2 7 17 2" xfId="32164"/>
    <cellStyle name="Calcul 2 2 2 7 18" xfId="29721"/>
    <cellStyle name="Calcul 2 2 2 7 19" xfId="27554"/>
    <cellStyle name="Calcul 2 2 2 7 2" xfId="13555"/>
    <cellStyle name="Calcul 2 2 2 7 2 2" xfId="23558"/>
    <cellStyle name="Calcul 2 2 2 7 2 2 2" xfId="35718"/>
    <cellStyle name="Calcul 2 2 2 7 2 3" xfId="22717"/>
    <cellStyle name="Calcul 2 2 2 7 2 3 2" xfId="34884"/>
    <cellStyle name="Calcul 2 2 2 7 2 4" xfId="22251"/>
    <cellStyle name="Calcul 2 2 2 7 2 4 2" xfId="34418"/>
    <cellStyle name="Calcul 2 2 2 7 2 5" xfId="22305"/>
    <cellStyle name="Calcul 2 2 2 7 2 5 2" xfId="34472"/>
    <cellStyle name="Calcul 2 2 2 7 2 6" xfId="30245"/>
    <cellStyle name="Calcul 2 2 2 7 2 7" xfId="28109"/>
    <cellStyle name="Calcul 2 2 2 7 2 8" xfId="40248"/>
    <cellStyle name="Calcul 2 2 2 7 20" xfId="39693"/>
    <cellStyle name="Calcul 2 2 2 7 21" xfId="42261"/>
    <cellStyle name="Calcul 2 2 2 7 22" xfId="42868"/>
    <cellStyle name="Calcul 2 2 2 7 3" xfId="13300"/>
    <cellStyle name="Calcul 2 2 2 7 3 2" xfId="23303"/>
    <cellStyle name="Calcul 2 2 2 7 3 2 2" xfId="35463"/>
    <cellStyle name="Calcul 2 2 2 7 3 3" xfId="20709"/>
    <cellStyle name="Calcul 2 2 2 7 3 3 2" xfId="32879"/>
    <cellStyle name="Calcul 2 2 2 7 3 4" xfId="20248"/>
    <cellStyle name="Calcul 2 2 2 7 3 4 2" xfId="32419"/>
    <cellStyle name="Calcul 2 2 2 7 3 5" xfId="24870"/>
    <cellStyle name="Calcul 2 2 2 7 3 5 2" xfId="37030"/>
    <cellStyle name="Calcul 2 2 2 7 3 6" xfId="29990"/>
    <cellStyle name="Calcul 2 2 2 7 3 7" xfId="27854"/>
    <cellStyle name="Calcul 2 2 2 7 3 8" xfId="39993"/>
    <cellStyle name="Calcul 2 2 2 7 4" xfId="13376"/>
    <cellStyle name="Calcul 2 2 2 7 4 2" xfId="23379"/>
    <cellStyle name="Calcul 2 2 2 7 4 2 2" xfId="35539"/>
    <cellStyle name="Calcul 2 2 2 7 4 3" xfId="21671"/>
    <cellStyle name="Calcul 2 2 2 7 4 3 2" xfId="33839"/>
    <cellStyle name="Calcul 2 2 2 7 4 4" xfId="22644"/>
    <cellStyle name="Calcul 2 2 2 7 4 4 2" xfId="34811"/>
    <cellStyle name="Calcul 2 2 2 7 4 5" xfId="25225"/>
    <cellStyle name="Calcul 2 2 2 7 4 5 2" xfId="37383"/>
    <cellStyle name="Calcul 2 2 2 7 4 6" xfId="30066"/>
    <cellStyle name="Calcul 2 2 2 7 4 7" xfId="27930"/>
    <cellStyle name="Calcul 2 2 2 7 4 8" xfId="40069"/>
    <cellStyle name="Calcul 2 2 2 7 5" xfId="13450"/>
    <cellStyle name="Calcul 2 2 2 7 5 2" xfId="23453"/>
    <cellStyle name="Calcul 2 2 2 7 5 2 2" xfId="35613"/>
    <cellStyle name="Calcul 2 2 2 7 5 3" xfId="23006"/>
    <cellStyle name="Calcul 2 2 2 7 5 3 2" xfId="35168"/>
    <cellStyle name="Calcul 2 2 2 7 5 4" xfId="24906"/>
    <cellStyle name="Calcul 2 2 2 7 5 4 2" xfId="37066"/>
    <cellStyle name="Calcul 2 2 2 7 5 5" xfId="22398"/>
    <cellStyle name="Calcul 2 2 2 7 5 5 2" xfId="34565"/>
    <cellStyle name="Calcul 2 2 2 7 5 6" xfId="30140"/>
    <cellStyle name="Calcul 2 2 2 7 5 7" xfId="28004"/>
    <cellStyle name="Calcul 2 2 2 7 5 8" xfId="40143"/>
    <cellStyle name="Calcul 2 2 2 7 6" xfId="13369"/>
    <cellStyle name="Calcul 2 2 2 7 6 2" xfId="23372"/>
    <cellStyle name="Calcul 2 2 2 7 6 2 2" xfId="35532"/>
    <cellStyle name="Calcul 2 2 2 7 6 3" xfId="22375"/>
    <cellStyle name="Calcul 2 2 2 7 6 3 2" xfId="34542"/>
    <cellStyle name="Calcul 2 2 2 7 6 4" xfId="26293"/>
    <cellStyle name="Calcul 2 2 2 7 6 4 2" xfId="38437"/>
    <cellStyle name="Calcul 2 2 2 7 6 5" xfId="22403"/>
    <cellStyle name="Calcul 2 2 2 7 6 5 2" xfId="34570"/>
    <cellStyle name="Calcul 2 2 2 7 6 6" xfId="30059"/>
    <cellStyle name="Calcul 2 2 2 7 6 7" xfId="27923"/>
    <cellStyle name="Calcul 2 2 2 7 6 8" xfId="40062"/>
    <cellStyle name="Calcul 2 2 2 7 7" xfId="13346"/>
    <cellStyle name="Calcul 2 2 2 7 7 2" xfId="23349"/>
    <cellStyle name="Calcul 2 2 2 7 7 2 2" xfId="35509"/>
    <cellStyle name="Calcul 2 2 2 7 7 3" xfId="22010"/>
    <cellStyle name="Calcul 2 2 2 7 7 3 2" xfId="34177"/>
    <cellStyle name="Calcul 2 2 2 7 7 4" xfId="26287"/>
    <cellStyle name="Calcul 2 2 2 7 7 4 2" xfId="38431"/>
    <cellStyle name="Calcul 2 2 2 7 7 5" xfId="25228"/>
    <cellStyle name="Calcul 2 2 2 7 7 5 2" xfId="37386"/>
    <cellStyle name="Calcul 2 2 2 7 7 6" xfId="30036"/>
    <cellStyle name="Calcul 2 2 2 7 7 7" xfId="27900"/>
    <cellStyle name="Calcul 2 2 2 7 7 8" xfId="40039"/>
    <cellStyle name="Calcul 2 2 2 7 8" xfId="13158"/>
    <cellStyle name="Calcul 2 2 2 7 8 2" xfId="23161"/>
    <cellStyle name="Calcul 2 2 2 7 8 2 2" xfId="35321"/>
    <cellStyle name="Calcul 2 2 2 7 8 3" xfId="22238"/>
    <cellStyle name="Calcul 2 2 2 7 8 3 2" xfId="34405"/>
    <cellStyle name="Calcul 2 2 2 7 8 4" xfId="20624"/>
    <cellStyle name="Calcul 2 2 2 7 8 4 2" xfId="32794"/>
    <cellStyle name="Calcul 2 2 2 7 8 5" xfId="25186"/>
    <cellStyle name="Calcul 2 2 2 7 8 5 2" xfId="37344"/>
    <cellStyle name="Calcul 2 2 2 7 8 6" xfId="29848"/>
    <cellStyle name="Calcul 2 2 2 7 8 7" xfId="27712"/>
    <cellStyle name="Calcul 2 2 2 7 8 8" xfId="39851"/>
    <cellStyle name="Calcul 2 2 2 7 9" xfId="13485"/>
    <cellStyle name="Calcul 2 2 2 7 9 2" xfId="23488"/>
    <cellStyle name="Calcul 2 2 2 7 9 2 2" xfId="35648"/>
    <cellStyle name="Calcul 2 2 2 7 9 3" xfId="25570"/>
    <cellStyle name="Calcul 2 2 2 7 9 3 2" xfId="37727"/>
    <cellStyle name="Calcul 2 2 2 7 9 4" xfId="19685"/>
    <cellStyle name="Calcul 2 2 2 7 9 4 2" xfId="31860"/>
    <cellStyle name="Calcul 2 2 2 7 9 5" xfId="22786"/>
    <cellStyle name="Calcul 2 2 2 7 9 5 2" xfId="34949"/>
    <cellStyle name="Calcul 2 2 2 7 9 6" xfId="30175"/>
    <cellStyle name="Calcul 2 2 2 7 9 7" xfId="28039"/>
    <cellStyle name="Calcul 2 2 2 7 9 8" xfId="40178"/>
    <cellStyle name="Calcul 2 2 2 7_IGIP - A6- Comptes sensibles" xfId="15903"/>
    <cellStyle name="Calcul 2 2 2 8" xfId="14839"/>
    <cellStyle name="Calcul 2 2 2 8 2" xfId="24830"/>
    <cellStyle name="Calcul 2 2 2 8 2 2" xfId="36990"/>
    <cellStyle name="Calcul 2 2 2 8 3" xfId="21920"/>
    <cellStyle name="Calcul 2 2 2 8 3 2" xfId="34087"/>
    <cellStyle name="Calcul 2 2 2 8 4" xfId="26651"/>
    <cellStyle name="Calcul 2 2 2 8 4 2" xfId="38795"/>
    <cellStyle name="Calcul 2 2 2 8 5" xfId="27110"/>
    <cellStyle name="Calcul 2 2 2 8 5 2" xfId="39252"/>
    <cellStyle name="Calcul 2 2 2 8 6" xfId="31518"/>
    <cellStyle name="Calcul 2 2 2 8 7" xfId="29382"/>
    <cellStyle name="Calcul 2 2 2 8 8" xfId="41521"/>
    <cellStyle name="Calcul 2 2 2 9" xfId="14809"/>
    <cellStyle name="Calcul 2 2 2 9 2" xfId="24805"/>
    <cellStyle name="Calcul 2 2 2 9 2 2" xfId="36965"/>
    <cellStyle name="Calcul 2 2 2 9 3" xfId="25851"/>
    <cellStyle name="Calcul 2 2 2 9 3 2" xfId="38008"/>
    <cellStyle name="Calcul 2 2 2 9 4" xfId="22918"/>
    <cellStyle name="Calcul 2 2 2 9 4 2" xfId="35080"/>
    <cellStyle name="Calcul 2 2 2 9 5" xfId="21315"/>
    <cellStyle name="Calcul 2 2 2 9 5 2" xfId="33483"/>
    <cellStyle name="Calcul 2 2 2 9 6" xfId="31493"/>
    <cellStyle name="Calcul 2 2 2 9 7" xfId="29357"/>
    <cellStyle name="Calcul 2 2 2 9 8" xfId="41496"/>
    <cellStyle name="Calcul 2 2 2_IGIP - A6- Comptes sensibles" xfId="15916"/>
    <cellStyle name="Calcul 2 2 3" xfId="8671"/>
    <cellStyle name="Calcul 2 2 3 10" xfId="42494"/>
    <cellStyle name="Calcul 2 2 3 11" xfId="42783"/>
    <cellStyle name="Calcul 2 2 3 12" xfId="43310"/>
    <cellStyle name="Calcul 2 2 3 2" xfId="11311"/>
    <cellStyle name="Calcul 2 2 3 2 2" xfId="13097"/>
    <cellStyle name="Calcul 2 2 3 2 2 10" xfId="14551"/>
    <cellStyle name="Calcul 2 2 3 2 2 10 2" xfId="24554"/>
    <cellStyle name="Calcul 2 2 3 2 2 10 2 2" xfId="36714"/>
    <cellStyle name="Calcul 2 2 3 2 2 10 3" xfId="21086"/>
    <cellStyle name="Calcul 2 2 3 2 2 10 3 2" xfId="33255"/>
    <cellStyle name="Calcul 2 2 3 2 2 10 4" xfId="26583"/>
    <cellStyle name="Calcul 2 2 3 2 2 10 4 2" xfId="38727"/>
    <cellStyle name="Calcul 2 2 3 2 2 10 5" xfId="22033"/>
    <cellStyle name="Calcul 2 2 3 2 2 10 5 2" xfId="34200"/>
    <cellStyle name="Calcul 2 2 3 2 2 10 6" xfId="31241"/>
    <cellStyle name="Calcul 2 2 3 2 2 10 7" xfId="29105"/>
    <cellStyle name="Calcul 2 2 3 2 2 10 8" xfId="41244"/>
    <cellStyle name="Calcul 2 2 3 2 2 11" xfId="14675"/>
    <cellStyle name="Calcul 2 2 3 2 2 11 2" xfId="24678"/>
    <cellStyle name="Calcul 2 2 3 2 2 11 2 2" xfId="36838"/>
    <cellStyle name="Calcul 2 2 3 2 2 11 3" xfId="20793"/>
    <cellStyle name="Calcul 2 2 3 2 2 11 3 2" xfId="32962"/>
    <cellStyle name="Calcul 2 2 3 2 2 11 4" xfId="26613"/>
    <cellStyle name="Calcul 2 2 3 2 2 11 4 2" xfId="38757"/>
    <cellStyle name="Calcul 2 2 3 2 2 11 5" xfId="21466"/>
    <cellStyle name="Calcul 2 2 3 2 2 11 5 2" xfId="33634"/>
    <cellStyle name="Calcul 2 2 3 2 2 11 6" xfId="31365"/>
    <cellStyle name="Calcul 2 2 3 2 2 11 7" xfId="29229"/>
    <cellStyle name="Calcul 2 2 3 2 2 11 8" xfId="41368"/>
    <cellStyle name="Calcul 2 2 3 2 2 12" xfId="14779"/>
    <cellStyle name="Calcul 2 2 3 2 2 12 2" xfId="24782"/>
    <cellStyle name="Calcul 2 2 3 2 2 12 2 2" xfId="36942"/>
    <cellStyle name="Calcul 2 2 3 2 2 12 3" xfId="21687"/>
    <cellStyle name="Calcul 2 2 3 2 2 12 3 2" xfId="33855"/>
    <cellStyle name="Calcul 2 2 3 2 2 12 4" xfId="26638"/>
    <cellStyle name="Calcul 2 2 3 2 2 12 4 2" xfId="38782"/>
    <cellStyle name="Calcul 2 2 3 2 2 12 5" xfId="21389"/>
    <cellStyle name="Calcul 2 2 3 2 2 12 5 2" xfId="33557"/>
    <cellStyle name="Calcul 2 2 3 2 2 12 6" xfId="31469"/>
    <cellStyle name="Calcul 2 2 3 2 2 12 7" xfId="29333"/>
    <cellStyle name="Calcul 2 2 3 2 2 12 8" xfId="41472"/>
    <cellStyle name="Calcul 2 2 3 2 2 13" xfId="17278"/>
    <cellStyle name="Calcul 2 2 3 2 2 13 2" xfId="25334"/>
    <cellStyle name="Calcul 2 2 3 2 2 13 2 2" xfId="37491"/>
    <cellStyle name="Calcul 2 2 3 2 2 13 3" xfId="21124"/>
    <cellStyle name="Calcul 2 2 3 2 2 13 3 2" xfId="33293"/>
    <cellStyle name="Calcul 2 2 3 2 2 13 4" xfId="22824"/>
    <cellStyle name="Calcul 2 2 3 2 2 13 4 2" xfId="34987"/>
    <cellStyle name="Calcul 2 2 3 2 2 13 5" xfId="27194"/>
    <cellStyle name="Calcul 2 2 3 2 2 13 5 2" xfId="39336"/>
    <cellStyle name="Calcul 2 2 3 2 2 13 6" xfId="31545"/>
    <cellStyle name="Calcul 2 2 3 2 2 13 7" xfId="29409"/>
    <cellStyle name="Calcul 2 2 3 2 2 13 8" xfId="41548"/>
    <cellStyle name="Calcul 2 2 3 2 2 14" xfId="23116"/>
    <cellStyle name="Calcul 2 2 3 2 2 14 2" xfId="35278"/>
    <cellStyle name="Calcul 2 2 3 2 2 15" xfId="22376"/>
    <cellStyle name="Calcul 2 2 3 2 2 15 2" xfId="34543"/>
    <cellStyle name="Calcul 2 2 3 2 2 16" xfId="26234"/>
    <cellStyle name="Calcul 2 2 3 2 2 16 2" xfId="38378"/>
    <cellStyle name="Calcul 2 2 3 2 2 17" xfId="22781"/>
    <cellStyle name="Calcul 2 2 3 2 2 17 2" xfId="34944"/>
    <cellStyle name="Calcul 2 2 3 2 2 18" xfId="29804"/>
    <cellStyle name="Calcul 2 2 3 2 2 19" xfId="27657"/>
    <cellStyle name="Calcul 2 2 3 2 2 2" xfId="13691"/>
    <cellStyle name="Calcul 2 2 3 2 2 2 2" xfId="23694"/>
    <cellStyle name="Calcul 2 2 3 2 2 2 2 2" xfId="35854"/>
    <cellStyle name="Calcul 2 2 3 2 2 2 3" xfId="25612"/>
    <cellStyle name="Calcul 2 2 3 2 2 2 3 2" xfId="37769"/>
    <cellStyle name="Calcul 2 2 3 2 2 2 4" xfId="26371"/>
    <cellStyle name="Calcul 2 2 3 2 2 2 4 2" xfId="38515"/>
    <cellStyle name="Calcul 2 2 3 2 2 2 5" xfId="21368"/>
    <cellStyle name="Calcul 2 2 3 2 2 2 5 2" xfId="33536"/>
    <cellStyle name="Calcul 2 2 3 2 2 2 6" xfId="30381"/>
    <cellStyle name="Calcul 2 2 3 2 2 2 7" xfId="28245"/>
    <cellStyle name="Calcul 2 2 3 2 2 2 8" xfId="40384"/>
    <cellStyle name="Calcul 2 2 3 2 2 20" xfId="39796"/>
    <cellStyle name="Calcul 2 2 3 2 2 21" xfId="42350"/>
    <cellStyle name="Calcul 2 2 3 2 2 22" xfId="42956"/>
    <cellStyle name="Calcul 2 2 3 2 2 3" xfId="13784"/>
    <cellStyle name="Calcul 2 2 3 2 2 3 2" xfId="23787"/>
    <cellStyle name="Calcul 2 2 3 2 2 3 2 2" xfId="35947"/>
    <cellStyle name="Calcul 2 2 3 2 2 3 3" xfId="20594"/>
    <cellStyle name="Calcul 2 2 3 2 2 3 3 2" xfId="32764"/>
    <cellStyle name="Calcul 2 2 3 2 2 3 4" xfId="22036"/>
    <cellStyle name="Calcul 2 2 3 2 2 3 4 2" xfId="34203"/>
    <cellStyle name="Calcul 2 2 3 2 2 3 5" xfId="26894"/>
    <cellStyle name="Calcul 2 2 3 2 2 3 5 2" xfId="39036"/>
    <cellStyle name="Calcul 2 2 3 2 2 3 6" xfId="30474"/>
    <cellStyle name="Calcul 2 2 3 2 2 3 7" xfId="28338"/>
    <cellStyle name="Calcul 2 2 3 2 2 3 8" xfId="40477"/>
    <cellStyle name="Calcul 2 2 3 2 2 4" xfId="13602"/>
    <cellStyle name="Calcul 2 2 3 2 2 4 2" xfId="23605"/>
    <cellStyle name="Calcul 2 2 3 2 2 4 2 2" xfId="35765"/>
    <cellStyle name="Calcul 2 2 3 2 2 4 3" xfId="25594"/>
    <cellStyle name="Calcul 2 2 3 2 2 4 3 2" xfId="37751"/>
    <cellStyle name="Calcul 2 2 3 2 2 4 4" xfId="21377"/>
    <cellStyle name="Calcul 2 2 3 2 2 4 4 2" xfId="33545"/>
    <cellStyle name="Calcul 2 2 3 2 2 4 5" xfId="21379"/>
    <cellStyle name="Calcul 2 2 3 2 2 4 5 2" xfId="33547"/>
    <cellStyle name="Calcul 2 2 3 2 2 4 6" xfId="30292"/>
    <cellStyle name="Calcul 2 2 3 2 2 4 7" xfId="28156"/>
    <cellStyle name="Calcul 2 2 3 2 2 4 8" xfId="40295"/>
    <cellStyle name="Calcul 2 2 3 2 2 5" xfId="13880"/>
    <cellStyle name="Calcul 2 2 3 2 2 5 2" xfId="23883"/>
    <cellStyle name="Calcul 2 2 3 2 2 5 2 2" xfId="36043"/>
    <cellStyle name="Calcul 2 2 3 2 2 5 3" xfId="25658"/>
    <cellStyle name="Calcul 2 2 3 2 2 5 3 2" xfId="37815"/>
    <cellStyle name="Calcul 2 2 3 2 2 5 4" xfId="22798"/>
    <cellStyle name="Calcul 2 2 3 2 2 5 4 2" xfId="34961"/>
    <cellStyle name="Calcul 2 2 3 2 2 5 5" xfId="25040"/>
    <cellStyle name="Calcul 2 2 3 2 2 5 5 2" xfId="37199"/>
    <cellStyle name="Calcul 2 2 3 2 2 5 6" xfId="30570"/>
    <cellStyle name="Calcul 2 2 3 2 2 5 7" xfId="28434"/>
    <cellStyle name="Calcul 2 2 3 2 2 5 8" xfId="40573"/>
    <cellStyle name="Calcul 2 2 3 2 2 6" xfId="13971"/>
    <cellStyle name="Calcul 2 2 3 2 2 6 2" xfId="23974"/>
    <cellStyle name="Calcul 2 2 3 2 2 6 2 2" xfId="36134"/>
    <cellStyle name="Calcul 2 2 3 2 2 6 3" xfId="21175"/>
    <cellStyle name="Calcul 2 2 3 2 2 6 3 2" xfId="33344"/>
    <cellStyle name="Calcul 2 2 3 2 2 6 4" xfId="20013"/>
    <cellStyle name="Calcul 2 2 3 2 2 6 4 2" xfId="32184"/>
    <cellStyle name="Calcul 2 2 3 2 2 6 5" xfId="26940"/>
    <cellStyle name="Calcul 2 2 3 2 2 6 5 2" xfId="39082"/>
    <cellStyle name="Calcul 2 2 3 2 2 6 6" xfId="30661"/>
    <cellStyle name="Calcul 2 2 3 2 2 6 7" xfId="28525"/>
    <cellStyle name="Calcul 2 2 3 2 2 6 8" xfId="40664"/>
    <cellStyle name="Calcul 2 2 3 2 2 7" xfId="14062"/>
    <cellStyle name="Calcul 2 2 3 2 2 7 2" xfId="24065"/>
    <cellStyle name="Calcul 2 2 3 2 2 7 2 2" xfId="36225"/>
    <cellStyle name="Calcul 2 2 3 2 2 7 3" xfId="25709"/>
    <cellStyle name="Calcul 2 2 3 2 2 7 3 2" xfId="37866"/>
    <cellStyle name="Calcul 2 2 3 2 2 7 4" xfId="21112"/>
    <cellStyle name="Calcul 2 2 3 2 2 7 4 2" xfId="33281"/>
    <cellStyle name="Calcul 2 2 3 2 2 7 5" xfId="22152"/>
    <cellStyle name="Calcul 2 2 3 2 2 7 5 2" xfId="34319"/>
    <cellStyle name="Calcul 2 2 3 2 2 7 6" xfId="30752"/>
    <cellStyle name="Calcul 2 2 3 2 2 7 7" xfId="28616"/>
    <cellStyle name="Calcul 2 2 3 2 2 7 8" xfId="40755"/>
    <cellStyle name="Calcul 2 2 3 2 2 8" xfId="14153"/>
    <cellStyle name="Calcul 2 2 3 2 2 8 2" xfId="24156"/>
    <cellStyle name="Calcul 2 2 3 2 2 8 2 2" xfId="36316"/>
    <cellStyle name="Calcul 2 2 3 2 2 8 3" xfId="21619"/>
    <cellStyle name="Calcul 2 2 3 2 2 8 3 2" xfId="33787"/>
    <cellStyle name="Calcul 2 2 3 2 2 8 4" xfId="26078"/>
    <cellStyle name="Calcul 2 2 3 2 2 8 4 2" xfId="38235"/>
    <cellStyle name="Calcul 2 2 3 2 2 8 5" xfId="26992"/>
    <cellStyle name="Calcul 2 2 3 2 2 8 5 2" xfId="39134"/>
    <cellStyle name="Calcul 2 2 3 2 2 8 6" xfId="30843"/>
    <cellStyle name="Calcul 2 2 3 2 2 8 7" xfId="28707"/>
    <cellStyle name="Calcul 2 2 3 2 2 8 8" xfId="40846"/>
    <cellStyle name="Calcul 2 2 3 2 2 9" xfId="14244"/>
    <cellStyle name="Calcul 2 2 3 2 2 9 2" xfId="24247"/>
    <cellStyle name="Calcul 2 2 3 2 2 9 2 2" xfId="36407"/>
    <cellStyle name="Calcul 2 2 3 2 2 9 3" xfId="22428"/>
    <cellStyle name="Calcul 2 2 3 2 2 9 3 2" xfId="34595"/>
    <cellStyle name="Calcul 2 2 3 2 2 9 4" xfId="26507"/>
    <cellStyle name="Calcul 2 2 3 2 2 9 4 2" xfId="38651"/>
    <cellStyle name="Calcul 2 2 3 2 2 9 5" xfId="19844"/>
    <cellStyle name="Calcul 2 2 3 2 2 9 5 2" xfId="32015"/>
    <cellStyle name="Calcul 2 2 3 2 2 9 6" xfId="30934"/>
    <cellStyle name="Calcul 2 2 3 2 2 9 7" xfId="28798"/>
    <cellStyle name="Calcul 2 2 3 2 2 9 8" xfId="40937"/>
    <cellStyle name="Calcul 2 2 3 2 2_IGIP - A6- Comptes sensibles" xfId="15900"/>
    <cellStyle name="Calcul 2 2 3 2 3" xfId="17277"/>
    <cellStyle name="Calcul 2 2 3 2 3 2" xfId="25333"/>
    <cellStyle name="Calcul 2 2 3 2 3 2 2" xfId="37490"/>
    <cellStyle name="Calcul 2 2 3 2 3 3" xfId="26007"/>
    <cellStyle name="Calcul 2 2 3 2 3 3 2" xfId="38164"/>
    <cellStyle name="Calcul 2 2 3 2 3 4" xfId="20664"/>
    <cellStyle name="Calcul 2 2 3 2 3 4 2" xfId="32834"/>
    <cellStyle name="Calcul 2 2 3 2 3 5" xfId="25403"/>
    <cellStyle name="Calcul 2 2 3 2 3 5 2" xfId="37560"/>
    <cellStyle name="Calcul 2 2 3 2 3 6" xfId="31544"/>
    <cellStyle name="Calcul 2 2 3 2 3 7" xfId="29408"/>
    <cellStyle name="Calcul 2 2 3 2 3 8" xfId="41547"/>
    <cellStyle name="Calcul 2 2 3 2 4" xfId="42219"/>
    <cellStyle name="Calcul 2 2 3 2 5" xfId="42826"/>
    <cellStyle name="Calcul 2 2 3 2_IGIP - A6- Comptes sensibles" xfId="15901"/>
    <cellStyle name="Calcul 2 2 3 3" xfId="12991"/>
    <cellStyle name="Calcul 2 2 3 3 10" xfId="14457"/>
    <cellStyle name="Calcul 2 2 3 3 10 2" xfId="24460"/>
    <cellStyle name="Calcul 2 2 3 3 10 2 2" xfId="36620"/>
    <cellStyle name="Calcul 2 2 3 3 10 3" xfId="22423"/>
    <cellStyle name="Calcul 2 2 3 3 10 3 2" xfId="34590"/>
    <cellStyle name="Calcul 2 2 3 3 10 4" xfId="25468"/>
    <cellStyle name="Calcul 2 2 3 3 10 4 2" xfId="37625"/>
    <cellStyle name="Calcul 2 2 3 3 10 5" xfId="21818"/>
    <cellStyle name="Calcul 2 2 3 3 10 5 2" xfId="33986"/>
    <cellStyle name="Calcul 2 2 3 3 10 6" xfId="31147"/>
    <cellStyle name="Calcul 2 2 3 3 10 7" xfId="29011"/>
    <cellStyle name="Calcul 2 2 3 3 10 8" xfId="41150"/>
    <cellStyle name="Calcul 2 2 3 3 11" xfId="14581"/>
    <cellStyle name="Calcul 2 2 3 3 11 2" xfId="24584"/>
    <cellStyle name="Calcul 2 2 3 3 11 2 2" xfId="36744"/>
    <cellStyle name="Calcul 2 2 3 3 11 3" xfId="25804"/>
    <cellStyle name="Calcul 2 2 3 3 11 3 2" xfId="37961"/>
    <cellStyle name="Calcul 2 2 3 3 11 4" xfId="25073"/>
    <cellStyle name="Calcul 2 2 3 3 11 4 2" xfId="37232"/>
    <cellStyle name="Calcul 2 2 3 3 11 5" xfId="20258"/>
    <cellStyle name="Calcul 2 2 3 3 11 5 2" xfId="32429"/>
    <cellStyle name="Calcul 2 2 3 3 11 6" xfId="31271"/>
    <cellStyle name="Calcul 2 2 3 3 11 7" xfId="29135"/>
    <cellStyle name="Calcul 2 2 3 3 11 8" xfId="41274"/>
    <cellStyle name="Calcul 2 2 3 3 12" xfId="14705"/>
    <cellStyle name="Calcul 2 2 3 3 12 2" xfId="24708"/>
    <cellStyle name="Calcul 2 2 3 3 12 2 2" xfId="36868"/>
    <cellStyle name="Calcul 2 2 3 3 12 3" xfId="20558"/>
    <cellStyle name="Calcul 2 2 3 3 12 3 2" xfId="32728"/>
    <cellStyle name="Calcul 2 2 3 3 12 4" xfId="21485"/>
    <cellStyle name="Calcul 2 2 3 3 12 4 2" xfId="33653"/>
    <cellStyle name="Calcul 2 2 3 3 12 5" xfId="20701"/>
    <cellStyle name="Calcul 2 2 3 3 12 5 2" xfId="32871"/>
    <cellStyle name="Calcul 2 2 3 3 12 6" xfId="31395"/>
    <cellStyle name="Calcul 2 2 3 3 12 7" xfId="29259"/>
    <cellStyle name="Calcul 2 2 3 3 12 8" xfId="41398"/>
    <cellStyle name="Calcul 2 2 3 3 13" xfId="17279"/>
    <cellStyle name="Calcul 2 2 3 3 13 2" xfId="25335"/>
    <cellStyle name="Calcul 2 2 3 3 13 2 2" xfId="37492"/>
    <cellStyle name="Calcul 2 2 3 3 13 3" xfId="22395"/>
    <cellStyle name="Calcul 2 2 3 3 13 3 2" xfId="34562"/>
    <cellStyle name="Calcul 2 2 3 3 13 4" xfId="26738"/>
    <cellStyle name="Calcul 2 2 3 3 13 4 2" xfId="38881"/>
    <cellStyle name="Calcul 2 2 3 3 13 5" xfId="20862"/>
    <cellStyle name="Calcul 2 2 3 3 13 5 2" xfId="33031"/>
    <cellStyle name="Calcul 2 2 3 3 13 6" xfId="31546"/>
    <cellStyle name="Calcul 2 2 3 3 13 7" xfId="29410"/>
    <cellStyle name="Calcul 2 2 3 3 13 8" xfId="41549"/>
    <cellStyle name="Calcul 2 2 3 3 14" xfId="23040"/>
    <cellStyle name="Calcul 2 2 3 3 14 2" xfId="35202"/>
    <cellStyle name="Calcul 2 2 3 3 15" xfId="21215"/>
    <cellStyle name="Calcul 2 2 3 3 15 2" xfId="33383"/>
    <cellStyle name="Calcul 2 2 3 3 16" xfId="25221"/>
    <cellStyle name="Calcul 2 2 3 3 16 2" xfId="37379"/>
    <cellStyle name="Calcul 2 2 3 3 17" xfId="26762"/>
    <cellStyle name="Calcul 2 2 3 3 17 2" xfId="38904"/>
    <cellStyle name="Calcul 2 2 3 3 18" xfId="29730"/>
    <cellStyle name="Calcul 2 2 3 3 19" xfId="27563"/>
    <cellStyle name="Calcul 2 2 3 3 2" xfId="13616"/>
    <cellStyle name="Calcul 2 2 3 3 2 2" xfId="23619"/>
    <cellStyle name="Calcul 2 2 3 3 2 2 2" xfId="35779"/>
    <cellStyle name="Calcul 2 2 3 3 2 3" xfId="19877"/>
    <cellStyle name="Calcul 2 2 3 3 2 3 2" xfId="32048"/>
    <cellStyle name="Calcul 2 2 3 3 2 4" xfId="21257"/>
    <cellStyle name="Calcul 2 2 3 3 2 4 2" xfId="33425"/>
    <cellStyle name="Calcul 2 2 3 3 2 5" xfId="20713"/>
    <cellStyle name="Calcul 2 2 3 3 2 5 2" xfId="32883"/>
    <cellStyle name="Calcul 2 2 3 3 2 6" xfId="30306"/>
    <cellStyle name="Calcul 2 2 3 3 2 7" xfId="28170"/>
    <cellStyle name="Calcul 2 2 3 3 2 8" xfId="40309"/>
    <cellStyle name="Calcul 2 2 3 3 20" xfId="39702"/>
    <cellStyle name="Calcul 2 2 3 3 21" xfId="42270"/>
    <cellStyle name="Calcul 2 2 3 3 22" xfId="42877"/>
    <cellStyle name="Calcul 2 2 3 3 3" xfId="13708"/>
    <cellStyle name="Calcul 2 2 3 3 3 2" xfId="23711"/>
    <cellStyle name="Calcul 2 2 3 3 3 2 2" xfId="35871"/>
    <cellStyle name="Calcul 2 2 3 3 3 3" xfId="20823"/>
    <cellStyle name="Calcul 2 2 3 3 3 3 2" xfId="32992"/>
    <cellStyle name="Calcul 2 2 3 3 3 4" xfId="26376"/>
    <cellStyle name="Calcul 2 2 3 3 3 4 2" xfId="38520"/>
    <cellStyle name="Calcul 2 2 3 3 3 5" xfId="22657"/>
    <cellStyle name="Calcul 2 2 3 3 3 5 2" xfId="34824"/>
    <cellStyle name="Calcul 2 2 3 3 3 6" xfId="30398"/>
    <cellStyle name="Calcul 2 2 3 3 3 7" xfId="28262"/>
    <cellStyle name="Calcul 2 2 3 3 3 8" xfId="40401"/>
    <cellStyle name="Calcul 2 2 3 3 4" xfId="13235"/>
    <cellStyle name="Calcul 2 2 3 3 4 2" xfId="23238"/>
    <cellStyle name="Calcul 2 2 3 3 4 2 2" xfId="35398"/>
    <cellStyle name="Calcul 2 2 3 3 4 3" xfId="21108"/>
    <cellStyle name="Calcul 2 2 3 3 4 3 2" xfId="33277"/>
    <cellStyle name="Calcul 2 2 3 3 4 4" xfId="25195"/>
    <cellStyle name="Calcul 2 2 3 3 4 4 2" xfId="37353"/>
    <cellStyle name="Calcul 2 2 3 3 4 5" xfId="20264"/>
    <cellStyle name="Calcul 2 2 3 3 4 5 2" xfId="32435"/>
    <cellStyle name="Calcul 2 2 3 3 4 6" xfId="29925"/>
    <cellStyle name="Calcul 2 2 3 3 4 7" xfId="27789"/>
    <cellStyle name="Calcul 2 2 3 3 4 8" xfId="39928"/>
    <cellStyle name="Calcul 2 2 3 3 5" xfId="13806"/>
    <cellStyle name="Calcul 2 2 3 3 5 2" xfId="23809"/>
    <cellStyle name="Calcul 2 2 3 3 5 2 2" xfId="35969"/>
    <cellStyle name="Calcul 2 2 3 3 5 3" xfId="21184"/>
    <cellStyle name="Calcul 2 2 3 3 5 3 2" xfId="33353"/>
    <cellStyle name="Calcul 2 2 3 3 5 4" xfId="21311"/>
    <cellStyle name="Calcul 2 2 3 3 5 4 2" xfId="33479"/>
    <cellStyle name="Calcul 2 2 3 3 5 5" xfId="26899"/>
    <cellStyle name="Calcul 2 2 3 3 5 5 2" xfId="39041"/>
    <cellStyle name="Calcul 2 2 3 3 5 6" xfId="30496"/>
    <cellStyle name="Calcul 2 2 3 3 5 7" xfId="28360"/>
    <cellStyle name="Calcul 2 2 3 3 5 8" xfId="40499"/>
    <cellStyle name="Calcul 2 2 3 3 6" xfId="13897"/>
    <cellStyle name="Calcul 2 2 3 3 6 2" xfId="23900"/>
    <cellStyle name="Calcul 2 2 3 3 6 2 2" xfId="36060"/>
    <cellStyle name="Calcul 2 2 3 3 6 3" xfId="22372"/>
    <cellStyle name="Calcul 2 2 3 3 6 3 2" xfId="34539"/>
    <cellStyle name="Calcul 2 2 3 3 6 4" xfId="26424"/>
    <cellStyle name="Calcul 2 2 3 3 6 4 2" xfId="38568"/>
    <cellStyle name="Calcul 2 2 3 3 6 5" xfId="20305"/>
    <cellStyle name="Calcul 2 2 3 3 6 5 2" xfId="32475"/>
    <cellStyle name="Calcul 2 2 3 3 6 6" xfId="30587"/>
    <cellStyle name="Calcul 2 2 3 3 6 7" xfId="28451"/>
    <cellStyle name="Calcul 2 2 3 3 6 8" xfId="40590"/>
    <cellStyle name="Calcul 2 2 3 3 7" xfId="13988"/>
    <cellStyle name="Calcul 2 2 3 3 7 2" xfId="23991"/>
    <cellStyle name="Calcul 2 2 3 3 7 2 2" xfId="36151"/>
    <cellStyle name="Calcul 2 2 3 3 7 3" xfId="21172"/>
    <cellStyle name="Calcul 2 2 3 3 7 3 2" xfId="33341"/>
    <cellStyle name="Calcul 2 2 3 3 7 4" xfId="26139"/>
    <cellStyle name="Calcul 2 2 3 3 7 4 2" xfId="38295"/>
    <cellStyle name="Calcul 2 2 3 3 7 5" xfId="26945"/>
    <cellStyle name="Calcul 2 2 3 3 7 5 2" xfId="39087"/>
    <cellStyle name="Calcul 2 2 3 3 7 6" xfId="30678"/>
    <cellStyle name="Calcul 2 2 3 3 7 7" xfId="28542"/>
    <cellStyle name="Calcul 2 2 3 3 7 8" xfId="40681"/>
    <cellStyle name="Calcul 2 2 3 3 8" xfId="14079"/>
    <cellStyle name="Calcul 2 2 3 3 8 2" xfId="24082"/>
    <cellStyle name="Calcul 2 2 3 3 8 2 2" xfId="36242"/>
    <cellStyle name="Calcul 2 2 3 3 8 3" xfId="22437"/>
    <cellStyle name="Calcul 2 2 3 3 8 3 2" xfId="34604"/>
    <cellStyle name="Calcul 2 2 3 3 8 4" xfId="26466"/>
    <cellStyle name="Calcul 2 2 3 3 8 4 2" xfId="38610"/>
    <cellStyle name="Calcul 2 2 3 3 8 5" xfId="21316"/>
    <cellStyle name="Calcul 2 2 3 3 8 5 2" xfId="33484"/>
    <cellStyle name="Calcul 2 2 3 3 8 6" xfId="30769"/>
    <cellStyle name="Calcul 2 2 3 3 8 7" xfId="28633"/>
    <cellStyle name="Calcul 2 2 3 3 8 8" xfId="40772"/>
    <cellStyle name="Calcul 2 2 3 3 9" xfId="14170"/>
    <cellStyle name="Calcul 2 2 3 3 9 2" xfId="24173"/>
    <cellStyle name="Calcul 2 2 3 3 9 2 2" xfId="36333"/>
    <cellStyle name="Calcul 2 2 3 3 9 3" xfId="22140"/>
    <cellStyle name="Calcul 2 2 3 3 9 3 2" xfId="34307"/>
    <cellStyle name="Calcul 2 2 3 3 9 4" xfId="21482"/>
    <cellStyle name="Calcul 2 2 3 3 9 4 2" xfId="33650"/>
    <cellStyle name="Calcul 2 2 3 3 9 5" xfId="20978"/>
    <cellStyle name="Calcul 2 2 3 3 9 5 2" xfId="33147"/>
    <cellStyle name="Calcul 2 2 3 3 9 6" xfId="30860"/>
    <cellStyle name="Calcul 2 2 3 3 9 7" xfId="28724"/>
    <cellStyle name="Calcul 2 2 3 3 9 8" xfId="40863"/>
    <cellStyle name="Calcul 2 2 3 3_IGIP - A6- Comptes sensibles" xfId="15899"/>
    <cellStyle name="Calcul 2 2 3 4" xfId="17276"/>
    <cellStyle name="Calcul 2 2 3 4 2" xfId="25332"/>
    <cellStyle name="Calcul 2 2 3 4 2 2" xfId="37489"/>
    <cellStyle name="Calcul 2 2 3 4 3" xfId="20161"/>
    <cellStyle name="Calcul 2 2 3 4 3 2" xfId="32332"/>
    <cellStyle name="Calcul 2 2 3 4 4" xfId="22094"/>
    <cellStyle name="Calcul 2 2 3 4 4 2" xfId="34261"/>
    <cellStyle name="Calcul 2 2 3 4 5" xfId="22945"/>
    <cellStyle name="Calcul 2 2 3 4 5 2" xfId="35107"/>
    <cellStyle name="Calcul 2 2 3 4 6" xfId="31543"/>
    <cellStyle name="Calcul 2 2 3 4 7" xfId="29407"/>
    <cellStyle name="Calcul 2 2 3 4 8" xfId="41546"/>
    <cellStyle name="Calcul 2 2 3 5" xfId="42176"/>
    <cellStyle name="Calcul 2 2 3 6" xfId="42566"/>
    <cellStyle name="Calcul 2 2 3 7" xfId="42623"/>
    <cellStyle name="Calcul 2 2 3 8" xfId="42531"/>
    <cellStyle name="Calcul 2 2 3 9" xfId="42521"/>
    <cellStyle name="Calcul 2 2 3_IGIP - A6- Comptes sensibles" xfId="15902"/>
    <cellStyle name="Calcul 2 2 4" xfId="3960"/>
    <cellStyle name="Calcul 2 2 4 2" xfId="13025"/>
    <cellStyle name="Calcul 2 2 4 2 10" xfId="14479"/>
    <cellStyle name="Calcul 2 2 4 2 10 2" xfId="24482"/>
    <cellStyle name="Calcul 2 2 4 2 10 2 2" xfId="36642"/>
    <cellStyle name="Calcul 2 2 4 2 10 3" xfId="21692"/>
    <cellStyle name="Calcul 2 2 4 2 10 3 2" xfId="33860"/>
    <cellStyle name="Calcul 2 2 4 2 10 4" xfId="26082"/>
    <cellStyle name="Calcul 2 2 4 2 10 4 2" xfId="38239"/>
    <cellStyle name="Calcul 2 2 4 2 10 5" xfId="20250"/>
    <cellStyle name="Calcul 2 2 4 2 10 5 2" xfId="32421"/>
    <cellStyle name="Calcul 2 2 4 2 10 6" xfId="31169"/>
    <cellStyle name="Calcul 2 2 4 2 10 7" xfId="29033"/>
    <cellStyle name="Calcul 2 2 4 2 10 8" xfId="41172"/>
    <cellStyle name="Calcul 2 2 4 2 11" xfId="14603"/>
    <cellStyle name="Calcul 2 2 4 2 11 2" xfId="24606"/>
    <cellStyle name="Calcul 2 2 4 2 11 2 2" xfId="36766"/>
    <cellStyle name="Calcul 2 2 4 2 11 3" xfId="20909"/>
    <cellStyle name="Calcul 2 2 4 2 11 3 2" xfId="33078"/>
    <cellStyle name="Calcul 2 2 4 2 11 4" xfId="22074"/>
    <cellStyle name="Calcul 2 2 4 2 11 4 2" xfId="34241"/>
    <cellStyle name="Calcul 2 2 4 2 11 5" xfId="21551"/>
    <cellStyle name="Calcul 2 2 4 2 11 5 2" xfId="33719"/>
    <cellStyle name="Calcul 2 2 4 2 11 6" xfId="31293"/>
    <cellStyle name="Calcul 2 2 4 2 11 7" xfId="29157"/>
    <cellStyle name="Calcul 2 2 4 2 11 8" xfId="41296"/>
    <cellStyle name="Calcul 2 2 4 2 12" xfId="14724"/>
    <cellStyle name="Calcul 2 2 4 2 12 2" xfId="24727"/>
    <cellStyle name="Calcul 2 2 4 2 12 2 2" xfId="36887"/>
    <cellStyle name="Calcul 2 2 4 2 12 3" xfId="21144"/>
    <cellStyle name="Calcul 2 2 4 2 12 3 2" xfId="33313"/>
    <cellStyle name="Calcul 2 2 4 2 12 4" xfId="19722"/>
    <cellStyle name="Calcul 2 2 4 2 12 4 2" xfId="31897"/>
    <cellStyle name="Calcul 2 2 4 2 12 5" xfId="27089"/>
    <cellStyle name="Calcul 2 2 4 2 12 5 2" xfId="39231"/>
    <cellStyle name="Calcul 2 2 4 2 12 6" xfId="31414"/>
    <cellStyle name="Calcul 2 2 4 2 12 7" xfId="29278"/>
    <cellStyle name="Calcul 2 2 4 2 12 8" xfId="41417"/>
    <cellStyle name="Calcul 2 2 4 2 13" xfId="17281"/>
    <cellStyle name="Calcul 2 2 4 2 13 2" xfId="25337"/>
    <cellStyle name="Calcul 2 2 4 2 13 2 2" xfId="37494"/>
    <cellStyle name="Calcul 2 2 4 2 13 3" xfId="26004"/>
    <cellStyle name="Calcul 2 2 4 2 13 3 2" xfId="38161"/>
    <cellStyle name="Calcul 2 2 4 2 13 4" xfId="22098"/>
    <cellStyle name="Calcul 2 2 4 2 13 4 2" xfId="34265"/>
    <cellStyle name="Calcul 2 2 4 2 13 5" xfId="21034"/>
    <cellStyle name="Calcul 2 2 4 2 13 5 2" xfId="33203"/>
    <cellStyle name="Calcul 2 2 4 2 13 6" xfId="31548"/>
    <cellStyle name="Calcul 2 2 4 2 13 7" xfId="29412"/>
    <cellStyle name="Calcul 2 2 4 2 13 8" xfId="41551"/>
    <cellStyle name="Calcul 2 2 4 2 14" xfId="23060"/>
    <cellStyle name="Calcul 2 2 4 2 14 2" xfId="35222"/>
    <cellStyle name="Calcul 2 2 4 2 15" xfId="22243"/>
    <cellStyle name="Calcul 2 2 4 2 15 2" xfId="34410"/>
    <cellStyle name="Calcul 2 2 4 2 16" xfId="25312"/>
    <cellStyle name="Calcul 2 2 4 2 16 2" xfId="37469"/>
    <cellStyle name="Calcul 2 2 4 2 17" xfId="22282"/>
    <cellStyle name="Calcul 2 2 4 2 17 2" xfId="34449"/>
    <cellStyle name="Calcul 2 2 4 2 18" xfId="29749"/>
    <cellStyle name="Calcul 2 2 4 2 19" xfId="27585"/>
    <cellStyle name="Calcul 2 2 4 2 2" xfId="13636"/>
    <cellStyle name="Calcul 2 2 4 2 2 2" xfId="23639"/>
    <cellStyle name="Calcul 2 2 4 2 2 2 2" xfId="35799"/>
    <cellStyle name="Calcul 2 2 4 2 2 3" xfId="21670"/>
    <cellStyle name="Calcul 2 2 4 2 2 3 2" xfId="33838"/>
    <cellStyle name="Calcul 2 2 4 2 2 4" xfId="24865"/>
    <cellStyle name="Calcul 2 2 4 2 2 4 2" xfId="37025"/>
    <cellStyle name="Calcul 2 2 4 2 2 5" xfId="20888"/>
    <cellStyle name="Calcul 2 2 4 2 2 5 2" xfId="33057"/>
    <cellStyle name="Calcul 2 2 4 2 2 6" xfId="30326"/>
    <cellStyle name="Calcul 2 2 4 2 2 7" xfId="28190"/>
    <cellStyle name="Calcul 2 2 4 2 2 8" xfId="40329"/>
    <cellStyle name="Calcul 2 2 4 2 20" xfId="39724"/>
    <cellStyle name="Calcul 2 2 4 2 21" xfId="42287"/>
    <cellStyle name="Calcul 2 2 4 2 22" xfId="42893"/>
    <cellStyle name="Calcul 2 2 4 2 3" xfId="13728"/>
    <cellStyle name="Calcul 2 2 4 2 3 2" xfId="23731"/>
    <cellStyle name="Calcul 2 2 4 2 3 2 2" xfId="35891"/>
    <cellStyle name="Calcul 2 2 4 2 3 3" xfId="21431"/>
    <cellStyle name="Calcul 2 2 4 2 3 3 2" xfId="33599"/>
    <cellStyle name="Calcul 2 2 4 2 3 4" xfId="26138"/>
    <cellStyle name="Calcul 2 2 4 2 3 4 2" xfId="38294"/>
    <cellStyle name="Calcul 2 2 4 2 3 5" xfId="25182"/>
    <cellStyle name="Calcul 2 2 4 2 3 5 2" xfId="37341"/>
    <cellStyle name="Calcul 2 2 4 2 3 6" xfId="30418"/>
    <cellStyle name="Calcul 2 2 4 2 3 7" xfId="28282"/>
    <cellStyle name="Calcul 2 2 4 2 3 8" xfId="40421"/>
    <cellStyle name="Calcul 2 2 4 2 4" xfId="13153"/>
    <cellStyle name="Calcul 2 2 4 2 4 2" xfId="23156"/>
    <cellStyle name="Calcul 2 2 4 2 4 2 2" xfId="35316"/>
    <cellStyle name="Calcul 2 2 4 2 4 3" xfId="20127"/>
    <cellStyle name="Calcul 2 2 4 2 4 3 2" xfId="32298"/>
    <cellStyle name="Calcul 2 2 4 2 4 4" xfId="24974"/>
    <cellStyle name="Calcul 2 2 4 2 4 4 2" xfId="37133"/>
    <cellStyle name="Calcul 2 2 4 2 4 5" xfId="22089"/>
    <cellStyle name="Calcul 2 2 4 2 4 5 2" xfId="34256"/>
    <cellStyle name="Calcul 2 2 4 2 4 6" xfId="29843"/>
    <cellStyle name="Calcul 2 2 4 2 4 7" xfId="27707"/>
    <cellStyle name="Calcul 2 2 4 2 4 8" xfId="39846"/>
    <cellStyle name="Calcul 2 2 4 2 5" xfId="13825"/>
    <cellStyle name="Calcul 2 2 4 2 5 2" xfId="23828"/>
    <cellStyle name="Calcul 2 2 4 2 5 2 2" xfId="35988"/>
    <cellStyle name="Calcul 2 2 4 2 5 3" xfId="22214"/>
    <cellStyle name="Calcul 2 2 4 2 5 3 2" xfId="34381"/>
    <cellStyle name="Calcul 2 2 4 2 5 4" xfId="25310"/>
    <cellStyle name="Calcul 2 2 4 2 5 4 2" xfId="37467"/>
    <cellStyle name="Calcul 2 2 4 2 5 5" xfId="19740"/>
    <cellStyle name="Calcul 2 2 4 2 5 5 2" xfId="31915"/>
    <cellStyle name="Calcul 2 2 4 2 5 6" xfId="30515"/>
    <cellStyle name="Calcul 2 2 4 2 5 7" xfId="28379"/>
    <cellStyle name="Calcul 2 2 4 2 5 8" xfId="40518"/>
    <cellStyle name="Calcul 2 2 4 2 6" xfId="13916"/>
    <cellStyle name="Calcul 2 2 4 2 6 2" xfId="23919"/>
    <cellStyle name="Calcul 2 2 4 2 6 2 2" xfId="36079"/>
    <cellStyle name="Calcul 2 2 4 2 6 3" xfId="21699"/>
    <cellStyle name="Calcul 2 2 4 2 6 3 2" xfId="33867"/>
    <cellStyle name="Calcul 2 2 4 2 6 4" xfId="26426"/>
    <cellStyle name="Calcul 2 2 4 2 6 4 2" xfId="38570"/>
    <cellStyle name="Calcul 2 2 4 2 6 5" xfId="25314"/>
    <cellStyle name="Calcul 2 2 4 2 6 5 2" xfId="37471"/>
    <cellStyle name="Calcul 2 2 4 2 6 6" xfId="30606"/>
    <cellStyle name="Calcul 2 2 4 2 6 7" xfId="28470"/>
    <cellStyle name="Calcul 2 2 4 2 6 8" xfId="40609"/>
    <cellStyle name="Calcul 2 2 4 2 7" xfId="14007"/>
    <cellStyle name="Calcul 2 2 4 2 7 2" xfId="24010"/>
    <cellStyle name="Calcul 2 2 4 2 7 2 2" xfId="36170"/>
    <cellStyle name="Calcul 2 2 4 2 7 3" xfId="21984"/>
    <cellStyle name="Calcul 2 2 4 2 7 3 2" xfId="34151"/>
    <cellStyle name="Calcul 2 2 4 2 7 4" xfId="21252"/>
    <cellStyle name="Calcul 2 2 4 2 7 4 2" xfId="33420"/>
    <cellStyle name="Calcul 2 2 4 2 7 5" xfId="22363"/>
    <cellStyle name="Calcul 2 2 4 2 7 5 2" xfId="34530"/>
    <cellStyle name="Calcul 2 2 4 2 7 6" xfId="30697"/>
    <cellStyle name="Calcul 2 2 4 2 7 7" xfId="28561"/>
    <cellStyle name="Calcul 2 2 4 2 7 8" xfId="40700"/>
    <cellStyle name="Calcul 2 2 4 2 8" xfId="14098"/>
    <cellStyle name="Calcul 2 2 4 2 8 2" xfId="24101"/>
    <cellStyle name="Calcul 2 2 4 2 8 2 2" xfId="36261"/>
    <cellStyle name="Calcul 2 2 4 2 8 3" xfId="25710"/>
    <cellStyle name="Calcul 2 2 4 2 8 3 2" xfId="37867"/>
    <cellStyle name="Calcul 2 2 4 2 8 4" xfId="22922"/>
    <cellStyle name="Calcul 2 2 4 2 8 4 2" xfId="35084"/>
    <cellStyle name="Calcul 2 2 4 2 8 5" xfId="25234"/>
    <cellStyle name="Calcul 2 2 4 2 8 5 2" xfId="37392"/>
    <cellStyle name="Calcul 2 2 4 2 8 6" xfId="30788"/>
    <cellStyle name="Calcul 2 2 4 2 8 7" xfId="28652"/>
    <cellStyle name="Calcul 2 2 4 2 8 8" xfId="40791"/>
    <cellStyle name="Calcul 2 2 4 2 9" xfId="14189"/>
    <cellStyle name="Calcul 2 2 4 2 9 2" xfId="24192"/>
    <cellStyle name="Calcul 2 2 4 2 9 2 2" xfId="36352"/>
    <cellStyle name="Calcul 2 2 4 2 9 3" xfId="20588"/>
    <cellStyle name="Calcul 2 2 4 2 9 3 2" xfId="32758"/>
    <cellStyle name="Calcul 2 2 4 2 9 4" xfId="22285"/>
    <cellStyle name="Calcul 2 2 4 2 9 4 2" xfId="34452"/>
    <cellStyle name="Calcul 2 2 4 2 9 5" xfId="26993"/>
    <cellStyle name="Calcul 2 2 4 2 9 5 2" xfId="39135"/>
    <cellStyle name="Calcul 2 2 4 2 9 6" xfId="30879"/>
    <cellStyle name="Calcul 2 2 4 2 9 7" xfId="28743"/>
    <cellStyle name="Calcul 2 2 4 2 9 8" xfId="40882"/>
    <cellStyle name="Calcul 2 2 4 2_IGIP - A6- Comptes sensibles" xfId="15897"/>
    <cellStyle name="Calcul 2 2 4 3" xfId="17280"/>
    <cellStyle name="Calcul 2 2 4 3 2" xfId="25336"/>
    <cellStyle name="Calcul 2 2 4 3 2 2" xfId="37493"/>
    <cellStyle name="Calcul 2 2 4 3 3" xfId="22160"/>
    <cellStyle name="Calcul 2 2 4 3 3 2" xfId="34327"/>
    <cellStyle name="Calcul 2 2 4 3 4" xfId="25162"/>
    <cellStyle name="Calcul 2 2 4 3 4 2" xfId="37321"/>
    <cellStyle name="Calcul 2 2 4 3 5" xfId="22896"/>
    <cellStyle name="Calcul 2 2 4 3 5 2" xfId="35058"/>
    <cellStyle name="Calcul 2 2 4 3 6" xfId="31547"/>
    <cellStyle name="Calcul 2 2 4 3 7" xfId="29411"/>
    <cellStyle name="Calcul 2 2 4 3 8" xfId="41550"/>
    <cellStyle name="Calcul 2 2 4 4" xfId="42137"/>
    <cellStyle name="Calcul 2 2 4 5" xfId="42744"/>
    <cellStyle name="Calcul 2 2 4_IGIP - A6- Comptes sensibles" xfId="15898"/>
    <cellStyle name="Calcul 2 2 5" xfId="11284"/>
    <cellStyle name="Calcul 2 2 5 2" xfId="13075"/>
    <cellStyle name="Calcul 2 2 5 2 10" xfId="14529"/>
    <cellStyle name="Calcul 2 2 5 2 10 2" xfId="24532"/>
    <cellStyle name="Calcul 2 2 5 2 10 2 2" xfId="36692"/>
    <cellStyle name="Calcul 2 2 5 2 10 3" xfId="20455"/>
    <cellStyle name="Calcul 2 2 5 2 10 3 2" xfId="32625"/>
    <cellStyle name="Calcul 2 2 5 2 10 4" xfId="26586"/>
    <cellStyle name="Calcul 2 2 5 2 10 4 2" xfId="38730"/>
    <cellStyle name="Calcul 2 2 5 2 10 5" xfId="20671"/>
    <cellStyle name="Calcul 2 2 5 2 10 5 2" xfId="32841"/>
    <cellStyle name="Calcul 2 2 5 2 10 6" xfId="31219"/>
    <cellStyle name="Calcul 2 2 5 2 10 7" xfId="29083"/>
    <cellStyle name="Calcul 2 2 5 2 10 8" xfId="41222"/>
    <cellStyle name="Calcul 2 2 5 2 11" xfId="14653"/>
    <cellStyle name="Calcul 2 2 5 2 11 2" xfId="24656"/>
    <cellStyle name="Calcul 2 2 5 2 11 2 2" xfId="36816"/>
    <cellStyle name="Calcul 2 2 5 2 11 3" xfId="19912"/>
    <cellStyle name="Calcul 2 2 5 2 11 3 2" xfId="32083"/>
    <cellStyle name="Calcul 2 2 5 2 11 4" xfId="21335"/>
    <cellStyle name="Calcul 2 2 5 2 11 4 2" xfId="33503"/>
    <cellStyle name="Calcul 2 2 5 2 11 5" xfId="27080"/>
    <cellStyle name="Calcul 2 2 5 2 11 5 2" xfId="39222"/>
    <cellStyle name="Calcul 2 2 5 2 11 6" xfId="31343"/>
    <cellStyle name="Calcul 2 2 5 2 11 7" xfId="29207"/>
    <cellStyle name="Calcul 2 2 5 2 11 8" xfId="41346"/>
    <cellStyle name="Calcul 2 2 5 2 12" xfId="14761"/>
    <cellStyle name="Calcul 2 2 5 2 12 2" xfId="24764"/>
    <cellStyle name="Calcul 2 2 5 2 12 2 2" xfId="36924"/>
    <cellStyle name="Calcul 2 2 5 2 12 3" xfId="20703"/>
    <cellStyle name="Calcul 2 2 5 2 12 3 2" xfId="32873"/>
    <cellStyle name="Calcul 2 2 5 2 12 4" xfId="26634"/>
    <cellStyle name="Calcul 2 2 5 2 12 4 2" xfId="38778"/>
    <cellStyle name="Calcul 2 2 5 2 12 5" xfId="20492"/>
    <cellStyle name="Calcul 2 2 5 2 12 5 2" xfId="32662"/>
    <cellStyle name="Calcul 2 2 5 2 12 6" xfId="31451"/>
    <cellStyle name="Calcul 2 2 5 2 12 7" xfId="29315"/>
    <cellStyle name="Calcul 2 2 5 2 12 8" xfId="41454"/>
    <cellStyle name="Calcul 2 2 5 2 13" xfId="17283"/>
    <cellStyle name="Calcul 2 2 5 2 13 2" xfId="25339"/>
    <cellStyle name="Calcul 2 2 5 2 13 2 2" xfId="37496"/>
    <cellStyle name="Calcul 2 2 5 2 13 3" xfId="20833"/>
    <cellStyle name="Calcul 2 2 5 2 13 3 2" xfId="33002"/>
    <cellStyle name="Calcul 2 2 5 2 13 4" xfId="19891"/>
    <cellStyle name="Calcul 2 2 5 2 13 4 2" xfId="32062"/>
    <cellStyle name="Calcul 2 2 5 2 13 5" xfId="20388"/>
    <cellStyle name="Calcul 2 2 5 2 13 5 2" xfId="32558"/>
    <cellStyle name="Calcul 2 2 5 2 13 6" xfId="31550"/>
    <cellStyle name="Calcul 2 2 5 2 13 7" xfId="29414"/>
    <cellStyle name="Calcul 2 2 5 2 13 8" xfId="41553"/>
    <cellStyle name="Calcul 2 2 5 2 14" xfId="23097"/>
    <cellStyle name="Calcul 2 2 5 2 14 2" xfId="35259"/>
    <cellStyle name="Calcul 2 2 5 2 15" xfId="20800"/>
    <cellStyle name="Calcul 2 2 5 2 15 2" xfId="32969"/>
    <cellStyle name="Calcul 2 2 5 2 16" xfId="26227"/>
    <cellStyle name="Calcul 2 2 5 2 16 2" xfId="38371"/>
    <cellStyle name="Calcul 2 2 5 2 17" xfId="25278"/>
    <cellStyle name="Calcul 2 2 5 2 17 2" xfId="37436"/>
    <cellStyle name="Calcul 2 2 5 2 18" xfId="29786"/>
    <cellStyle name="Calcul 2 2 5 2 19" xfId="27635"/>
    <cellStyle name="Calcul 2 2 5 2 2" xfId="13673"/>
    <cellStyle name="Calcul 2 2 5 2 2 2" xfId="23676"/>
    <cellStyle name="Calcul 2 2 5 2 2 2 2" xfId="35836"/>
    <cellStyle name="Calcul 2 2 5 2 2 3" xfId="22223"/>
    <cellStyle name="Calcul 2 2 5 2 2 3 2" xfId="34390"/>
    <cellStyle name="Calcul 2 2 5 2 2 4" xfId="25385"/>
    <cellStyle name="Calcul 2 2 5 2 2 4 2" xfId="37542"/>
    <cellStyle name="Calcul 2 2 5 2 2 5" xfId="24871"/>
    <cellStyle name="Calcul 2 2 5 2 2 5 2" xfId="37031"/>
    <cellStyle name="Calcul 2 2 5 2 2 6" xfId="30363"/>
    <cellStyle name="Calcul 2 2 5 2 2 7" xfId="28227"/>
    <cellStyle name="Calcul 2 2 5 2 2 8" xfId="40366"/>
    <cellStyle name="Calcul 2 2 5 2 20" xfId="39774"/>
    <cellStyle name="Calcul 2 2 5 2 21" xfId="42333"/>
    <cellStyle name="Calcul 2 2 5 2 22" xfId="42939"/>
    <cellStyle name="Calcul 2 2 5 2 3" xfId="13766"/>
    <cellStyle name="Calcul 2 2 5 2 3 2" xfId="23769"/>
    <cellStyle name="Calcul 2 2 5 2 3 2 2" xfId="35929"/>
    <cellStyle name="Calcul 2 2 5 2 3 3" xfId="25630"/>
    <cellStyle name="Calcul 2 2 5 2 3 3 2" xfId="37787"/>
    <cellStyle name="Calcul 2 2 5 2 3 4" xfId="19931"/>
    <cellStyle name="Calcul 2 2 5 2 3 4 2" xfId="32102"/>
    <cellStyle name="Calcul 2 2 5 2 3 5" xfId="25405"/>
    <cellStyle name="Calcul 2 2 5 2 3 5 2" xfId="37562"/>
    <cellStyle name="Calcul 2 2 5 2 3 6" xfId="30456"/>
    <cellStyle name="Calcul 2 2 5 2 3 7" xfId="28320"/>
    <cellStyle name="Calcul 2 2 5 2 3 8" xfId="40459"/>
    <cellStyle name="Calcul 2 2 5 2 4" xfId="13584"/>
    <cellStyle name="Calcul 2 2 5 2 4 2" xfId="23587"/>
    <cellStyle name="Calcul 2 2 5 2 4 2 2" xfId="35747"/>
    <cellStyle name="Calcul 2 2 5 2 4 3" xfId="19895"/>
    <cellStyle name="Calcul 2 2 5 2 4 3 2" xfId="32066"/>
    <cellStyle name="Calcul 2 2 5 2 4 4" xfId="22279"/>
    <cellStyle name="Calcul 2 2 5 2 4 4 2" xfId="34446"/>
    <cellStyle name="Calcul 2 2 5 2 4 5" xfId="25280"/>
    <cellStyle name="Calcul 2 2 5 2 4 5 2" xfId="37438"/>
    <cellStyle name="Calcul 2 2 5 2 4 6" xfId="30274"/>
    <cellStyle name="Calcul 2 2 5 2 4 7" xfId="28138"/>
    <cellStyle name="Calcul 2 2 5 2 4 8" xfId="40277"/>
    <cellStyle name="Calcul 2 2 5 2 5" xfId="13862"/>
    <cellStyle name="Calcul 2 2 5 2 5 2" xfId="23865"/>
    <cellStyle name="Calcul 2 2 5 2 5 2 2" xfId="36025"/>
    <cellStyle name="Calcul 2 2 5 2 5 3" xfId="22749"/>
    <cellStyle name="Calcul 2 2 5 2 5 3 2" xfId="34914"/>
    <cellStyle name="Calcul 2 2 5 2 5 4" xfId="20389"/>
    <cellStyle name="Calcul 2 2 5 2 5 4 2" xfId="32559"/>
    <cellStyle name="Calcul 2 2 5 2 5 5" xfId="22315"/>
    <cellStyle name="Calcul 2 2 5 2 5 5 2" xfId="34482"/>
    <cellStyle name="Calcul 2 2 5 2 5 6" xfId="30552"/>
    <cellStyle name="Calcul 2 2 5 2 5 7" xfId="28416"/>
    <cellStyle name="Calcul 2 2 5 2 5 8" xfId="40555"/>
    <cellStyle name="Calcul 2 2 5 2 6" xfId="13953"/>
    <cellStyle name="Calcul 2 2 5 2 6 2" xfId="23956"/>
    <cellStyle name="Calcul 2 2 5 2 6 2 2" xfId="36116"/>
    <cellStyle name="Calcul 2 2 5 2 6 3" xfId="20115"/>
    <cellStyle name="Calcul 2 2 5 2 6 3 2" xfId="32286"/>
    <cellStyle name="Calcul 2 2 5 2 6 4" xfId="24971"/>
    <cellStyle name="Calcul 2 2 5 2 6 4 2" xfId="37130"/>
    <cellStyle name="Calcul 2 2 5 2 6 5" xfId="22499"/>
    <cellStyle name="Calcul 2 2 5 2 6 5 2" xfId="34666"/>
    <cellStyle name="Calcul 2 2 5 2 6 6" xfId="30643"/>
    <cellStyle name="Calcul 2 2 5 2 6 7" xfId="28507"/>
    <cellStyle name="Calcul 2 2 5 2 6 8" xfId="40646"/>
    <cellStyle name="Calcul 2 2 5 2 7" xfId="14044"/>
    <cellStyle name="Calcul 2 2 5 2 7 2" xfId="24047"/>
    <cellStyle name="Calcul 2 2 5 2 7 2 2" xfId="36207"/>
    <cellStyle name="Calcul 2 2 5 2 7 3" xfId="20506"/>
    <cellStyle name="Calcul 2 2 5 2 7 3 2" xfId="32676"/>
    <cellStyle name="Calcul 2 2 5 2 7 4" xfId="26462"/>
    <cellStyle name="Calcul 2 2 5 2 7 4 2" xfId="38606"/>
    <cellStyle name="Calcul 2 2 5 2 7 5" xfId="22920"/>
    <cellStyle name="Calcul 2 2 5 2 7 5 2" xfId="35082"/>
    <cellStyle name="Calcul 2 2 5 2 7 6" xfId="30734"/>
    <cellStyle name="Calcul 2 2 5 2 7 7" xfId="28598"/>
    <cellStyle name="Calcul 2 2 5 2 7 8" xfId="40737"/>
    <cellStyle name="Calcul 2 2 5 2 8" xfId="14135"/>
    <cellStyle name="Calcul 2 2 5 2 8 2" xfId="24138"/>
    <cellStyle name="Calcul 2 2 5 2 8 2 2" xfId="36298"/>
    <cellStyle name="Calcul 2 2 5 2 8 3" xfId="21392"/>
    <cellStyle name="Calcul 2 2 5 2 8 3 2" xfId="33560"/>
    <cellStyle name="Calcul 2 2 5 2 8 4" xfId="26481"/>
    <cellStyle name="Calcul 2 2 5 2 8 4 2" xfId="38625"/>
    <cellStyle name="Calcul 2 2 5 2 8 5" xfId="21629"/>
    <cellStyle name="Calcul 2 2 5 2 8 5 2" xfId="33797"/>
    <cellStyle name="Calcul 2 2 5 2 8 6" xfId="30825"/>
    <cellStyle name="Calcul 2 2 5 2 8 7" xfId="28689"/>
    <cellStyle name="Calcul 2 2 5 2 8 8" xfId="40828"/>
    <cellStyle name="Calcul 2 2 5 2 9" xfId="14226"/>
    <cellStyle name="Calcul 2 2 5 2 9 2" xfId="24229"/>
    <cellStyle name="Calcul 2 2 5 2 9 2 2" xfId="36389"/>
    <cellStyle name="Calcul 2 2 5 2 9 3" xfId="19943"/>
    <cellStyle name="Calcul 2 2 5 2 9 3 2" xfId="32114"/>
    <cellStyle name="Calcul 2 2 5 2 9 4" xfId="20000"/>
    <cellStyle name="Calcul 2 2 5 2 9 4 2" xfId="32171"/>
    <cellStyle name="Calcul 2 2 5 2 9 5" xfId="21610"/>
    <cellStyle name="Calcul 2 2 5 2 9 5 2" xfId="33778"/>
    <cellStyle name="Calcul 2 2 5 2 9 6" xfId="30916"/>
    <cellStyle name="Calcul 2 2 5 2 9 7" xfId="28780"/>
    <cellStyle name="Calcul 2 2 5 2 9 8" xfId="40919"/>
    <cellStyle name="Calcul 2 2 5 2_IGIP - A6- Comptes sensibles" xfId="15895"/>
    <cellStyle name="Calcul 2 2 5 3" xfId="17282"/>
    <cellStyle name="Calcul 2 2 5 3 2" xfId="25338"/>
    <cellStyle name="Calcul 2 2 5 3 2 2" xfId="37495"/>
    <cellStyle name="Calcul 2 2 5 3 3" xfId="21944"/>
    <cellStyle name="Calcul 2 2 5 3 3 2" xfId="34111"/>
    <cellStyle name="Calcul 2 2 5 3 4" xfId="26739"/>
    <cellStyle name="Calcul 2 2 5 3 4 2" xfId="38882"/>
    <cellStyle name="Calcul 2 2 5 3 5" xfId="21066"/>
    <cellStyle name="Calcul 2 2 5 3 5 2" xfId="33235"/>
    <cellStyle name="Calcul 2 2 5 3 6" xfId="31549"/>
    <cellStyle name="Calcul 2 2 5 3 7" xfId="29413"/>
    <cellStyle name="Calcul 2 2 5 3 8" xfId="41552"/>
    <cellStyle name="Calcul 2 2 5 4" xfId="42194"/>
    <cellStyle name="Calcul 2 2 5 5" xfId="42801"/>
    <cellStyle name="Calcul 2 2 5_IGIP - A6- Comptes sensibles" xfId="15896"/>
    <cellStyle name="Calcul 2 2 6" xfId="11325"/>
    <cellStyle name="Calcul 2 2 6 10" xfId="13511"/>
    <cellStyle name="Calcul 2 2 6 10 2" xfId="23514"/>
    <cellStyle name="Calcul 2 2 6 10 2 2" xfId="35674"/>
    <cellStyle name="Calcul 2 2 6 10 3" xfId="21498"/>
    <cellStyle name="Calcul 2 2 6 10 3 2" xfId="33666"/>
    <cellStyle name="Calcul 2 2 6 10 4" xfId="26327"/>
    <cellStyle name="Calcul 2 2 6 10 4 2" xfId="38471"/>
    <cellStyle name="Calcul 2 2 6 10 5" xfId="25054"/>
    <cellStyle name="Calcul 2 2 6 10 5 2" xfId="37213"/>
    <cellStyle name="Calcul 2 2 6 10 6" xfId="30201"/>
    <cellStyle name="Calcul 2 2 6 10 7" xfId="28065"/>
    <cellStyle name="Calcul 2 2 6 10 8" xfId="40204"/>
    <cellStyle name="Calcul 2 2 6 11" xfId="14413"/>
    <cellStyle name="Calcul 2 2 6 11 2" xfId="24416"/>
    <cellStyle name="Calcul 2 2 6 11 2 2" xfId="36576"/>
    <cellStyle name="Calcul 2 2 6 11 3" xfId="22930"/>
    <cellStyle name="Calcul 2 2 6 11 3 2" xfId="35092"/>
    <cellStyle name="Calcul 2 2 6 11 4" xfId="20534"/>
    <cellStyle name="Calcul 2 2 6 11 4 2" xfId="32704"/>
    <cellStyle name="Calcul 2 2 6 11 5" xfId="27038"/>
    <cellStyle name="Calcul 2 2 6 11 5 2" xfId="39180"/>
    <cellStyle name="Calcul 2 2 6 11 6" xfId="31103"/>
    <cellStyle name="Calcul 2 2 6 11 7" xfId="28967"/>
    <cellStyle name="Calcul 2 2 6 11 8" xfId="41106"/>
    <cellStyle name="Calcul 2 2 6 12" xfId="14385"/>
    <cellStyle name="Calcul 2 2 6 12 2" xfId="24388"/>
    <cellStyle name="Calcul 2 2 6 12 2 2" xfId="36548"/>
    <cellStyle name="Calcul 2 2 6 12 3" xfId="19810"/>
    <cellStyle name="Calcul 2 2 6 12 3 2" xfId="31981"/>
    <cellStyle name="Calcul 2 2 6 12 4" xfId="21873"/>
    <cellStyle name="Calcul 2 2 6 12 4 2" xfId="34040"/>
    <cellStyle name="Calcul 2 2 6 12 5" xfId="27030"/>
    <cellStyle name="Calcul 2 2 6 12 5 2" xfId="39172"/>
    <cellStyle name="Calcul 2 2 6 12 6" xfId="31075"/>
    <cellStyle name="Calcul 2 2 6 12 7" xfId="28939"/>
    <cellStyle name="Calcul 2 2 6 12 8" xfId="41078"/>
    <cellStyle name="Calcul 2 2 6 13" xfId="14327"/>
    <cellStyle name="Calcul 2 2 6 13 2" xfId="24330"/>
    <cellStyle name="Calcul 2 2 6 13 2 2" xfId="36490"/>
    <cellStyle name="Calcul 2 2 6 13 3" xfId="19975"/>
    <cellStyle name="Calcul 2 2 6 13 3 2" xfId="32146"/>
    <cellStyle name="Calcul 2 2 6 13 4" xfId="26528"/>
    <cellStyle name="Calcul 2 2 6 13 4 2" xfId="38672"/>
    <cellStyle name="Calcul 2 2 6 13 5" xfId="21882"/>
    <cellStyle name="Calcul 2 2 6 13 5 2" xfId="34049"/>
    <cellStyle name="Calcul 2 2 6 13 6" xfId="31017"/>
    <cellStyle name="Calcul 2 2 6 13 7" xfId="28881"/>
    <cellStyle name="Calcul 2 2 6 13 8" xfId="41020"/>
    <cellStyle name="Calcul 2 2 6 14" xfId="17284"/>
    <cellStyle name="Calcul 2 2 6 14 2" xfId="25340"/>
    <cellStyle name="Calcul 2 2 6 14 2 2" xfId="37497"/>
    <cellStyle name="Calcul 2 2 6 14 3" xfId="26005"/>
    <cellStyle name="Calcul 2 2 6 14 3 2" xfId="38162"/>
    <cellStyle name="Calcul 2 2 6 14 4" xfId="22072"/>
    <cellStyle name="Calcul 2 2 6 14 4 2" xfId="34239"/>
    <cellStyle name="Calcul 2 2 6 14 5" xfId="27203"/>
    <cellStyle name="Calcul 2 2 6 14 5 2" xfId="39345"/>
    <cellStyle name="Calcul 2 2 6 14 6" xfId="31551"/>
    <cellStyle name="Calcul 2 2 6 14 7" xfId="29415"/>
    <cellStyle name="Calcul 2 2 6 14 8" xfId="41554"/>
    <cellStyle name="Calcul 2 2 6 15" xfId="22597"/>
    <cellStyle name="Calcul 2 2 6 15 2" xfId="34764"/>
    <cellStyle name="Calcul 2 2 6 16" xfId="22262"/>
    <cellStyle name="Calcul 2 2 6 16 2" xfId="34429"/>
    <cellStyle name="Calcul 2 2 6 17" xfId="24909"/>
    <cellStyle name="Calcul 2 2 6 17 2" xfId="37069"/>
    <cellStyle name="Calcul 2 2 6 18" xfId="20849"/>
    <cellStyle name="Calcul 2 2 6 18 2" xfId="33018"/>
    <cellStyle name="Calcul 2 2 6 19" xfId="29699"/>
    <cellStyle name="Calcul 2 2 6 2" xfId="13110"/>
    <cellStyle name="Calcul 2 2 6 2 10" xfId="14564"/>
    <cellStyle name="Calcul 2 2 6 2 10 2" xfId="24567"/>
    <cellStyle name="Calcul 2 2 6 2 10 2 2" xfId="36727"/>
    <cellStyle name="Calcul 2 2 6 2 10 3" xfId="22367"/>
    <cellStyle name="Calcul 2 2 6 2 10 3 2" xfId="34534"/>
    <cellStyle name="Calcul 2 2 6 2 10 4" xfId="21419"/>
    <cellStyle name="Calcul 2 2 6 2 10 4 2" xfId="33587"/>
    <cellStyle name="Calcul 2 2 6 2 10 5" xfId="21434"/>
    <cellStyle name="Calcul 2 2 6 2 10 5 2" xfId="33602"/>
    <cellStyle name="Calcul 2 2 6 2 10 6" xfId="31254"/>
    <cellStyle name="Calcul 2 2 6 2 10 7" xfId="29118"/>
    <cellStyle name="Calcul 2 2 6 2 10 8" xfId="41257"/>
    <cellStyle name="Calcul 2 2 6 2 11" xfId="14688"/>
    <cellStyle name="Calcul 2 2 6 2 11 2" xfId="24691"/>
    <cellStyle name="Calcul 2 2 6 2 11 2 2" xfId="36851"/>
    <cellStyle name="Calcul 2 2 6 2 11 3" xfId="25826"/>
    <cellStyle name="Calcul 2 2 6 2 11 3 2" xfId="37983"/>
    <cellStyle name="Calcul 2 2 6 2 11 4" xfId="26648"/>
    <cellStyle name="Calcul 2 2 6 2 11 4 2" xfId="38792"/>
    <cellStyle name="Calcul 2 2 6 2 11 5" xfId="27085"/>
    <cellStyle name="Calcul 2 2 6 2 11 5 2" xfId="39227"/>
    <cellStyle name="Calcul 2 2 6 2 11 6" xfId="31378"/>
    <cellStyle name="Calcul 2 2 6 2 11 7" xfId="29242"/>
    <cellStyle name="Calcul 2 2 6 2 11 8" xfId="41381"/>
    <cellStyle name="Calcul 2 2 6 2 12" xfId="14788"/>
    <cellStyle name="Calcul 2 2 6 2 12 2" xfId="24791"/>
    <cellStyle name="Calcul 2 2 6 2 12 2 2" xfId="36951"/>
    <cellStyle name="Calcul 2 2 6 2 12 3" xfId="21140"/>
    <cellStyle name="Calcul 2 2 6 2 12 3 2" xfId="33309"/>
    <cellStyle name="Calcul 2 2 6 2 12 4" xfId="20157"/>
    <cellStyle name="Calcul 2 2 6 2 12 4 2" xfId="32328"/>
    <cellStyle name="Calcul 2 2 6 2 12 5" xfId="27105"/>
    <cellStyle name="Calcul 2 2 6 2 12 5 2" xfId="39247"/>
    <cellStyle name="Calcul 2 2 6 2 12 6" xfId="31478"/>
    <cellStyle name="Calcul 2 2 6 2 12 7" xfId="29342"/>
    <cellStyle name="Calcul 2 2 6 2 12 8" xfId="41481"/>
    <cellStyle name="Calcul 2 2 6 2 13" xfId="17285"/>
    <cellStyle name="Calcul 2 2 6 2 13 2" xfId="25341"/>
    <cellStyle name="Calcul 2 2 6 2 13 2 2" xfId="37498"/>
    <cellStyle name="Calcul 2 2 6 2 13 3" xfId="22904"/>
    <cellStyle name="Calcul 2 2 6 2 13 3 2" xfId="35066"/>
    <cellStyle name="Calcul 2 2 6 2 13 4" xfId="21914"/>
    <cellStyle name="Calcul 2 2 6 2 13 4 2" xfId="34081"/>
    <cellStyle name="Calcul 2 2 6 2 13 5" xfId="25955"/>
    <cellStyle name="Calcul 2 2 6 2 13 5 2" xfId="38112"/>
    <cellStyle name="Calcul 2 2 6 2 13 6" xfId="31552"/>
    <cellStyle name="Calcul 2 2 6 2 13 7" xfId="29416"/>
    <cellStyle name="Calcul 2 2 6 2 13 8" xfId="41555"/>
    <cellStyle name="Calcul 2 2 6 2 14" xfId="23125"/>
    <cellStyle name="Calcul 2 2 6 2 14 2" xfId="35287"/>
    <cellStyle name="Calcul 2 2 6 2 15" xfId="22240"/>
    <cellStyle name="Calcul 2 2 6 2 15 2" xfId="34407"/>
    <cellStyle name="Calcul 2 2 6 2 16" xfId="20307"/>
    <cellStyle name="Calcul 2 2 6 2 16 2" xfId="32477"/>
    <cellStyle name="Calcul 2 2 6 2 17" xfId="19780"/>
    <cellStyle name="Calcul 2 2 6 2 17 2" xfId="31952"/>
    <cellStyle name="Calcul 2 2 6 2 18" xfId="29813"/>
    <cellStyle name="Calcul 2 2 6 2 19" xfId="27670"/>
    <cellStyle name="Calcul 2 2 6 2 2" xfId="13700"/>
    <cellStyle name="Calcul 2 2 6 2 2 2" xfId="23703"/>
    <cellStyle name="Calcul 2 2 6 2 2 2 2" xfId="35863"/>
    <cellStyle name="Calcul 2 2 6 2 2 3" xfId="20946"/>
    <cellStyle name="Calcul 2 2 6 2 2 3 2" xfId="33115"/>
    <cellStyle name="Calcul 2 2 6 2 2 4" xfId="21717"/>
    <cellStyle name="Calcul 2 2 6 2 2 4 2" xfId="33885"/>
    <cellStyle name="Calcul 2 2 6 2 2 5" xfId="22390"/>
    <cellStyle name="Calcul 2 2 6 2 2 5 2" xfId="34557"/>
    <cellStyle name="Calcul 2 2 6 2 2 6" xfId="30390"/>
    <cellStyle name="Calcul 2 2 6 2 2 7" xfId="28254"/>
    <cellStyle name="Calcul 2 2 6 2 2 8" xfId="40393"/>
    <cellStyle name="Calcul 2 2 6 2 20" xfId="39809"/>
    <cellStyle name="Calcul 2 2 6 2 3" xfId="13794"/>
    <cellStyle name="Calcul 2 2 6 2 3 2" xfId="23797"/>
    <cellStyle name="Calcul 2 2 6 2 3 2 2" xfId="35957"/>
    <cellStyle name="Calcul 2 2 6 2 3 3" xfId="25637"/>
    <cellStyle name="Calcul 2 2 6 2 3 3 2" xfId="37794"/>
    <cellStyle name="Calcul 2 2 6 2 3 4" xfId="26396"/>
    <cellStyle name="Calcul 2 2 6 2 3 4 2" xfId="38540"/>
    <cellStyle name="Calcul 2 2 6 2 3 5" xfId="26179"/>
    <cellStyle name="Calcul 2 2 6 2 3 5 2" xfId="38335"/>
    <cellStyle name="Calcul 2 2 6 2 3 6" xfId="30484"/>
    <cellStyle name="Calcul 2 2 6 2 3 7" xfId="28348"/>
    <cellStyle name="Calcul 2 2 6 2 3 8" xfId="40487"/>
    <cellStyle name="Calcul 2 2 6 2 4" xfId="13370"/>
    <cellStyle name="Calcul 2 2 6 2 4 2" xfId="23373"/>
    <cellStyle name="Calcul 2 2 6 2 4 2 2" xfId="35533"/>
    <cellStyle name="Calcul 2 2 6 2 4 3" xfId="22145"/>
    <cellStyle name="Calcul 2 2 6 2 4 3 2" xfId="34312"/>
    <cellStyle name="Calcul 2 2 6 2 4 4" xfId="19902"/>
    <cellStyle name="Calcul 2 2 6 2 4 4 2" xfId="32073"/>
    <cellStyle name="Calcul 2 2 6 2 4 5" xfId="20779"/>
    <cellStyle name="Calcul 2 2 6 2 4 5 2" xfId="32948"/>
    <cellStyle name="Calcul 2 2 6 2 4 6" xfId="30060"/>
    <cellStyle name="Calcul 2 2 6 2 4 7" xfId="27924"/>
    <cellStyle name="Calcul 2 2 6 2 4 8" xfId="40063"/>
    <cellStyle name="Calcul 2 2 6 2 5" xfId="13889"/>
    <cellStyle name="Calcul 2 2 6 2 5 2" xfId="23892"/>
    <cellStyle name="Calcul 2 2 6 2 5 2 2" xfId="36052"/>
    <cellStyle name="Calcul 2 2 6 2 5 3" xfId="21900"/>
    <cellStyle name="Calcul 2 2 6 2 5 3 2" xfId="34067"/>
    <cellStyle name="Calcul 2 2 6 2 5 4" xfId="21507"/>
    <cellStyle name="Calcul 2 2 6 2 5 4 2" xfId="33675"/>
    <cellStyle name="Calcul 2 2 6 2 5 5" xfId="22832"/>
    <cellStyle name="Calcul 2 2 6 2 5 5 2" xfId="34995"/>
    <cellStyle name="Calcul 2 2 6 2 5 6" xfId="30579"/>
    <cellStyle name="Calcul 2 2 6 2 5 7" xfId="28443"/>
    <cellStyle name="Calcul 2 2 6 2 5 8" xfId="40582"/>
    <cellStyle name="Calcul 2 2 6 2 6" xfId="13980"/>
    <cellStyle name="Calcul 2 2 6 2 6 2" xfId="23983"/>
    <cellStyle name="Calcul 2 2 6 2 6 2 2" xfId="36143"/>
    <cellStyle name="Calcul 2 2 6 2 6 3" xfId="20589"/>
    <cellStyle name="Calcul 2 2 6 2 6 3 2" xfId="32759"/>
    <cellStyle name="Calcul 2 2 6 2 6 4" xfId="25470"/>
    <cellStyle name="Calcul 2 2 6 2 6 4 2" xfId="37627"/>
    <cellStyle name="Calcul 2 2 6 2 6 5" xfId="21807"/>
    <cellStyle name="Calcul 2 2 6 2 6 5 2" xfId="33975"/>
    <cellStyle name="Calcul 2 2 6 2 6 6" xfId="30670"/>
    <cellStyle name="Calcul 2 2 6 2 6 7" xfId="28534"/>
    <cellStyle name="Calcul 2 2 6 2 6 8" xfId="40673"/>
    <cellStyle name="Calcul 2 2 6 2 7" xfId="14071"/>
    <cellStyle name="Calcul 2 2 6 2 7 2" xfId="24074"/>
    <cellStyle name="Calcul 2 2 6 2 7 2 2" xfId="36234"/>
    <cellStyle name="Calcul 2 2 6 2 7 3" xfId="21422"/>
    <cellStyle name="Calcul 2 2 6 2 7 3 2" xfId="33590"/>
    <cellStyle name="Calcul 2 2 6 2 7 4" xfId="26465"/>
    <cellStyle name="Calcul 2 2 6 2 7 4 2" xfId="38609"/>
    <cellStyle name="Calcul 2 2 6 2 7 5" xfId="26964"/>
    <cellStyle name="Calcul 2 2 6 2 7 5 2" xfId="39106"/>
    <cellStyle name="Calcul 2 2 6 2 7 6" xfId="30761"/>
    <cellStyle name="Calcul 2 2 6 2 7 7" xfId="28625"/>
    <cellStyle name="Calcul 2 2 6 2 7 8" xfId="40764"/>
    <cellStyle name="Calcul 2 2 6 2 8" xfId="14162"/>
    <cellStyle name="Calcul 2 2 6 2 8 2" xfId="24165"/>
    <cellStyle name="Calcul 2 2 6 2 8 2 2" xfId="36325"/>
    <cellStyle name="Calcul 2 2 6 2 8 3" xfId="20656"/>
    <cellStyle name="Calcul 2 2 6 2 8 3 2" xfId="32826"/>
    <cellStyle name="Calcul 2 2 6 2 8 4" xfId="25304"/>
    <cellStyle name="Calcul 2 2 6 2 8 4 2" xfId="37461"/>
    <cellStyle name="Calcul 2 2 6 2 8 5" xfId="26135"/>
    <cellStyle name="Calcul 2 2 6 2 8 5 2" xfId="38291"/>
    <cellStyle name="Calcul 2 2 6 2 8 6" xfId="30852"/>
    <cellStyle name="Calcul 2 2 6 2 8 7" xfId="28716"/>
    <cellStyle name="Calcul 2 2 6 2 8 8" xfId="40855"/>
    <cellStyle name="Calcul 2 2 6 2 9" xfId="14253"/>
    <cellStyle name="Calcul 2 2 6 2 9 2" xfId="24256"/>
    <cellStyle name="Calcul 2 2 6 2 9 2 2" xfId="36416"/>
    <cellStyle name="Calcul 2 2 6 2 9 3" xfId="25748"/>
    <cellStyle name="Calcul 2 2 6 2 9 3 2" xfId="37905"/>
    <cellStyle name="Calcul 2 2 6 2 9 4" xfId="20351"/>
    <cellStyle name="Calcul 2 2 6 2 9 4 2" xfId="32521"/>
    <cellStyle name="Calcul 2 2 6 2 9 5" xfId="21256"/>
    <cellStyle name="Calcul 2 2 6 2 9 5 2" xfId="33424"/>
    <cellStyle name="Calcul 2 2 6 2 9 6" xfId="30943"/>
    <cellStyle name="Calcul 2 2 6 2 9 7" xfId="28807"/>
    <cellStyle name="Calcul 2 2 6 2 9 8" xfId="40946"/>
    <cellStyle name="Calcul 2 2 6 2_IGIP - A6- Comptes sensibles" xfId="15893"/>
    <cellStyle name="Calcul 2 2 6 20" xfId="27530"/>
    <cellStyle name="Calcul 2 2 6 21" xfId="39669"/>
    <cellStyle name="Calcul 2 2 6 22" xfId="42232"/>
    <cellStyle name="Calcul 2 2 6 23" xfId="42839"/>
    <cellStyle name="Calcul 2 2 6 3" xfId="13532"/>
    <cellStyle name="Calcul 2 2 6 3 2" xfId="23535"/>
    <cellStyle name="Calcul 2 2 6 3 2 2" xfId="35695"/>
    <cellStyle name="Calcul 2 2 6 3 3" xfId="22962"/>
    <cellStyle name="Calcul 2 2 6 3 3 2" xfId="35124"/>
    <cellStyle name="Calcul 2 2 6 3 4" xfId="26340"/>
    <cellStyle name="Calcul 2 2 6 3 4 2" xfId="38484"/>
    <cellStyle name="Calcul 2 2 6 3 5" xfId="21339"/>
    <cellStyle name="Calcul 2 2 6 3 5 2" xfId="33507"/>
    <cellStyle name="Calcul 2 2 6 3 6" xfId="30222"/>
    <cellStyle name="Calcul 2 2 6 3 7" xfId="28086"/>
    <cellStyle name="Calcul 2 2 6 3 8" xfId="40225"/>
    <cellStyle name="Calcul 2 2 6 4" xfId="13484"/>
    <cellStyle name="Calcul 2 2 6 4 2" xfId="23487"/>
    <cellStyle name="Calcul 2 2 6 4 2 2" xfId="35647"/>
    <cellStyle name="Calcul 2 2 6 4 3" xfId="20539"/>
    <cellStyle name="Calcul 2 2 6 4 3 2" xfId="32709"/>
    <cellStyle name="Calcul 2 2 6 4 4" xfId="20286"/>
    <cellStyle name="Calcul 2 2 6 4 4 2" xfId="32457"/>
    <cellStyle name="Calcul 2 2 6 4 5" xfId="25968"/>
    <cellStyle name="Calcul 2 2 6 4 5 2" xfId="38125"/>
    <cellStyle name="Calcul 2 2 6 4 6" xfId="30174"/>
    <cellStyle name="Calcul 2 2 6 4 7" xfId="28038"/>
    <cellStyle name="Calcul 2 2 6 4 8" xfId="40177"/>
    <cellStyle name="Calcul 2 2 6 5" xfId="13585"/>
    <cellStyle name="Calcul 2 2 6 5 2" xfId="23588"/>
    <cellStyle name="Calcul 2 2 6 5 2 2" xfId="35748"/>
    <cellStyle name="Calcul 2 2 6 5 3" xfId="19817"/>
    <cellStyle name="Calcul 2 2 6 5 3 2" xfId="31988"/>
    <cellStyle name="Calcul 2 2 6 5 4" xfId="22557"/>
    <cellStyle name="Calcul 2 2 6 5 4 2" xfId="34724"/>
    <cellStyle name="Calcul 2 2 6 5 5" xfId="25315"/>
    <cellStyle name="Calcul 2 2 6 5 5 2" xfId="37472"/>
    <cellStyle name="Calcul 2 2 6 5 6" xfId="30275"/>
    <cellStyle name="Calcul 2 2 6 5 7" xfId="28139"/>
    <cellStyle name="Calcul 2 2 6 5 8" xfId="40278"/>
    <cellStyle name="Calcul 2 2 6 6" xfId="13367"/>
    <cellStyle name="Calcul 2 2 6 6 2" xfId="23370"/>
    <cellStyle name="Calcul 2 2 6 6 2 2" xfId="35530"/>
    <cellStyle name="Calcul 2 2 6 6 3" xfId="25549"/>
    <cellStyle name="Calcul 2 2 6 6 3 2" xfId="37706"/>
    <cellStyle name="Calcul 2 2 6 6 4" xfId="22049"/>
    <cellStyle name="Calcul 2 2 6 6 4 2" xfId="34216"/>
    <cellStyle name="Calcul 2 2 6 6 5" xfId="26180"/>
    <cellStyle name="Calcul 2 2 6 6 5 2" xfId="38336"/>
    <cellStyle name="Calcul 2 2 6 6 6" xfId="30057"/>
    <cellStyle name="Calcul 2 2 6 6 7" xfId="27921"/>
    <cellStyle name="Calcul 2 2 6 6 8" xfId="40060"/>
    <cellStyle name="Calcul 2 2 6 7" xfId="13476"/>
    <cellStyle name="Calcul 2 2 6 7 2" xfId="23479"/>
    <cellStyle name="Calcul 2 2 6 7 2 2" xfId="35639"/>
    <cellStyle name="Calcul 2 2 6 7 3" xfId="22461"/>
    <cellStyle name="Calcul 2 2 6 7 3 2" xfId="34628"/>
    <cellStyle name="Calcul 2 2 6 7 4" xfId="26319"/>
    <cellStyle name="Calcul 2 2 6 7 4 2" xfId="38463"/>
    <cellStyle name="Calcul 2 2 6 7 5" xfId="20496"/>
    <cellStyle name="Calcul 2 2 6 7 5 2" xfId="32666"/>
    <cellStyle name="Calcul 2 2 6 7 6" xfId="30166"/>
    <cellStyle name="Calcul 2 2 6 7 7" xfId="28030"/>
    <cellStyle name="Calcul 2 2 6 7 8" xfId="40169"/>
    <cellStyle name="Calcul 2 2 6 8" xfId="13144"/>
    <cellStyle name="Calcul 2 2 6 8 2" xfId="23147"/>
    <cellStyle name="Calcul 2 2 6 8 2 2" xfId="35307"/>
    <cellStyle name="Calcul 2 2 6 8 3" xfId="20844"/>
    <cellStyle name="Calcul 2 2 6 8 3 2" xfId="33013"/>
    <cellStyle name="Calcul 2 2 6 8 4" xfId="26238"/>
    <cellStyle name="Calcul 2 2 6 8 4 2" xfId="38382"/>
    <cellStyle name="Calcul 2 2 6 8 5" xfId="24849"/>
    <cellStyle name="Calcul 2 2 6 8 5 2" xfId="37009"/>
    <cellStyle name="Calcul 2 2 6 8 6" xfId="29834"/>
    <cellStyle name="Calcul 2 2 6 8 7" xfId="27698"/>
    <cellStyle name="Calcul 2 2 6 8 8" xfId="39837"/>
    <cellStyle name="Calcul 2 2 6 9" xfId="13572"/>
    <cellStyle name="Calcul 2 2 6 9 2" xfId="23575"/>
    <cellStyle name="Calcul 2 2 6 9 2 2" xfId="35735"/>
    <cellStyle name="Calcul 2 2 6 9 3" xfId="21396"/>
    <cellStyle name="Calcul 2 2 6 9 3 2" xfId="33564"/>
    <cellStyle name="Calcul 2 2 6 9 4" xfId="25311"/>
    <cellStyle name="Calcul 2 2 6 9 4 2" xfId="37468"/>
    <cellStyle name="Calcul 2 2 6 9 5" xfId="22276"/>
    <cellStyle name="Calcul 2 2 6 9 5 2" xfId="34443"/>
    <cellStyle name="Calcul 2 2 6 9 6" xfId="30262"/>
    <cellStyle name="Calcul 2 2 6 9 7" xfId="28126"/>
    <cellStyle name="Calcul 2 2 6 9 8" xfId="40265"/>
    <cellStyle name="Calcul 2 2 6_IGIP - A6- Comptes sensibles" xfId="15894"/>
    <cellStyle name="Calcul 2 2 7" xfId="11352"/>
    <cellStyle name="Calcul 2 2 7 10" xfId="14429"/>
    <cellStyle name="Calcul 2 2 7 10 2" xfId="24432"/>
    <cellStyle name="Calcul 2 2 7 10 2 2" xfId="36592"/>
    <cellStyle name="Calcul 2 2 7 10 3" xfId="22368"/>
    <cellStyle name="Calcul 2 2 7 10 3 2" xfId="34535"/>
    <cellStyle name="Calcul 2 2 7 10 4" xfId="19959"/>
    <cellStyle name="Calcul 2 2 7 10 4 2" xfId="32130"/>
    <cellStyle name="Calcul 2 2 7 10 5" xfId="20472"/>
    <cellStyle name="Calcul 2 2 7 10 5 2" xfId="32642"/>
    <cellStyle name="Calcul 2 2 7 10 6" xfId="31119"/>
    <cellStyle name="Calcul 2 2 7 10 7" xfId="28983"/>
    <cellStyle name="Calcul 2 2 7 10 8" xfId="41122"/>
    <cellStyle name="Calcul 2 2 7 11" xfId="14319"/>
    <cellStyle name="Calcul 2 2 7 11 2" xfId="24322"/>
    <cellStyle name="Calcul 2 2 7 11 2 2" xfId="36482"/>
    <cellStyle name="Calcul 2 2 7 11 3" xfId="20020"/>
    <cellStyle name="Calcul 2 2 7 11 3 2" xfId="32191"/>
    <cellStyle name="Calcul 2 2 7 11 4" xfId="25216"/>
    <cellStyle name="Calcul 2 2 7 11 4 2" xfId="37374"/>
    <cellStyle name="Calcul 2 2 7 11 5" xfId="27020"/>
    <cellStyle name="Calcul 2 2 7 11 5 2" xfId="39162"/>
    <cellStyle name="Calcul 2 2 7 11 6" xfId="31009"/>
    <cellStyle name="Calcul 2 2 7 11 7" xfId="28873"/>
    <cellStyle name="Calcul 2 2 7 11 8" xfId="41012"/>
    <cellStyle name="Calcul 2 2 7 12" xfId="14286"/>
    <cellStyle name="Calcul 2 2 7 12 2" xfId="24289"/>
    <cellStyle name="Calcul 2 2 7 12 2 2" xfId="36449"/>
    <cellStyle name="Calcul 2 2 7 12 3" xfId="21760"/>
    <cellStyle name="Calcul 2 2 7 12 3 2" xfId="33928"/>
    <cellStyle name="Calcul 2 2 7 12 4" xfId="26081"/>
    <cellStyle name="Calcul 2 2 7 12 4 2" xfId="38238"/>
    <cellStyle name="Calcul 2 2 7 12 5" xfId="27016"/>
    <cellStyle name="Calcul 2 2 7 12 5 2" xfId="39158"/>
    <cellStyle name="Calcul 2 2 7 12 6" xfId="30976"/>
    <cellStyle name="Calcul 2 2 7 12 7" xfId="28840"/>
    <cellStyle name="Calcul 2 2 7 12 8" xfId="40979"/>
    <cellStyle name="Calcul 2 2 7 13" xfId="17286"/>
    <cellStyle name="Calcul 2 2 7 13 2" xfId="25342"/>
    <cellStyle name="Calcul 2 2 7 13 2 2" xfId="37499"/>
    <cellStyle name="Calcul 2 2 7 13 3" xfId="21600"/>
    <cellStyle name="Calcul 2 2 7 13 3 2" xfId="33768"/>
    <cellStyle name="Calcul 2 2 7 13 4" xfId="26740"/>
    <cellStyle name="Calcul 2 2 7 13 4 2" xfId="38883"/>
    <cellStyle name="Calcul 2 2 7 13 5" xfId="22570"/>
    <cellStyle name="Calcul 2 2 7 13 5 2" xfId="34737"/>
    <cellStyle name="Calcul 2 2 7 13 6" xfId="31553"/>
    <cellStyle name="Calcul 2 2 7 13 7" xfId="29417"/>
    <cellStyle name="Calcul 2 2 7 13 8" xfId="41556"/>
    <cellStyle name="Calcul 2 2 7 14" xfId="22611"/>
    <cellStyle name="Calcul 2 2 7 14 2" xfId="34778"/>
    <cellStyle name="Calcul 2 2 7 15" xfId="20135"/>
    <cellStyle name="Calcul 2 2 7 15 2" xfId="32306"/>
    <cellStyle name="Calcul 2 2 7 16" xfId="21058"/>
    <cellStyle name="Calcul 2 2 7 16 2" xfId="33227"/>
    <cellStyle name="Calcul 2 2 7 17" xfId="22161"/>
    <cellStyle name="Calcul 2 2 7 17 2" xfId="34328"/>
    <cellStyle name="Calcul 2 2 7 18" xfId="29713"/>
    <cellStyle name="Calcul 2 2 7 19" xfId="27546"/>
    <cellStyle name="Calcul 2 2 7 2" xfId="13547"/>
    <cellStyle name="Calcul 2 2 7 2 2" xfId="23550"/>
    <cellStyle name="Calcul 2 2 7 2 2 2" xfId="35710"/>
    <cellStyle name="Calcul 2 2 7 2 3" xfId="21483"/>
    <cellStyle name="Calcul 2 2 7 2 3 2" xfId="33651"/>
    <cellStyle name="Calcul 2 2 7 2 4" xfId="26339"/>
    <cellStyle name="Calcul 2 2 7 2 4 2" xfId="38483"/>
    <cellStyle name="Calcul 2 2 7 2 5" xfId="21235"/>
    <cellStyle name="Calcul 2 2 7 2 5 2" xfId="33403"/>
    <cellStyle name="Calcul 2 2 7 2 6" xfId="30237"/>
    <cellStyle name="Calcul 2 2 7 2 7" xfId="28101"/>
    <cellStyle name="Calcul 2 2 7 2 8" xfId="40240"/>
    <cellStyle name="Calcul 2 2 7 20" xfId="39685"/>
    <cellStyle name="Calcul 2 2 7 21" xfId="42253"/>
    <cellStyle name="Calcul 2 2 7 22" xfId="42860"/>
    <cellStyle name="Calcul 2 2 7 3" xfId="13256"/>
    <cellStyle name="Calcul 2 2 7 3 2" xfId="23259"/>
    <cellStyle name="Calcul 2 2 7 3 2 2" xfId="35419"/>
    <cellStyle name="Calcul 2 2 7 3 3" xfId="20484"/>
    <cellStyle name="Calcul 2 2 7 3 3 2" xfId="32654"/>
    <cellStyle name="Calcul 2 2 7 3 4" xfId="21508"/>
    <cellStyle name="Calcul 2 2 7 3 4 2" xfId="33676"/>
    <cellStyle name="Calcul 2 2 7 3 5" xfId="26770"/>
    <cellStyle name="Calcul 2 2 7 3 5 2" xfId="38912"/>
    <cellStyle name="Calcul 2 2 7 3 6" xfId="29946"/>
    <cellStyle name="Calcul 2 2 7 3 7" xfId="27810"/>
    <cellStyle name="Calcul 2 2 7 3 8" xfId="39949"/>
    <cellStyle name="Calcul 2 2 7 4" xfId="13475"/>
    <cellStyle name="Calcul 2 2 7 4 2" xfId="23478"/>
    <cellStyle name="Calcul 2 2 7 4 2 2" xfId="35638"/>
    <cellStyle name="Calcul 2 2 7 4 3" xfId="21194"/>
    <cellStyle name="Calcul 2 2 7 4 3 2" xfId="33363"/>
    <cellStyle name="Calcul 2 2 7 4 4" xfId="22050"/>
    <cellStyle name="Calcul 2 2 7 4 4 2" xfId="34217"/>
    <cellStyle name="Calcul 2 2 7 4 5" xfId="21120"/>
    <cellStyle name="Calcul 2 2 7 4 5 2" xfId="33289"/>
    <cellStyle name="Calcul 2 2 7 4 6" xfId="30165"/>
    <cellStyle name="Calcul 2 2 7 4 7" xfId="28029"/>
    <cellStyle name="Calcul 2 2 7 4 8" xfId="40168"/>
    <cellStyle name="Calcul 2 2 7 5" xfId="13459"/>
    <cellStyle name="Calcul 2 2 7 5 2" xfId="23462"/>
    <cellStyle name="Calcul 2 2 7 5 2 2" xfId="35622"/>
    <cellStyle name="Calcul 2 2 7 5 3" xfId="25572"/>
    <cellStyle name="Calcul 2 2 7 5 3 2" xfId="37729"/>
    <cellStyle name="Calcul 2 2 7 5 4" xfId="20998"/>
    <cellStyle name="Calcul 2 2 7 5 4 2" xfId="33167"/>
    <cellStyle name="Calcul 2 2 7 5 5" xfId="26779"/>
    <cellStyle name="Calcul 2 2 7 5 5 2" xfId="38921"/>
    <cellStyle name="Calcul 2 2 7 5 6" xfId="30149"/>
    <cellStyle name="Calcul 2 2 7 5 7" xfId="28013"/>
    <cellStyle name="Calcul 2 2 7 5 8" xfId="40152"/>
    <cellStyle name="Calcul 2 2 7 6" xfId="13213"/>
    <cellStyle name="Calcul 2 2 7 6 2" xfId="23216"/>
    <cellStyle name="Calcul 2 2 7 6 2 2" xfId="35376"/>
    <cellStyle name="Calcul 2 2 7 6 3" xfId="24842"/>
    <cellStyle name="Calcul 2 2 7 6 3 2" xfId="37002"/>
    <cellStyle name="Calcul 2 2 7 6 4" xfId="25095"/>
    <cellStyle name="Calcul 2 2 7 6 4 2" xfId="37254"/>
    <cellStyle name="Calcul 2 2 7 6 5" xfId="25274"/>
    <cellStyle name="Calcul 2 2 7 6 5 2" xfId="37432"/>
    <cellStyle name="Calcul 2 2 7 6 6" xfId="29903"/>
    <cellStyle name="Calcul 2 2 7 6 7" xfId="27767"/>
    <cellStyle name="Calcul 2 2 7 6 8" xfId="39906"/>
    <cellStyle name="Calcul 2 2 7 7" xfId="13600"/>
    <cellStyle name="Calcul 2 2 7 7 2" xfId="23603"/>
    <cellStyle name="Calcul 2 2 7 7 2 2" xfId="35763"/>
    <cellStyle name="Calcul 2 2 7 7 3" xfId="19890"/>
    <cellStyle name="Calcul 2 2 7 7 3 2" xfId="32061"/>
    <cellStyle name="Calcul 2 2 7 7 4" xfId="26349"/>
    <cellStyle name="Calcul 2 2 7 7 4 2" xfId="38493"/>
    <cellStyle name="Calcul 2 2 7 7 5" xfId="25985"/>
    <cellStyle name="Calcul 2 2 7 7 5 2" xfId="38142"/>
    <cellStyle name="Calcul 2 2 7 7 6" xfId="30290"/>
    <cellStyle name="Calcul 2 2 7 7 7" xfId="28154"/>
    <cellStyle name="Calcul 2 2 7 7 8" xfId="40293"/>
    <cellStyle name="Calcul 2 2 7 8" xfId="13296"/>
    <cellStyle name="Calcul 2 2 7 8 2" xfId="23299"/>
    <cellStyle name="Calcul 2 2 7 8 2 2" xfId="35459"/>
    <cellStyle name="Calcul 2 2 7 8 3" xfId="22469"/>
    <cellStyle name="Calcul 2 2 7 8 3 2" xfId="34636"/>
    <cellStyle name="Calcul 2 2 7 8 4" xfId="26275"/>
    <cellStyle name="Calcul 2 2 7 8 4 2" xfId="38419"/>
    <cellStyle name="Calcul 2 2 7 8 5" xfId="21285"/>
    <cellStyle name="Calcul 2 2 7 8 5 2" xfId="33453"/>
    <cellStyle name="Calcul 2 2 7 8 6" xfId="29986"/>
    <cellStyle name="Calcul 2 2 7 8 7" xfId="27850"/>
    <cellStyle name="Calcul 2 2 7 8 8" xfId="39989"/>
    <cellStyle name="Calcul 2 2 7 9" xfId="13505"/>
    <cellStyle name="Calcul 2 2 7 9 2" xfId="23508"/>
    <cellStyle name="Calcul 2 2 7 9 2 2" xfId="35668"/>
    <cellStyle name="Calcul 2 2 7 9 3" xfId="25575"/>
    <cellStyle name="Calcul 2 2 7 9 3 2" xfId="37732"/>
    <cellStyle name="Calcul 2 2 7 9 4" xfId="20149"/>
    <cellStyle name="Calcul 2 2 7 9 4 2" xfId="32320"/>
    <cellStyle name="Calcul 2 2 7 9 5" xfId="22759"/>
    <cellStyle name="Calcul 2 2 7 9 5 2" xfId="34923"/>
    <cellStyle name="Calcul 2 2 7 9 6" xfId="30195"/>
    <cellStyle name="Calcul 2 2 7 9 7" xfId="28059"/>
    <cellStyle name="Calcul 2 2 7 9 8" xfId="40198"/>
    <cellStyle name="Calcul 2 2 7_IGIP - A6- Comptes sensibles" xfId="15892"/>
    <cellStyle name="Calcul 2 2 8" xfId="14806"/>
    <cellStyle name="Calcul 2 2 8 2" xfId="24803"/>
    <cellStyle name="Calcul 2 2 8 2 2" xfId="36963"/>
    <cellStyle name="Calcul 2 2 8 3" xfId="25850"/>
    <cellStyle name="Calcul 2 2 8 3 2" xfId="38007"/>
    <cellStyle name="Calcul 2 2 8 4" xfId="25249"/>
    <cellStyle name="Calcul 2 2 8 4 2" xfId="37407"/>
    <cellStyle name="Calcul 2 2 8 5" xfId="25063"/>
    <cellStyle name="Calcul 2 2 8 5 2" xfId="37222"/>
    <cellStyle name="Calcul 2 2 8 6" xfId="31490"/>
    <cellStyle name="Calcul 2 2 8 7" xfId="29354"/>
    <cellStyle name="Calcul 2 2 8 8" xfId="41493"/>
    <cellStyle name="Calcul 2 2 9" xfId="14801"/>
    <cellStyle name="Calcul 2 2 9 2" xfId="24799"/>
    <cellStyle name="Calcul 2 2 9 2 2" xfId="36959"/>
    <cellStyle name="Calcul 2 2 9 3" xfId="20174"/>
    <cellStyle name="Calcul 2 2 9 3 2" xfId="32345"/>
    <cellStyle name="Calcul 2 2 9 4" xfId="22978"/>
    <cellStyle name="Calcul 2 2 9 4 2" xfId="35140"/>
    <cellStyle name="Calcul 2 2 9 5" xfId="21577"/>
    <cellStyle name="Calcul 2 2 9 5 2" xfId="33745"/>
    <cellStyle name="Calcul 2 2 9 6" xfId="31486"/>
    <cellStyle name="Calcul 2 2 9 7" xfId="29350"/>
    <cellStyle name="Calcul 2 2 9 8" xfId="41489"/>
    <cellStyle name="Calcul 2 2_IGIP - A6- Comptes sensibles" xfId="15917"/>
    <cellStyle name="Calcul 2_IGIP - A6- Comptes sensibles" xfId="15918"/>
    <cellStyle name="Calcul 3" xfId="3950"/>
    <cellStyle name="Calcul 3 10" xfId="42735"/>
    <cellStyle name="Calcul 3 2" xfId="13016"/>
    <cellStyle name="Calcul 3 2 10" xfId="14470"/>
    <cellStyle name="Calcul 3 2 10 2" xfId="24473"/>
    <cellStyle name="Calcul 3 2 10 2 2" xfId="36633"/>
    <cellStyle name="Calcul 3 2 10 3" xfId="25785"/>
    <cellStyle name="Calcul 3 2 10 3 2" xfId="37942"/>
    <cellStyle name="Calcul 3 2 10 4" xfId="22359"/>
    <cellStyle name="Calcul 3 2 10 4 2" xfId="34526"/>
    <cellStyle name="Calcul 3 2 10 5" xfId="24846"/>
    <cellStyle name="Calcul 3 2 10 5 2" xfId="37006"/>
    <cellStyle name="Calcul 3 2 10 6" xfId="31160"/>
    <cellStyle name="Calcul 3 2 10 7" xfId="29024"/>
    <cellStyle name="Calcul 3 2 10 8" xfId="41163"/>
    <cellStyle name="Calcul 3 2 11" xfId="14594"/>
    <cellStyle name="Calcul 3 2 11 2" xfId="24597"/>
    <cellStyle name="Calcul 3 2 11 2 2" xfId="36757"/>
    <cellStyle name="Calcul 3 2 11 3" xfId="25806"/>
    <cellStyle name="Calcul 3 2 11 3 2" xfId="37963"/>
    <cellStyle name="Calcul 3 2 11 4" xfId="26593"/>
    <cellStyle name="Calcul 3 2 11 4 2" xfId="38737"/>
    <cellStyle name="Calcul 3 2 11 5" xfId="26046"/>
    <cellStyle name="Calcul 3 2 11 5 2" xfId="38203"/>
    <cellStyle name="Calcul 3 2 11 6" xfId="31284"/>
    <cellStyle name="Calcul 3 2 11 7" xfId="29148"/>
    <cellStyle name="Calcul 3 2 11 8" xfId="41287"/>
    <cellStyle name="Calcul 3 2 12" xfId="14716"/>
    <cellStyle name="Calcul 3 2 12 2" xfId="24719"/>
    <cellStyle name="Calcul 3 2 12 2 2" xfId="36879"/>
    <cellStyle name="Calcul 3 2 12 3" xfId="21689"/>
    <cellStyle name="Calcul 3 2 12 3 2" xfId="33857"/>
    <cellStyle name="Calcul 3 2 12 4" xfId="26623"/>
    <cellStyle name="Calcul 3 2 12 4 2" xfId="38767"/>
    <cellStyle name="Calcul 3 2 12 5" xfId="20393"/>
    <cellStyle name="Calcul 3 2 12 5 2" xfId="32563"/>
    <cellStyle name="Calcul 3 2 12 6" xfId="31406"/>
    <cellStyle name="Calcul 3 2 12 7" xfId="29270"/>
    <cellStyle name="Calcul 3 2 12 8" xfId="41409"/>
    <cellStyle name="Calcul 3 2 13" xfId="17288"/>
    <cellStyle name="Calcul 3 2 13 2" xfId="25344"/>
    <cellStyle name="Calcul 3 2 13 2 2" xfId="37501"/>
    <cellStyle name="Calcul 3 2 13 3" xfId="26006"/>
    <cellStyle name="Calcul 3 2 13 3 2" xfId="38163"/>
    <cellStyle name="Calcul 3 2 13 4" xfId="20314"/>
    <cellStyle name="Calcul 3 2 13 4 2" xfId="32484"/>
    <cellStyle name="Calcul 3 2 13 5" xfId="27196"/>
    <cellStyle name="Calcul 3 2 13 5 2" xfId="39338"/>
    <cellStyle name="Calcul 3 2 13 6" xfId="31555"/>
    <cellStyle name="Calcul 3 2 13 7" xfId="29419"/>
    <cellStyle name="Calcul 3 2 13 8" xfId="41558"/>
    <cellStyle name="Calcul 3 2 14" xfId="23052"/>
    <cellStyle name="Calcul 3 2 14 2" xfId="35214"/>
    <cellStyle name="Calcul 3 2 15" xfId="25479"/>
    <cellStyle name="Calcul 3 2 15 2" xfId="37636"/>
    <cellStyle name="Calcul 3 2 16" xfId="21227"/>
    <cellStyle name="Calcul 3 2 16 2" xfId="33395"/>
    <cellStyle name="Calcul 3 2 17" xfId="24947"/>
    <cellStyle name="Calcul 3 2 17 2" xfId="37106"/>
    <cellStyle name="Calcul 3 2 18" xfId="29741"/>
    <cellStyle name="Calcul 3 2 19" xfId="27576"/>
    <cellStyle name="Calcul 3 2 2" xfId="13628"/>
    <cellStyle name="Calcul 3 2 2 2" xfId="23631"/>
    <cellStyle name="Calcul 3 2 2 2 2" xfId="35791"/>
    <cellStyle name="Calcul 3 2 2 3" xfId="21107"/>
    <cellStyle name="Calcul 3 2 2 3 2" xfId="33276"/>
    <cellStyle name="Calcul 3 2 2 4" xfId="26390"/>
    <cellStyle name="Calcul 3 2 2 4 2" xfId="38534"/>
    <cellStyle name="Calcul 3 2 2 5" xfId="20980"/>
    <cellStyle name="Calcul 3 2 2 5 2" xfId="33149"/>
    <cellStyle name="Calcul 3 2 2 6" xfId="30318"/>
    <cellStyle name="Calcul 3 2 2 7" xfId="28182"/>
    <cellStyle name="Calcul 3 2 2 8" xfId="40321"/>
    <cellStyle name="Calcul 3 2 20" xfId="39715"/>
    <cellStyle name="Calcul 3 2 21" xfId="42282"/>
    <cellStyle name="Calcul 3 2 22" xfId="42888"/>
    <cellStyle name="Calcul 3 2 3" xfId="13720"/>
    <cellStyle name="Calcul 3 2 3 2" xfId="23723"/>
    <cellStyle name="Calcul 3 2 3 2 2" xfId="35883"/>
    <cellStyle name="Calcul 3 2 3 3" xfId="21186"/>
    <cellStyle name="Calcul 3 2 3 3 2" xfId="33355"/>
    <cellStyle name="Calcul 3 2 3 4" xfId="20242"/>
    <cellStyle name="Calcul 3 2 3 4 2" xfId="32413"/>
    <cellStyle name="Calcul 3 2 3 5" xfId="26186"/>
    <cellStyle name="Calcul 3 2 3 5 2" xfId="38342"/>
    <cellStyle name="Calcul 3 2 3 6" xfId="30410"/>
    <cellStyle name="Calcul 3 2 3 7" xfId="28274"/>
    <cellStyle name="Calcul 3 2 3 8" xfId="40413"/>
    <cellStyle name="Calcul 3 2 4" xfId="13431"/>
    <cellStyle name="Calcul 3 2 4 2" xfId="23434"/>
    <cellStyle name="Calcul 3 2 4 2 2" xfId="35594"/>
    <cellStyle name="Calcul 3 2 4 3" xfId="25561"/>
    <cellStyle name="Calcul 3 2 4 3 2" xfId="37718"/>
    <cellStyle name="Calcul 3 2 4 4" xfId="20317"/>
    <cellStyle name="Calcul 3 2 4 4 2" xfId="32487"/>
    <cellStyle name="Calcul 3 2 4 5" xfId="26838"/>
    <cellStyle name="Calcul 3 2 4 5 2" xfId="38980"/>
    <cellStyle name="Calcul 3 2 4 6" xfId="30121"/>
    <cellStyle name="Calcul 3 2 4 7" xfId="27985"/>
    <cellStyle name="Calcul 3 2 4 8" xfId="40124"/>
    <cellStyle name="Calcul 3 2 5" xfId="13817"/>
    <cellStyle name="Calcul 3 2 5 2" xfId="23820"/>
    <cellStyle name="Calcul 3 2 5 2 2" xfId="35980"/>
    <cellStyle name="Calcul 3 2 5 3" xfId="21781"/>
    <cellStyle name="Calcul 3 2 5 3 2" xfId="33949"/>
    <cellStyle name="Calcul 3 2 5 4" xfId="20298"/>
    <cellStyle name="Calcul 3 2 5 4 2" xfId="32469"/>
    <cellStyle name="Calcul 3 2 5 5" xfId="25290"/>
    <cellStyle name="Calcul 3 2 5 5 2" xfId="37448"/>
    <cellStyle name="Calcul 3 2 5 6" xfId="30507"/>
    <cellStyle name="Calcul 3 2 5 7" xfId="28371"/>
    <cellStyle name="Calcul 3 2 5 8" xfId="40510"/>
    <cellStyle name="Calcul 3 2 6" xfId="13908"/>
    <cellStyle name="Calcul 3 2 6 2" xfId="23911"/>
    <cellStyle name="Calcul 3 2 6 2 2" xfId="36071"/>
    <cellStyle name="Calcul 3 2 6 3" xfId="21178"/>
    <cellStyle name="Calcul 3 2 6 3 2" xfId="33347"/>
    <cellStyle name="Calcul 3 2 6 4" xfId="22643"/>
    <cellStyle name="Calcul 3 2 6 4 2" xfId="34810"/>
    <cellStyle name="Calcul 3 2 6 5" xfId="20471"/>
    <cellStyle name="Calcul 3 2 6 5 2" xfId="32641"/>
    <cellStyle name="Calcul 3 2 6 6" xfId="30598"/>
    <cellStyle name="Calcul 3 2 6 7" xfId="28462"/>
    <cellStyle name="Calcul 3 2 6 8" xfId="40601"/>
    <cellStyle name="Calcul 3 2 7" xfId="13999"/>
    <cellStyle name="Calcul 3 2 7 2" xfId="24002"/>
    <cellStyle name="Calcul 3 2 7 2 2" xfId="36162"/>
    <cellStyle name="Calcul 3 2 7 3" xfId="21769"/>
    <cellStyle name="Calcul 3 2 7 3 2" xfId="33937"/>
    <cellStyle name="Calcul 3 2 7 4" xfId="24885"/>
    <cellStyle name="Calcul 3 2 7 4 2" xfId="37045"/>
    <cellStyle name="Calcul 3 2 7 5" xfId="26947"/>
    <cellStyle name="Calcul 3 2 7 5 2" xfId="39089"/>
    <cellStyle name="Calcul 3 2 7 6" xfId="30689"/>
    <cellStyle name="Calcul 3 2 7 7" xfId="28553"/>
    <cellStyle name="Calcul 3 2 7 8" xfId="40692"/>
    <cellStyle name="Calcul 3 2 8" xfId="14090"/>
    <cellStyle name="Calcul 3 2 8 2" xfId="24093"/>
    <cellStyle name="Calcul 3 2 8 2 2" xfId="36253"/>
    <cellStyle name="Calcul 3 2 8 3" xfId="20928"/>
    <cellStyle name="Calcul 3 2 8 3 2" xfId="33097"/>
    <cellStyle name="Calcul 3 2 8 4" xfId="26096"/>
    <cellStyle name="Calcul 3 2 8 4 2" xfId="38252"/>
    <cellStyle name="Calcul 3 2 8 5" xfId="22293"/>
    <cellStyle name="Calcul 3 2 8 5 2" xfId="34460"/>
    <cellStyle name="Calcul 3 2 8 6" xfId="30780"/>
    <cellStyle name="Calcul 3 2 8 7" xfId="28644"/>
    <cellStyle name="Calcul 3 2 8 8" xfId="40783"/>
    <cellStyle name="Calcul 3 2 9" xfId="14181"/>
    <cellStyle name="Calcul 3 2 9 2" xfId="24184"/>
    <cellStyle name="Calcul 3 2 9 2 2" xfId="36344"/>
    <cellStyle name="Calcul 3 2 9 3" xfId="22431"/>
    <cellStyle name="Calcul 3 2 9 3 2" xfId="34598"/>
    <cellStyle name="Calcul 3 2 9 4" xfId="26492"/>
    <cellStyle name="Calcul 3 2 9 4 2" xfId="38636"/>
    <cellStyle name="Calcul 3 2 9 5" xfId="21628"/>
    <cellStyle name="Calcul 3 2 9 5 2" xfId="33796"/>
    <cellStyle name="Calcul 3 2 9 6" xfId="30871"/>
    <cellStyle name="Calcul 3 2 9 7" xfId="28735"/>
    <cellStyle name="Calcul 3 2 9 8" xfId="40874"/>
    <cellStyle name="Calcul 3 2_IGIP - A6- Comptes sensibles" xfId="15890"/>
    <cellStyle name="Calcul 3 3" xfId="17287"/>
    <cellStyle name="Calcul 3 3 2" xfId="25343"/>
    <cellStyle name="Calcul 3 3 2 2" xfId="37500"/>
    <cellStyle name="Calcul 3 3 3" xfId="20530"/>
    <cellStyle name="Calcul 3 3 3 2" xfId="32700"/>
    <cellStyle name="Calcul 3 3 4" xfId="22071"/>
    <cellStyle name="Calcul 3 3 4 2" xfId="34238"/>
    <cellStyle name="Calcul 3 3 5" xfId="25145"/>
    <cellStyle name="Calcul 3 3 5 2" xfId="37304"/>
    <cellStyle name="Calcul 3 3 6" xfId="31554"/>
    <cellStyle name="Calcul 3 3 7" xfId="29418"/>
    <cellStyle name="Calcul 3 3 8" xfId="41557"/>
    <cellStyle name="Calcul 3 4" xfId="42128"/>
    <cellStyle name="Calcul 3 5" xfId="42490"/>
    <cellStyle name="Calcul 3 6" xfId="42674"/>
    <cellStyle name="Calcul 3 7" xfId="42492"/>
    <cellStyle name="Calcul 3 8" xfId="42449"/>
    <cellStyle name="Calcul 3 9" xfId="42646"/>
    <cellStyle name="Calcul 3_IGIP - A6- Comptes sensibles" xfId="15891"/>
    <cellStyle name="Calcul 4" xfId="3949"/>
    <cellStyle name="Calcul 4 2" xfId="13015"/>
    <cellStyle name="Calcul 4 2 10" xfId="14469"/>
    <cellStyle name="Calcul 4 2 10 2" xfId="24472"/>
    <cellStyle name="Calcul 4 2 10 2 2" xfId="36632"/>
    <cellStyle name="Calcul 4 2 10 3" xfId="20191"/>
    <cellStyle name="Calcul 4 2 10 3 2" xfId="32362"/>
    <cellStyle name="Calcul 4 2 10 4" xfId="26563"/>
    <cellStyle name="Calcul 4 2 10 4 2" xfId="38707"/>
    <cellStyle name="Calcul 4 2 10 5" xfId="21040"/>
    <cellStyle name="Calcul 4 2 10 5 2" xfId="33209"/>
    <cellStyle name="Calcul 4 2 10 6" xfId="31159"/>
    <cellStyle name="Calcul 4 2 10 7" xfId="29023"/>
    <cellStyle name="Calcul 4 2 10 8" xfId="41162"/>
    <cellStyle name="Calcul 4 2 11" xfId="14593"/>
    <cellStyle name="Calcul 4 2 11 2" xfId="24596"/>
    <cellStyle name="Calcul 4 2 11 2 2" xfId="36756"/>
    <cellStyle name="Calcul 4 2 11 3" xfId="22185"/>
    <cellStyle name="Calcul 4 2 11 3 2" xfId="34352"/>
    <cellStyle name="Calcul 4 2 11 4" xfId="22087"/>
    <cellStyle name="Calcul 4 2 11 4 2" xfId="34254"/>
    <cellStyle name="Calcul 4 2 11 5" xfId="24845"/>
    <cellStyle name="Calcul 4 2 11 5 2" xfId="37005"/>
    <cellStyle name="Calcul 4 2 11 6" xfId="31283"/>
    <cellStyle name="Calcul 4 2 11 7" xfId="29147"/>
    <cellStyle name="Calcul 4 2 11 8" xfId="41286"/>
    <cellStyle name="Calcul 4 2 12" xfId="14715"/>
    <cellStyle name="Calcul 4 2 12 2" xfId="24718"/>
    <cellStyle name="Calcul 4 2 12 2 2" xfId="36878"/>
    <cellStyle name="Calcul 4 2 12 3" xfId="22989"/>
    <cellStyle name="Calcul 4 2 12 3 2" xfId="35151"/>
    <cellStyle name="Calcul 4 2 12 4" xfId="20002"/>
    <cellStyle name="Calcul 4 2 12 4 2" xfId="32173"/>
    <cellStyle name="Calcul 4 2 12 5" xfId="21270"/>
    <cellStyle name="Calcul 4 2 12 5 2" xfId="33438"/>
    <cellStyle name="Calcul 4 2 12 6" xfId="31405"/>
    <cellStyle name="Calcul 4 2 12 7" xfId="29269"/>
    <cellStyle name="Calcul 4 2 12 8" xfId="41408"/>
    <cellStyle name="Calcul 4 2 13" xfId="17290"/>
    <cellStyle name="Calcul 4 2 13 2" xfId="25346"/>
    <cellStyle name="Calcul 4 2 13 2 2" xfId="37503"/>
    <cellStyle name="Calcul 4 2 13 3" xfId="20891"/>
    <cellStyle name="Calcul 4 2 13 3 2" xfId="33060"/>
    <cellStyle name="Calcul 4 2 13 4" xfId="19723"/>
    <cellStyle name="Calcul 4 2 13 4 2" xfId="31898"/>
    <cellStyle name="Calcul 4 2 13 5" xfId="22298"/>
    <cellStyle name="Calcul 4 2 13 5 2" xfId="34465"/>
    <cellStyle name="Calcul 4 2 13 6" xfId="31557"/>
    <cellStyle name="Calcul 4 2 13 7" xfId="29421"/>
    <cellStyle name="Calcul 4 2 13 8" xfId="41560"/>
    <cellStyle name="Calcul 4 2 14" xfId="23051"/>
    <cellStyle name="Calcul 4 2 14 2" xfId="35213"/>
    <cellStyle name="Calcul 4 2 15" xfId="20605"/>
    <cellStyle name="Calcul 4 2 15 2" xfId="32775"/>
    <cellStyle name="Calcul 4 2 16" xfId="20019"/>
    <cellStyle name="Calcul 4 2 16 2" xfId="32190"/>
    <cellStyle name="Calcul 4 2 17" xfId="20785"/>
    <cellStyle name="Calcul 4 2 17 2" xfId="32954"/>
    <cellStyle name="Calcul 4 2 18" xfId="29740"/>
    <cellStyle name="Calcul 4 2 19" xfId="27575"/>
    <cellStyle name="Calcul 4 2 2" xfId="13627"/>
    <cellStyle name="Calcul 4 2 2 2" xfId="23630"/>
    <cellStyle name="Calcul 4 2 2 2 2" xfId="35790"/>
    <cellStyle name="Calcul 4 2 2 3" xfId="25599"/>
    <cellStyle name="Calcul 4 2 2 3 2" xfId="37756"/>
    <cellStyle name="Calcul 4 2 2 4" xfId="22577"/>
    <cellStyle name="Calcul 4 2 2 4 2" xfId="34744"/>
    <cellStyle name="Calcul 4 2 2 5" xfId="26837"/>
    <cellStyle name="Calcul 4 2 2 5 2" xfId="38979"/>
    <cellStyle name="Calcul 4 2 2 6" xfId="30317"/>
    <cellStyle name="Calcul 4 2 2 7" xfId="28181"/>
    <cellStyle name="Calcul 4 2 2 8" xfId="40320"/>
    <cellStyle name="Calcul 4 2 20" xfId="39714"/>
    <cellStyle name="Calcul 4 2 21" xfId="42281"/>
    <cellStyle name="Calcul 4 2 22" xfId="42887"/>
    <cellStyle name="Calcul 4 2 3" xfId="13719"/>
    <cellStyle name="Calcul 4 2 3 2" xfId="23722"/>
    <cellStyle name="Calcul 4 2 3 2 2" xfId="35882"/>
    <cellStyle name="Calcul 4 2 3 3" xfId="25627"/>
    <cellStyle name="Calcul 4 2 3 3 2" xfId="37784"/>
    <cellStyle name="Calcul 4 2 3 4" xfId="26378"/>
    <cellStyle name="Calcul 4 2 3 4 2" xfId="38522"/>
    <cellStyle name="Calcul 4 2 3 5" xfId="20899"/>
    <cellStyle name="Calcul 4 2 3 5 2" xfId="33068"/>
    <cellStyle name="Calcul 4 2 3 6" xfId="30409"/>
    <cellStyle name="Calcul 4 2 3 7" xfId="28273"/>
    <cellStyle name="Calcul 4 2 3 8" xfId="40412"/>
    <cellStyle name="Calcul 4 2 4" xfId="13148"/>
    <cellStyle name="Calcul 4 2 4 2" xfId="23151"/>
    <cellStyle name="Calcul 4 2 4 2 2" xfId="35311"/>
    <cellStyle name="Calcul 4 2 4 3" xfId="20602"/>
    <cellStyle name="Calcul 4 2 4 3 2" xfId="32772"/>
    <cellStyle name="Calcul 4 2 4 4" xfId="22854"/>
    <cellStyle name="Calcul 4 2 4 4 2" xfId="35017"/>
    <cellStyle name="Calcul 4 2 4 5" xfId="20622"/>
    <cellStyle name="Calcul 4 2 4 5 2" xfId="32792"/>
    <cellStyle name="Calcul 4 2 4 6" xfId="29838"/>
    <cellStyle name="Calcul 4 2 4 7" xfId="27702"/>
    <cellStyle name="Calcul 4 2 4 8" xfId="39841"/>
    <cellStyle name="Calcul 4 2 5" xfId="13816"/>
    <cellStyle name="Calcul 4 2 5 2" xfId="23819"/>
    <cellStyle name="Calcul 4 2 5 2 2" xfId="35979"/>
    <cellStyle name="Calcul 4 2 5 3" xfId="25642"/>
    <cellStyle name="Calcul 4 2 5 3 2" xfId="37799"/>
    <cellStyle name="Calcul 4 2 5 4" xfId="20326"/>
    <cellStyle name="Calcul 4 2 5 4 2" xfId="32496"/>
    <cellStyle name="Calcul 4 2 5 5" xfId="26902"/>
    <cellStyle name="Calcul 4 2 5 5 2" xfId="39044"/>
    <cellStyle name="Calcul 4 2 5 6" xfId="30506"/>
    <cellStyle name="Calcul 4 2 5 7" xfId="28370"/>
    <cellStyle name="Calcul 4 2 5 8" xfId="40509"/>
    <cellStyle name="Calcul 4 2 6" xfId="13907"/>
    <cellStyle name="Calcul 4 2 6 2" xfId="23910"/>
    <cellStyle name="Calcul 4 2 6 2 2" xfId="36070"/>
    <cellStyle name="Calcul 4 2 6 3" xfId="25668"/>
    <cellStyle name="Calcul 4 2 6 3 2" xfId="37825"/>
    <cellStyle name="Calcul 4 2 6 4" xfId="20832"/>
    <cellStyle name="Calcul 4 2 6 4 2" xfId="33001"/>
    <cellStyle name="Calcul 4 2 6 5" xfId="26924"/>
    <cellStyle name="Calcul 4 2 6 5 2" xfId="39066"/>
    <cellStyle name="Calcul 4 2 6 6" xfId="30597"/>
    <cellStyle name="Calcul 4 2 6 7" xfId="28461"/>
    <cellStyle name="Calcul 4 2 6 8" xfId="40600"/>
    <cellStyle name="Calcul 4 2 7" xfId="13998"/>
    <cellStyle name="Calcul 4 2 7 2" xfId="24001"/>
    <cellStyle name="Calcul 4 2 7 2 2" xfId="36161"/>
    <cellStyle name="Calcul 4 2 7 3" xfId="25687"/>
    <cellStyle name="Calcul 4 2 7 3 2" xfId="37844"/>
    <cellStyle name="Calcul 4 2 7 4" xfId="21857"/>
    <cellStyle name="Calcul 4 2 7 4 2" xfId="34025"/>
    <cellStyle name="Calcul 4 2 7 5" xfId="21953"/>
    <cellStyle name="Calcul 4 2 7 5 2" xfId="34120"/>
    <cellStyle name="Calcul 4 2 7 6" xfId="30688"/>
    <cellStyle name="Calcul 4 2 7 7" xfId="28552"/>
    <cellStyle name="Calcul 4 2 7 8" xfId="40691"/>
    <cellStyle name="Calcul 4 2 8" xfId="14089"/>
    <cellStyle name="Calcul 4 2 8 2" xfId="24092"/>
    <cellStyle name="Calcul 4 2 8 2 2" xfId="36252"/>
    <cellStyle name="Calcul 4 2 8 3" xfId="21767"/>
    <cellStyle name="Calcul 4 2 8 3 2" xfId="33935"/>
    <cellStyle name="Calcul 4 2 8 4" xfId="20097"/>
    <cellStyle name="Calcul 4 2 8 4 2" xfId="32268"/>
    <cellStyle name="Calcul 4 2 8 5" xfId="25146"/>
    <cellStyle name="Calcul 4 2 8 5 2" xfId="37305"/>
    <cellStyle name="Calcul 4 2 8 6" xfId="30779"/>
    <cellStyle name="Calcul 4 2 8 7" xfId="28643"/>
    <cellStyle name="Calcul 4 2 8 8" xfId="40782"/>
    <cellStyle name="Calcul 4 2 9" xfId="14180"/>
    <cellStyle name="Calcul 4 2 9 2" xfId="24183"/>
    <cellStyle name="Calcul 4 2 9 2 2" xfId="36343"/>
    <cellStyle name="Calcul 4 2 9 3" xfId="21164"/>
    <cellStyle name="Calcul 4 2 9 3 2" xfId="33333"/>
    <cellStyle name="Calcul 4 2 9 4" xfId="25210"/>
    <cellStyle name="Calcul 4 2 9 4 2" xfId="37368"/>
    <cellStyle name="Calcul 4 2 9 5" xfId="26134"/>
    <cellStyle name="Calcul 4 2 9 5 2" xfId="38290"/>
    <cellStyle name="Calcul 4 2 9 6" xfId="30870"/>
    <cellStyle name="Calcul 4 2 9 7" xfId="28734"/>
    <cellStyle name="Calcul 4 2 9 8" xfId="40873"/>
    <cellStyle name="Calcul 4 2_IGIP - A6- Comptes sensibles" xfId="15888"/>
    <cellStyle name="Calcul 4 3" xfId="17289"/>
    <cellStyle name="Calcul 4 3 2" xfId="25345"/>
    <cellStyle name="Calcul 4 3 2 2" xfId="37502"/>
    <cellStyle name="Calcul 4 3 3" xfId="21734"/>
    <cellStyle name="Calcul 4 3 3 2" xfId="33902"/>
    <cellStyle name="Calcul 4 3 4" xfId="20015"/>
    <cellStyle name="Calcul 4 3 4 2" xfId="32186"/>
    <cellStyle name="Calcul 4 3 5" xfId="20808"/>
    <cellStyle name="Calcul 4 3 5 2" xfId="32977"/>
    <cellStyle name="Calcul 4 3 6" xfId="31556"/>
    <cellStyle name="Calcul 4 3 7" xfId="29420"/>
    <cellStyle name="Calcul 4 3 8" xfId="41559"/>
    <cellStyle name="Calcul 4 4" xfId="42127"/>
    <cellStyle name="Calcul 4 5" xfId="42734"/>
    <cellStyle name="Calcul 4_IGIP - A6- Comptes sensibles" xfId="15889"/>
    <cellStyle name="Calcul 5" xfId="3963"/>
    <cellStyle name="Calcul 5 10" xfId="13333"/>
    <cellStyle name="Calcul 5 10 2" xfId="23336"/>
    <cellStyle name="Calcul 5 10 2 2" xfId="35496"/>
    <cellStyle name="Calcul 5 10 3" xfId="25538"/>
    <cellStyle name="Calcul 5 10 3 2" xfId="37695"/>
    <cellStyle name="Calcul 5 10 4" xfId="21278"/>
    <cellStyle name="Calcul 5 10 4 2" xfId="33446"/>
    <cellStyle name="Calcul 5 10 5" xfId="19824"/>
    <cellStyle name="Calcul 5 10 5 2" xfId="31995"/>
    <cellStyle name="Calcul 5 10 6" xfId="30023"/>
    <cellStyle name="Calcul 5 10 7" xfId="27887"/>
    <cellStyle name="Calcul 5 10 8" xfId="40026"/>
    <cellStyle name="Calcul 5 11" xfId="14300"/>
    <cellStyle name="Calcul 5 11 2" xfId="24303"/>
    <cellStyle name="Calcul 5 11 2 2" xfId="36463"/>
    <cellStyle name="Calcul 5 11 3" xfId="20381"/>
    <cellStyle name="Calcul 5 11 3 2" xfId="32551"/>
    <cellStyle name="Calcul 5 11 4" xfId="26522"/>
    <cellStyle name="Calcul 5 11 4 2" xfId="38666"/>
    <cellStyle name="Calcul 5 11 5" xfId="19885"/>
    <cellStyle name="Calcul 5 11 5 2" xfId="32056"/>
    <cellStyle name="Calcul 5 11 6" xfId="30990"/>
    <cellStyle name="Calcul 5 11 7" xfId="28854"/>
    <cellStyle name="Calcul 5 11 8" xfId="40993"/>
    <cellStyle name="Calcul 5 12" xfId="14350"/>
    <cellStyle name="Calcul 5 12 2" xfId="24353"/>
    <cellStyle name="Calcul 5 12 2 2" xfId="36513"/>
    <cellStyle name="Calcul 5 12 3" xfId="21658"/>
    <cellStyle name="Calcul 5 12 3 2" xfId="33826"/>
    <cellStyle name="Calcul 5 12 4" xfId="19958"/>
    <cellStyle name="Calcul 5 12 4 2" xfId="32129"/>
    <cellStyle name="Calcul 5 12 5" xfId="22885"/>
    <cellStyle name="Calcul 5 12 5 2" xfId="35047"/>
    <cellStyle name="Calcul 5 12 6" xfId="31040"/>
    <cellStyle name="Calcul 5 12 7" xfId="28904"/>
    <cellStyle name="Calcul 5 12 8" xfId="41043"/>
    <cellStyle name="Calcul 5 13" xfId="14275"/>
    <cellStyle name="Calcul 5 13 2" xfId="24278"/>
    <cellStyle name="Calcul 5 13 2 2" xfId="36438"/>
    <cellStyle name="Calcul 5 13 3" xfId="21159"/>
    <cellStyle name="Calcul 5 13 3 2" xfId="33328"/>
    <cellStyle name="Calcul 5 13 4" xfId="22513"/>
    <cellStyle name="Calcul 5 13 4 2" xfId="34680"/>
    <cellStyle name="Calcul 5 13 5" xfId="25267"/>
    <cellStyle name="Calcul 5 13 5 2" xfId="37425"/>
    <cellStyle name="Calcul 5 13 6" xfId="30965"/>
    <cellStyle name="Calcul 5 13 7" xfId="28829"/>
    <cellStyle name="Calcul 5 13 8" xfId="40968"/>
    <cellStyle name="Calcul 5 14" xfId="17291"/>
    <cellStyle name="Calcul 5 14 2" xfId="25347"/>
    <cellStyle name="Calcul 5 14 2 2" xfId="37504"/>
    <cellStyle name="Calcul 5 14 3" xfId="20162"/>
    <cellStyle name="Calcul 5 14 3 2" xfId="32333"/>
    <cellStyle name="Calcul 5 14 4" xfId="26131"/>
    <cellStyle name="Calcul 5 14 4 2" xfId="38287"/>
    <cellStyle name="Calcul 5 14 5" xfId="27197"/>
    <cellStyle name="Calcul 5 14 5 2" xfId="39339"/>
    <cellStyle name="Calcul 5 14 6" xfId="31558"/>
    <cellStyle name="Calcul 5 14 7" xfId="29422"/>
    <cellStyle name="Calcul 5 14 8" xfId="41561"/>
    <cellStyle name="Calcul 5 15" xfId="20642"/>
    <cellStyle name="Calcul 5 15 2" xfId="32812"/>
    <cellStyle name="Calcul 5 16" xfId="21646"/>
    <cellStyle name="Calcul 5 16 2" xfId="33814"/>
    <cellStyle name="Calcul 5 17" xfId="21387"/>
    <cellStyle name="Calcul 5 17 2" xfId="33555"/>
    <cellStyle name="Calcul 5 18" xfId="26101"/>
    <cellStyle name="Calcul 5 18 2" xfId="38257"/>
    <cellStyle name="Calcul 5 19" xfId="29683"/>
    <cellStyle name="Calcul 5 2" xfId="13027"/>
    <cellStyle name="Calcul 5 2 10" xfId="14481"/>
    <cellStyle name="Calcul 5 2 10 2" xfId="24484"/>
    <cellStyle name="Calcul 5 2 10 2 2" xfId="36644"/>
    <cellStyle name="Calcul 5 2 10 3" xfId="25784"/>
    <cellStyle name="Calcul 5 2 10 3 2" xfId="37941"/>
    <cellStyle name="Calcul 5 2 10 4" xfId="22307"/>
    <cellStyle name="Calcul 5 2 10 4 2" xfId="34474"/>
    <cellStyle name="Calcul 5 2 10 5" xfId="27044"/>
    <cellStyle name="Calcul 5 2 10 5 2" xfId="39186"/>
    <cellStyle name="Calcul 5 2 10 6" xfId="31171"/>
    <cellStyle name="Calcul 5 2 10 7" xfId="29035"/>
    <cellStyle name="Calcul 5 2 10 8" xfId="41174"/>
    <cellStyle name="Calcul 5 2 11" xfId="14605"/>
    <cellStyle name="Calcul 5 2 11 2" xfId="24608"/>
    <cellStyle name="Calcul 5 2 11 2 2" xfId="36768"/>
    <cellStyle name="Calcul 5 2 11 3" xfId="25812"/>
    <cellStyle name="Calcul 5 2 11 3 2" xfId="37969"/>
    <cellStyle name="Calcul 5 2 11 4" xfId="26140"/>
    <cellStyle name="Calcul 5 2 11 4 2" xfId="38296"/>
    <cellStyle name="Calcul 5 2 11 5" xfId="22948"/>
    <cellStyle name="Calcul 5 2 11 5 2" xfId="35110"/>
    <cellStyle name="Calcul 5 2 11 6" xfId="31295"/>
    <cellStyle name="Calcul 5 2 11 7" xfId="29159"/>
    <cellStyle name="Calcul 5 2 11 8" xfId="41298"/>
    <cellStyle name="Calcul 5 2 12" xfId="14726"/>
    <cellStyle name="Calcul 5 2 12 2" xfId="24729"/>
    <cellStyle name="Calcul 5 2 12 2 2" xfId="36889"/>
    <cellStyle name="Calcul 5 2 12 3" xfId="22179"/>
    <cellStyle name="Calcul 5 2 12 3 2" xfId="34346"/>
    <cellStyle name="Calcul 5 2 12 4" xfId="21866"/>
    <cellStyle name="Calcul 5 2 12 4 2" xfId="34033"/>
    <cellStyle name="Calcul 5 2 12 5" xfId="25948"/>
    <cellStyle name="Calcul 5 2 12 5 2" xfId="38105"/>
    <cellStyle name="Calcul 5 2 12 6" xfId="31416"/>
    <cellStyle name="Calcul 5 2 12 7" xfId="29280"/>
    <cellStyle name="Calcul 5 2 12 8" xfId="41419"/>
    <cellStyle name="Calcul 5 2 13" xfId="17292"/>
    <cellStyle name="Calcul 5 2 13 2" xfId="25348"/>
    <cellStyle name="Calcul 5 2 13 2 2" xfId="37505"/>
    <cellStyle name="Calcul 5 2 13 3" xfId="20024"/>
    <cellStyle name="Calcul 5 2 13 3 2" xfId="32195"/>
    <cellStyle name="Calcul 5 2 13 4" xfId="26747"/>
    <cellStyle name="Calcul 5 2 13 4 2" xfId="38890"/>
    <cellStyle name="Calcul 5 2 13 5" xfId="25998"/>
    <cellStyle name="Calcul 5 2 13 5 2" xfId="38155"/>
    <cellStyle name="Calcul 5 2 13 6" xfId="31559"/>
    <cellStyle name="Calcul 5 2 13 7" xfId="29423"/>
    <cellStyle name="Calcul 5 2 13 8" xfId="41562"/>
    <cellStyle name="Calcul 5 2 14" xfId="23062"/>
    <cellStyle name="Calcul 5 2 14 2" xfId="35224"/>
    <cellStyle name="Calcul 5 2 15" xfId="22020"/>
    <cellStyle name="Calcul 5 2 15 2" xfId="34187"/>
    <cellStyle name="Calcul 5 2 16" xfId="26022"/>
    <cellStyle name="Calcul 5 2 16 2" xfId="38179"/>
    <cellStyle name="Calcul 5 2 17" xfId="26765"/>
    <cellStyle name="Calcul 5 2 17 2" xfId="38907"/>
    <cellStyle name="Calcul 5 2 18" xfId="29751"/>
    <cellStyle name="Calcul 5 2 19" xfId="27587"/>
    <cellStyle name="Calcul 5 2 2" xfId="13638"/>
    <cellStyle name="Calcul 5 2 2 2" xfId="23641"/>
    <cellStyle name="Calcul 5 2 2 2 2" xfId="35801"/>
    <cellStyle name="Calcul 5 2 2 3" xfId="20087"/>
    <cellStyle name="Calcul 5 2 2 3 2" xfId="32258"/>
    <cellStyle name="Calcul 5 2 2 4" xfId="24998"/>
    <cellStyle name="Calcul 5 2 2 4 2" xfId="37157"/>
    <cellStyle name="Calcul 5 2 2 5" xfId="25151"/>
    <cellStyle name="Calcul 5 2 2 5 2" xfId="37310"/>
    <cellStyle name="Calcul 5 2 2 6" xfId="30328"/>
    <cellStyle name="Calcul 5 2 2 7" xfId="28192"/>
    <cellStyle name="Calcul 5 2 2 8" xfId="40331"/>
    <cellStyle name="Calcul 5 2 20" xfId="39726"/>
    <cellStyle name="Calcul 5 2 3" xfId="13730"/>
    <cellStyle name="Calcul 5 2 3 2" xfId="23733"/>
    <cellStyle name="Calcul 5 2 3 2 2" xfId="35893"/>
    <cellStyle name="Calcul 5 2 3 3" xfId="25622"/>
    <cellStyle name="Calcul 5 2 3 3 2" xfId="37779"/>
    <cellStyle name="Calcul 5 2 3 4" xfId="22131"/>
    <cellStyle name="Calcul 5 2 3 4 2" xfId="34298"/>
    <cellStyle name="Calcul 5 2 3 5" xfId="26106"/>
    <cellStyle name="Calcul 5 2 3 5 2" xfId="38262"/>
    <cellStyle name="Calcul 5 2 3 6" xfId="30420"/>
    <cellStyle name="Calcul 5 2 3 7" xfId="28284"/>
    <cellStyle name="Calcul 5 2 3 8" xfId="40423"/>
    <cellStyle name="Calcul 5 2 4" xfId="13516"/>
    <cellStyle name="Calcul 5 2 4 2" xfId="23519"/>
    <cellStyle name="Calcul 5 2 4 2 2" xfId="35679"/>
    <cellStyle name="Calcul 5 2 4 3" xfId="25577"/>
    <cellStyle name="Calcul 5 2 4 3 2" xfId="37734"/>
    <cellStyle name="Calcul 5 2 4 4" xfId="26332"/>
    <cellStyle name="Calcul 5 2 4 4 2" xfId="38476"/>
    <cellStyle name="Calcul 5 2 4 5" xfId="21886"/>
    <cellStyle name="Calcul 5 2 4 5 2" xfId="34053"/>
    <cellStyle name="Calcul 5 2 4 6" xfId="30206"/>
    <cellStyle name="Calcul 5 2 4 7" xfId="28070"/>
    <cellStyle name="Calcul 5 2 4 8" xfId="40209"/>
    <cellStyle name="Calcul 5 2 5" xfId="13827"/>
    <cellStyle name="Calcul 5 2 5 2" xfId="23830"/>
    <cellStyle name="Calcul 5 2 5 2 2" xfId="35990"/>
    <cellStyle name="Calcul 5 2 5 3" xfId="21992"/>
    <cellStyle name="Calcul 5 2 5 3 2" xfId="34159"/>
    <cellStyle name="Calcul 5 2 5 4" xfId="26404"/>
    <cellStyle name="Calcul 5 2 5 4 2" xfId="38548"/>
    <cellStyle name="Calcul 5 2 5 5" xfId="26908"/>
    <cellStyle name="Calcul 5 2 5 5 2" xfId="39050"/>
    <cellStyle name="Calcul 5 2 5 6" xfId="30517"/>
    <cellStyle name="Calcul 5 2 5 7" xfId="28381"/>
    <cellStyle name="Calcul 5 2 5 8" xfId="40520"/>
    <cellStyle name="Calcul 5 2 6" xfId="13918"/>
    <cellStyle name="Calcul 5 2 6 2" xfId="23921"/>
    <cellStyle name="Calcul 5 2 6 2 2" xfId="36081"/>
    <cellStyle name="Calcul 5 2 6 3" xfId="25667"/>
    <cellStyle name="Calcul 5 2 6 3 2" xfId="37824"/>
    <cellStyle name="Calcul 5 2 6 4" xfId="21418"/>
    <cellStyle name="Calcul 5 2 6 4 2" xfId="33586"/>
    <cellStyle name="Calcul 5 2 6 5" xfId="21404"/>
    <cellStyle name="Calcul 5 2 6 5 2" xfId="33572"/>
    <cellStyle name="Calcul 5 2 6 6" xfId="30608"/>
    <cellStyle name="Calcul 5 2 6 7" xfId="28472"/>
    <cellStyle name="Calcul 5 2 6 8" xfId="40611"/>
    <cellStyle name="Calcul 5 2 7" xfId="14009"/>
    <cellStyle name="Calcul 5 2 7 2" xfId="24012"/>
    <cellStyle name="Calcul 5 2 7 2 2" xfId="36172"/>
    <cellStyle name="Calcul 5 2 7 3" xfId="25689"/>
    <cellStyle name="Calcul 5 2 7 3 2" xfId="37846"/>
    <cellStyle name="Calcul 5 2 7 4" xfId="22281"/>
    <cellStyle name="Calcul 5 2 7 4 2" xfId="34448"/>
    <cellStyle name="Calcul 5 2 7 5" xfId="25240"/>
    <cellStyle name="Calcul 5 2 7 5 2" xfId="37398"/>
    <cellStyle name="Calcul 5 2 7 6" xfId="30699"/>
    <cellStyle name="Calcul 5 2 7 7" xfId="28563"/>
    <cellStyle name="Calcul 5 2 7 8" xfId="40702"/>
    <cellStyle name="Calcul 5 2 8" xfId="14100"/>
    <cellStyle name="Calcul 5 2 8 2" xfId="24103"/>
    <cellStyle name="Calcul 5 2 8 2 2" xfId="36263"/>
    <cellStyle name="Calcul 5 2 8 3" xfId="20704"/>
    <cellStyle name="Calcul 5 2 8 3 2" xfId="32874"/>
    <cellStyle name="Calcul 5 2 8 4" xfId="23015"/>
    <cellStyle name="Calcul 5 2 8 4 2" xfId="35177"/>
    <cellStyle name="Calcul 5 2 8 5" xfId="20807"/>
    <cellStyle name="Calcul 5 2 8 5 2" xfId="32976"/>
    <cellStyle name="Calcul 5 2 8 6" xfId="30790"/>
    <cellStyle name="Calcul 5 2 8 7" xfId="28654"/>
    <cellStyle name="Calcul 5 2 8 8" xfId="40793"/>
    <cellStyle name="Calcul 5 2 9" xfId="14191"/>
    <cellStyle name="Calcul 5 2 9 2" xfId="24194"/>
    <cellStyle name="Calcul 5 2 9 2 2" xfId="36354"/>
    <cellStyle name="Calcul 5 2 9 3" xfId="21765"/>
    <cellStyle name="Calcul 5 2 9 3 2" xfId="33933"/>
    <cellStyle name="Calcul 5 2 9 4" xfId="19803"/>
    <cellStyle name="Calcul 5 2 9 4 2" xfId="31974"/>
    <cellStyle name="Calcul 5 2 9 5" xfId="22405"/>
    <cellStyle name="Calcul 5 2 9 5 2" xfId="34572"/>
    <cellStyle name="Calcul 5 2 9 6" xfId="30881"/>
    <cellStyle name="Calcul 5 2 9 7" xfId="28745"/>
    <cellStyle name="Calcul 5 2 9 8" xfId="40884"/>
    <cellStyle name="Calcul 5 2_IGIP - A6- Comptes sensibles" xfId="15886"/>
    <cellStyle name="Calcul 5 20" xfId="27493"/>
    <cellStyle name="Calcul 5 21" xfId="39632"/>
    <cellStyle name="Calcul 5 22" xfId="42139"/>
    <cellStyle name="Calcul 5 23" xfId="42746"/>
    <cellStyle name="Calcul 5 3" xfId="13276"/>
    <cellStyle name="Calcul 5 3 2" xfId="23279"/>
    <cellStyle name="Calcul 5 3 2 2" xfId="35439"/>
    <cellStyle name="Calcul 5 3 3" xfId="20229"/>
    <cellStyle name="Calcul 5 3 3 2" xfId="32400"/>
    <cellStyle name="Calcul 5 3 4" xfId="20787"/>
    <cellStyle name="Calcul 5 3 4 2" xfId="32956"/>
    <cellStyle name="Calcul 5 3 5" xfId="20443"/>
    <cellStyle name="Calcul 5 3 5 2" xfId="32613"/>
    <cellStyle name="Calcul 5 3 6" xfId="29966"/>
    <cellStyle name="Calcul 5 3 7" xfId="27830"/>
    <cellStyle name="Calcul 5 3 8" xfId="39969"/>
    <cellStyle name="Calcul 5 4" xfId="13289"/>
    <cellStyle name="Calcul 5 4 2" xfId="23292"/>
    <cellStyle name="Calcul 5 4 2 2" xfId="35452"/>
    <cellStyle name="Calcul 5 4 3" xfId="21797"/>
    <cellStyle name="Calcul 5 4 3 2" xfId="33965"/>
    <cellStyle name="Calcul 5 4 4" xfId="20012"/>
    <cellStyle name="Calcul 5 4 4 2" xfId="32183"/>
    <cellStyle name="Calcul 5 4 5" xfId="19752"/>
    <cellStyle name="Calcul 5 4 5 2" xfId="31927"/>
    <cellStyle name="Calcul 5 4 6" xfId="29979"/>
    <cellStyle name="Calcul 5 4 7" xfId="27843"/>
    <cellStyle name="Calcul 5 4 8" xfId="39982"/>
    <cellStyle name="Calcul 5 5" xfId="13385"/>
    <cellStyle name="Calcul 5 5 2" xfId="23388"/>
    <cellStyle name="Calcul 5 5 2 2" xfId="35548"/>
    <cellStyle name="Calcul 5 5 3" xfId="20773"/>
    <cellStyle name="Calcul 5 5 3 2" xfId="32942"/>
    <cellStyle name="Calcul 5 5 4" xfId="22247"/>
    <cellStyle name="Calcul 5 5 4 2" xfId="34414"/>
    <cellStyle name="Calcul 5 5 5" xfId="20288"/>
    <cellStyle name="Calcul 5 5 5 2" xfId="32459"/>
    <cellStyle name="Calcul 5 5 6" xfId="30075"/>
    <cellStyle name="Calcul 5 5 7" xfId="27939"/>
    <cellStyle name="Calcul 5 5 8" xfId="40078"/>
    <cellStyle name="Calcul 5 6" xfId="13321"/>
    <cellStyle name="Calcul 5 6 2" xfId="23324"/>
    <cellStyle name="Calcul 5 6 2 2" xfId="35484"/>
    <cellStyle name="Calcul 5 6 3" xfId="21636"/>
    <cellStyle name="Calcul 5 6 3 2" xfId="33804"/>
    <cellStyle name="Calcul 5 6 4" xfId="22887"/>
    <cellStyle name="Calcul 5 6 4 2" xfId="35049"/>
    <cellStyle name="Calcul 5 6 5" xfId="20627"/>
    <cellStyle name="Calcul 5 6 5 2" xfId="32797"/>
    <cellStyle name="Calcul 5 6 6" xfId="30011"/>
    <cellStyle name="Calcul 5 6 7" xfId="27875"/>
    <cellStyle name="Calcul 5 6 8" xfId="40014"/>
    <cellStyle name="Calcul 5 7" xfId="13304"/>
    <cellStyle name="Calcul 5 7 2" xfId="23307"/>
    <cellStyle name="Calcul 5 7 2 2" xfId="35467"/>
    <cellStyle name="Calcul 5 7 3" xfId="20432"/>
    <cellStyle name="Calcul 5 7 3 2" xfId="32602"/>
    <cellStyle name="Calcul 5 7 4" xfId="22066"/>
    <cellStyle name="Calcul 5 7 4 2" xfId="34233"/>
    <cellStyle name="Calcul 5 7 5" xfId="22705"/>
    <cellStyle name="Calcul 5 7 5 2" xfId="34872"/>
    <cellStyle name="Calcul 5 7 6" xfId="29994"/>
    <cellStyle name="Calcul 5 7 7" xfId="27858"/>
    <cellStyle name="Calcul 5 7 8" xfId="39997"/>
    <cellStyle name="Calcul 5 8" xfId="13261"/>
    <cellStyle name="Calcul 5 8 2" xfId="23264"/>
    <cellStyle name="Calcul 5 8 2 2" xfId="35424"/>
    <cellStyle name="Calcul 5 8 3" xfId="19922"/>
    <cellStyle name="Calcul 5 8 3 2" xfId="32093"/>
    <cellStyle name="Calcul 5 8 4" xfId="22090"/>
    <cellStyle name="Calcul 5 8 4 2" xfId="34257"/>
    <cellStyle name="Calcul 5 8 5" xfId="22952"/>
    <cellStyle name="Calcul 5 8 5 2" xfId="35114"/>
    <cellStyle name="Calcul 5 8 6" xfId="29951"/>
    <cellStyle name="Calcul 5 8 7" xfId="27815"/>
    <cellStyle name="Calcul 5 8 8" xfId="39954"/>
    <cellStyle name="Calcul 5 9" xfId="13193"/>
    <cellStyle name="Calcul 5 9 2" xfId="23196"/>
    <cellStyle name="Calcul 5 9 2 2" xfId="35356"/>
    <cellStyle name="Calcul 5 9 3" xfId="20684"/>
    <cellStyle name="Calcul 5 9 3 2" xfId="32854"/>
    <cellStyle name="Calcul 5 9 4" xfId="26250"/>
    <cellStyle name="Calcul 5 9 4 2" xfId="38394"/>
    <cellStyle name="Calcul 5 9 5" xfId="20630"/>
    <cellStyle name="Calcul 5 9 5 2" xfId="32800"/>
    <cellStyle name="Calcul 5 9 6" xfId="29883"/>
    <cellStyle name="Calcul 5 9 7" xfId="27747"/>
    <cellStyle name="Calcul 5 9 8" xfId="39886"/>
    <cellStyle name="Calcul 5_IGIP - A6- Comptes sensibles" xfId="15887"/>
    <cellStyle name="Calcul 6" xfId="41900"/>
    <cellStyle name="Calcul 7" xfId="43033"/>
    <cellStyle name="Calcul 8" xfId="43194"/>
    <cellStyle name="Calcul 9" xfId="43257"/>
    <cellStyle name="Calculation" xfId="38"/>
    <cellStyle name="Calculation 2" xfId="595"/>
    <cellStyle name="Calculation 3" xfId="3927"/>
    <cellStyle name="Calculation 3 10" xfId="42041"/>
    <cellStyle name="Calculation 3 11" xfId="42615"/>
    <cellStyle name="Calculation 3 12" xfId="42428"/>
    <cellStyle name="Calculation 3 13" xfId="43113"/>
    <cellStyle name="Calculation 3 14" xfId="43096"/>
    <cellStyle name="Calculation 3 15" xfId="43000"/>
    <cellStyle name="Calculation 3 16" xfId="43242"/>
    <cellStyle name="Calculation 3 17" xfId="43256"/>
    <cellStyle name="Calculation 3 2" xfId="8679"/>
    <cellStyle name="Calculation 3 2 10" xfId="42474"/>
    <cellStyle name="Calculation 3 2 11" xfId="42787"/>
    <cellStyle name="Calculation 3 2 12" xfId="43286"/>
    <cellStyle name="Calculation 3 2 2" xfId="11315"/>
    <cellStyle name="Calculation 3 2 2 2" xfId="13101"/>
    <cellStyle name="Calculation 3 2 2 2 10" xfId="14555"/>
    <cellStyle name="Calculation 3 2 2 2 10 2" xfId="24558"/>
    <cellStyle name="Calculation 3 2 2 2 10 2 2" xfId="36718"/>
    <cellStyle name="Calculation 3 2 2 2 10 3" xfId="25799"/>
    <cellStyle name="Calculation 3 2 2 2 10 3 2" xfId="37956"/>
    <cellStyle name="Calculation 3 2 2 2 10 4" xfId="26584"/>
    <cellStyle name="Calculation 3 2 2 2 10 4 2" xfId="38728"/>
    <cellStyle name="Calculation 3 2 2 2 10 5" xfId="27062"/>
    <cellStyle name="Calculation 3 2 2 2 10 5 2" xfId="39204"/>
    <cellStyle name="Calculation 3 2 2 2 10 6" xfId="31245"/>
    <cellStyle name="Calculation 3 2 2 2 10 7" xfId="29109"/>
    <cellStyle name="Calculation 3 2 2 2 10 8" xfId="41248"/>
    <cellStyle name="Calculation 3 2 2 2 11" xfId="14679"/>
    <cellStyle name="Calculation 3 2 2 2 11 2" xfId="24682"/>
    <cellStyle name="Calculation 3 2 2 2 11 2 2" xfId="36842"/>
    <cellStyle name="Calculation 3 2 2 2 11 3" xfId="20535"/>
    <cellStyle name="Calculation 3 2 2 2 11 3 2" xfId="32705"/>
    <cellStyle name="Calculation 3 2 2 2 11 4" xfId="26615"/>
    <cellStyle name="Calculation 3 2 2 2 11 4 2" xfId="38759"/>
    <cellStyle name="Calculation 3 2 2 2 11 5" xfId="26848"/>
    <cellStyle name="Calculation 3 2 2 2 11 5 2" xfId="38990"/>
    <cellStyle name="Calculation 3 2 2 2 11 6" xfId="31369"/>
    <cellStyle name="Calculation 3 2 2 2 11 7" xfId="29233"/>
    <cellStyle name="Calculation 3 2 2 2 11 8" xfId="41372"/>
    <cellStyle name="Calculation 3 2 2 2 12" xfId="14782"/>
    <cellStyle name="Calculation 3 2 2 2 12 2" xfId="24785"/>
    <cellStyle name="Calculation 3 2 2 2 12 2 2" xfId="36945"/>
    <cellStyle name="Calculation 3 2 2 2 12 3" xfId="21747"/>
    <cellStyle name="Calculation 3 2 2 2 12 3 2" xfId="33915"/>
    <cellStyle name="Calculation 3 2 2 2 12 4" xfId="24902"/>
    <cellStyle name="Calculation 3 2 2 2 12 4 2" xfId="37062"/>
    <cellStyle name="Calculation 3 2 2 2 12 5" xfId="24997"/>
    <cellStyle name="Calculation 3 2 2 2 12 5 2" xfId="37156"/>
    <cellStyle name="Calculation 3 2 2 2 12 6" xfId="31472"/>
    <cellStyle name="Calculation 3 2 2 2 12 7" xfId="29336"/>
    <cellStyle name="Calculation 3 2 2 2 12 8" xfId="41475"/>
    <cellStyle name="Calculation 3 2 2 2 13" xfId="17296"/>
    <cellStyle name="Calculation 3 2 2 2 13 2" xfId="25352"/>
    <cellStyle name="Calculation 3 2 2 2 13 2 2" xfId="37509"/>
    <cellStyle name="Calculation 3 2 2 2 13 3" xfId="22392"/>
    <cellStyle name="Calculation 3 2 2 2 13 3 2" xfId="34559"/>
    <cellStyle name="Calculation 3 2 2 2 13 4" xfId="26742"/>
    <cellStyle name="Calculation 3 2 2 2 13 4 2" xfId="38885"/>
    <cellStyle name="Calculation 3 2 2 2 13 5" xfId="25082"/>
    <cellStyle name="Calculation 3 2 2 2 13 5 2" xfId="37241"/>
    <cellStyle name="Calculation 3 2 2 2 13 6" xfId="31562"/>
    <cellStyle name="Calculation 3 2 2 2 13 7" xfId="29426"/>
    <cellStyle name="Calculation 3 2 2 2 13 8" xfId="41565"/>
    <cellStyle name="Calculation 3 2 2 2 14" xfId="23119"/>
    <cellStyle name="Calculation 3 2 2 2 14 2" xfId="35281"/>
    <cellStyle name="Calculation 3 2 2 2 15" xfId="20875"/>
    <cellStyle name="Calculation 3 2 2 2 15 2" xfId="33044"/>
    <cellStyle name="Calculation 3 2 2 2 16" xfId="26232"/>
    <cellStyle name="Calculation 3 2 2 2 16 2" xfId="38376"/>
    <cellStyle name="Calculation 3 2 2 2 17" xfId="22027"/>
    <cellStyle name="Calculation 3 2 2 2 17 2" xfId="34194"/>
    <cellStyle name="Calculation 3 2 2 2 18" xfId="29807"/>
    <cellStyle name="Calculation 3 2 2 2 19" xfId="27661"/>
    <cellStyle name="Calculation 3 2 2 2 2" xfId="13694"/>
    <cellStyle name="Calculation 3 2 2 2 2 2" xfId="23697"/>
    <cellStyle name="Calculation 3 2 2 2 2 2 2" xfId="35857"/>
    <cellStyle name="Calculation 3 2 2 2 2 3" xfId="25613"/>
    <cellStyle name="Calculation 3 2 2 2 2 3 2" xfId="37770"/>
    <cellStyle name="Calculation 3 2 2 2 2 4" xfId="26072"/>
    <cellStyle name="Calculation 3 2 2 2 2 4 2" xfId="38229"/>
    <cellStyle name="Calculation 3 2 2 2 2 5" xfId="22691"/>
    <cellStyle name="Calculation 3 2 2 2 2 5 2" xfId="34858"/>
    <cellStyle name="Calculation 3 2 2 2 2 6" xfId="30384"/>
    <cellStyle name="Calculation 3 2 2 2 2 7" xfId="28248"/>
    <cellStyle name="Calculation 3 2 2 2 2 8" xfId="40387"/>
    <cellStyle name="Calculation 3 2 2 2 20" xfId="39800"/>
    <cellStyle name="Calculation 3 2 2 2 21" xfId="42354"/>
    <cellStyle name="Calculation 3 2 2 2 22" xfId="42960"/>
    <cellStyle name="Calculation 3 2 2 2 3" xfId="13787"/>
    <cellStyle name="Calculation 3 2 2 2 3 2" xfId="23790"/>
    <cellStyle name="Calculation 3 2 2 2 3 2 2" xfId="35950"/>
    <cellStyle name="Calculation 3 2 2 2 3 3" xfId="20943"/>
    <cellStyle name="Calculation 3 2 2 2 3 3 2" xfId="33112"/>
    <cellStyle name="Calculation 3 2 2 2 3 4" xfId="22252"/>
    <cellStyle name="Calculation 3 2 2 2 3 4 2" xfId="34419"/>
    <cellStyle name="Calculation 3 2 2 2 3 5" xfId="26895"/>
    <cellStyle name="Calculation 3 2 2 2 3 5 2" xfId="39037"/>
    <cellStyle name="Calculation 3 2 2 2 3 6" xfId="30477"/>
    <cellStyle name="Calculation 3 2 2 2 3 7" xfId="28341"/>
    <cellStyle name="Calculation 3 2 2 2 3 8" xfId="40480"/>
    <cellStyle name="Calculation 3 2 2 2 4" xfId="13212"/>
    <cellStyle name="Calculation 3 2 2 2 4 2" xfId="23215"/>
    <cellStyle name="Calculation 3 2 2 2 4 2 2" xfId="35375"/>
    <cellStyle name="Calculation 3 2 2 2 4 3" xfId="20551"/>
    <cellStyle name="Calculation 3 2 2 2 4 3 2" xfId="32721"/>
    <cellStyle name="Calculation 3 2 2 2 4 4" xfId="25400"/>
    <cellStyle name="Calculation 3 2 2 2 4 4 2" xfId="37557"/>
    <cellStyle name="Calculation 3 2 2 2 4 5" xfId="22933"/>
    <cellStyle name="Calculation 3 2 2 2 4 5 2" xfId="35095"/>
    <cellStyle name="Calculation 3 2 2 2 4 6" xfId="29902"/>
    <cellStyle name="Calculation 3 2 2 2 4 7" xfId="27766"/>
    <cellStyle name="Calculation 3 2 2 2 4 8" xfId="39905"/>
    <cellStyle name="Calculation 3 2 2 2 5" xfId="13883"/>
    <cellStyle name="Calculation 3 2 2 2 5 2" xfId="23886"/>
    <cellStyle name="Calculation 3 2 2 2 5 2 2" xfId="36046"/>
    <cellStyle name="Calculation 3 2 2 2 5 3" xfId="20211"/>
    <cellStyle name="Calculation 3 2 2 2 5 3 2" xfId="32382"/>
    <cellStyle name="Calculation 3 2 2 2 5 4" xfId="25404"/>
    <cellStyle name="Calculation 3 2 2 2 5 4 2" xfId="37561"/>
    <cellStyle name="Calculation 3 2 2 2 5 5" xfId="22960"/>
    <cellStyle name="Calculation 3 2 2 2 5 5 2" xfId="35122"/>
    <cellStyle name="Calculation 3 2 2 2 5 6" xfId="30573"/>
    <cellStyle name="Calculation 3 2 2 2 5 7" xfId="28437"/>
    <cellStyle name="Calculation 3 2 2 2 5 8" xfId="40576"/>
    <cellStyle name="Calculation 3 2 2 2 6" xfId="13974"/>
    <cellStyle name="Calculation 3 2 2 2 6 2" xfId="23977"/>
    <cellStyle name="Calculation 3 2 2 2 6 2 2" xfId="36137"/>
    <cellStyle name="Calculation 3 2 2 2 6 3" xfId="25680"/>
    <cellStyle name="Calculation 3 2 2 2 6 3 2" xfId="37837"/>
    <cellStyle name="Calculation 3 2 2 2 6 4" xfId="25257"/>
    <cellStyle name="Calculation 3 2 2 2 6 4 2" xfId="37415"/>
    <cellStyle name="Calculation 3 2 2 2 6 5" xfId="20337"/>
    <cellStyle name="Calculation 3 2 2 2 6 5 2" xfId="32507"/>
    <cellStyle name="Calculation 3 2 2 2 6 6" xfId="30664"/>
    <cellStyle name="Calculation 3 2 2 2 6 7" xfId="28528"/>
    <cellStyle name="Calculation 3 2 2 2 6 8" xfId="40667"/>
    <cellStyle name="Calculation 3 2 2 2 7" xfId="14065"/>
    <cellStyle name="Calculation 3 2 2 2 7 2" xfId="24068"/>
    <cellStyle name="Calculation 3 2 2 2 7 2 2" xfId="36228"/>
    <cellStyle name="Calculation 3 2 2 2 7 3" xfId="22203"/>
    <cellStyle name="Calculation 3 2 2 2 7 3 2" xfId="34370"/>
    <cellStyle name="Calculation 3 2 2 2 7 4" xfId="20092"/>
    <cellStyle name="Calculation 3 2 2 2 7 4 2" xfId="32263"/>
    <cellStyle name="Calculation 3 2 2 2 7 5" xfId="21005"/>
    <cellStyle name="Calculation 3 2 2 2 7 5 2" xfId="33174"/>
    <cellStyle name="Calculation 3 2 2 2 7 6" xfId="30755"/>
    <cellStyle name="Calculation 3 2 2 2 7 7" xfId="28619"/>
    <cellStyle name="Calculation 3 2 2 2 7 8" xfId="40758"/>
    <cellStyle name="Calculation 3 2 2 2 8" xfId="14156"/>
    <cellStyle name="Calculation 3 2 2 2 8 2" xfId="24159"/>
    <cellStyle name="Calculation 3 2 2 2 8 2 2" xfId="36319"/>
    <cellStyle name="Calculation 3 2 2 2 8 3" xfId="19871"/>
    <cellStyle name="Calculation 3 2 2 2 8 3 2" xfId="32042"/>
    <cellStyle name="Calculation 3 2 2 2 8 4" xfId="26520"/>
    <cellStyle name="Calculation 3 2 2 2 8 4 2" xfId="38664"/>
    <cellStyle name="Calculation 3 2 2 2 8 5" xfId="25090"/>
    <cellStyle name="Calculation 3 2 2 2 8 5 2" xfId="37249"/>
    <cellStyle name="Calculation 3 2 2 2 8 6" xfId="30846"/>
    <cellStyle name="Calculation 3 2 2 2 8 7" xfId="28710"/>
    <cellStyle name="Calculation 3 2 2 2 8 8" xfId="40849"/>
    <cellStyle name="Calculation 3 2 2 2 9" xfId="14247"/>
    <cellStyle name="Calculation 3 2 2 2 9 2" xfId="24250"/>
    <cellStyle name="Calculation 3 2 2 2 9 2 2" xfId="36410"/>
    <cellStyle name="Calculation 3 2 2 2 9 3" xfId="21972"/>
    <cellStyle name="Calculation 3 2 2 2 9 3 2" xfId="34139"/>
    <cellStyle name="Calculation 3 2 2 2 9 4" xfId="26508"/>
    <cellStyle name="Calculation 3 2 2 2 9 4 2" xfId="38652"/>
    <cellStyle name="Calculation 3 2 2 2 9 5" xfId="21223"/>
    <cellStyle name="Calculation 3 2 2 2 9 5 2" xfId="33391"/>
    <cellStyle name="Calculation 3 2 2 2 9 6" xfId="30937"/>
    <cellStyle name="Calculation 3 2 2 2 9 7" xfId="28801"/>
    <cellStyle name="Calculation 3 2 2 2 9 8" xfId="40940"/>
    <cellStyle name="Calculation 3 2 2 2_IGIP - A6- Comptes sensibles" xfId="15881"/>
    <cellStyle name="Calculation 3 2 2 3" xfId="17295"/>
    <cellStyle name="Calculation 3 2 2 3 2" xfId="25351"/>
    <cellStyle name="Calculation 3 2 2 3 2 2" xfId="37508"/>
    <cellStyle name="Calculation 3 2 2 3 3" xfId="21121"/>
    <cellStyle name="Calculation 3 2 2 3 3 2" xfId="33290"/>
    <cellStyle name="Calculation 3 2 2 3 4" xfId="22055"/>
    <cellStyle name="Calculation 3 2 2 3 4 2" xfId="34222"/>
    <cellStyle name="Calculation 3 2 2 3 5" xfId="27198"/>
    <cellStyle name="Calculation 3 2 2 3 5 2" xfId="39340"/>
    <cellStyle name="Calculation 3 2 2 3 6" xfId="31561"/>
    <cellStyle name="Calculation 3 2 2 3 7" xfId="29425"/>
    <cellStyle name="Calculation 3 2 2 3 8" xfId="41564"/>
    <cellStyle name="Calculation 3 2 2 4" xfId="42223"/>
    <cellStyle name="Calculation 3 2 2 5" xfId="42830"/>
    <cellStyle name="Calculation 3 2 2_IGIP - A6- Comptes sensibles" xfId="15882"/>
    <cellStyle name="Calculation 3 2 3" xfId="13062"/>
    <cellStyle name="Calculation 3 2 3 10" xfId="14516"/>
    <cellStyle name="Calculation 3 2 3 10 2" xfId="24519"/>
    <cellStyle name="Calculation 3 2 3 10 2 2" xfId="36679"/>
    <cellStyle name="Calculation 3 2 3 10 3" xfId="20190"/>
    <cellStyle name="Calculation 3 2 3 10 3 2" xfId="32361"/>
    <cellStyle name="Calculation 3 2 3 10 4" xfId="26574"/>
    <cellStyle name="Calculation 3 2 3 10 4 2" xfId="38718"/>
    <cellStyle name="Calculation 3 2 3 10 5" xfId="27054"/>
    <cellStyle name="Calculation 3 2 3 10 5 2" xfId="39196"/>
    <cellStyle name="Calculation 3 2 3 10 6" xfId="31206"/>
    <cellStyle name="Calculation 3 2 3 10 7" xfId="29070"/>
    <cellStyle name="Calculation 3 2 3 10 8" xfId="41209"/>
    <cellStyle name="Calculation 3 2 3 11" xfId="14640"/>
    <cellStyle name="Calculation 3 2 3 11 2" xfId="24643"/>
    <cellStyle name="Calculation 3 2 3 11 2 2" xfId="36803"/>
    <cellStyle name="Calculation 3 2 3 11 3" xfId="22184"/>
    <cellStyle name="Calculation 3 2 3 11 3 2" xfId="34351"/>
    <cellStyle name="Calculation 3 2 3 11 4" xfId="26608"/>
    <cellStyle name="Calculation 3 2 3 11 4 2" xfId="38752"/>
    <cellStyle name="Calculation 3 2 3 11 5" xfId="20648"/>
    <cellStyle name="Calculation 3 2 3 11 5 2" xfId="32818"/>
    <cellStyle name="Calculation 3 2 3 11 6" xfId="31330"/>
    <cellStyle name="Calculation 3 2 3 11 7" xfId="29194"/>
    <cellStyle name="Calculation 3 2 3 11 8" xfId="41333"/>
    <cellStyle name="Calculation 3 2 3 12" xfId="14754"/>
    <cellStyle name="Calculation 3 2 3 12 2" xfId="24757"/>
    <cellStyle name="Calculation 3 2 3 12 2 2" xfId="36917"/>
    <cellStyle name="Calculation 3 2 3 12 3" xfId="19941"/>
    <cellStyle name="Calculation 3 2 3 12 3 2" xfId="32112"/>
    <cellStyle name="Calculation 3 2 3 12 4" xfId="26079"/>
    <cellStyle name="Calculation 3 2 3 12 4 2" xfId="38236"/>
    <cellStyle name="Calculation 3 2 3 12 5" xfId="25962"/>
    <cellStyle name="Calculation 3 2 3 12 5 2" xfId="38119"/>
    <cellStyle name="Calculation 3 2 3 12 6" xfId="31444"/>
    <cellStyle name="Calculation 3 2 3 12 7" xfId="29308"/>
    <cellStyle name="Calculation 3 2 3 12 8" xfId="41447"/>
    <cellStyle name="Calculation 3 2 3 13" xfId="17297"/>
    <cellStyle name="Calculation 3 2 3 13 2" xfId="25353"/>
    <cellStyle name="Calculation 3 2 3 13 2 2" xfId="37510"/>
    <cellStyle name="Calculation 3 2 3 13 3" xfId="22158"/>
    <cellStyle name="Calculation 3 2 3 13 3 2" xfId="34325"/>
    <cellStyle name="Calculation 3 2 3 13 4" xfId="25161"/>
    <cellStyle name="Calculation 3 2 3 13 4 2" xfId="37320"/>
    <cellStyle name="Calculation 3 2 3 13 5" xfId="22985"/>
    <cellStyle name="Calculation 3 2 3 13 5 2" xfId="35147"/>
    <cellStyle name="Calculation 3 2 3 13 6" xfId="31563"/>
    <cellStyle name="Calculation 3 2 3 13 7" xfId="29427"/>
    <cellStyle name="Calculation 3 2 3 13 8" xfId="41566"/>
    <cellStyle name="Calculation 3 2 3 14" xfId="23090"/>
    <cellStyle name="Calculation 3 2 3 14 2" xfId="35252"/>
    <cellStyle name="Calculation 3 2 3 15" xfId="22750"/>
    <cellStyle name="Calculation 3 2 3 15 2" xfId="34915"/>
    <cellStyle name="Calculation 3 2 3 16" xfId="21348"/>
    <cellStyle name="Calculation 3 2 3 16 2" xfId="33516"/>
    <cellStyle name="Calculation 3 2 3 17" xfId="20331"/>
    <cellStyle name="Calculation 3 2 3 17 2" xfId="32501"/>
    <cellStyle name="Calculation 3 2 3 18" xfId="29779"/>
    <cellStyle name="Calculation 3 2 3 19" xfId="27622"/>
    <cellStyle name="Calculation 3 2 3 2" xfId="13666"/>
    <cellStyle name="Calculation 3 2 3 2 2" xfId="23669"/>
    <cellStyle name="Calculation 3 2 3 2 2 2" xfId="35829"/>
    <cellStyle name="Calculation 3 2 3 2 3" xfId="25606"/>
    <cellStyle name="Calculation 3 2 3 2 3 2" xfId="37763"/>
    <cellStyle name="Calculation 3 2 3 2 4" xfId="25013"/>
    <cellStyle name="Calculation 3 2 3 2 4 2" xfId="37172"/>
    <cellStyle name="Calculation 3 2 3 2 5" xfId="22504"/>
    <cellStyle name="Calculation 3 2 3 2 5 2" xfId="34671"/>
    <cellStyle name="Calculation 3 2 3 2 6" xfId="30356"/>
    <cellStyle name="Calculation 3 2 3 2 7" xfId="28220"/>
    <cellStyle name="Calculation 3 2 3 2 8" xfId="40359"/>
    <cellStyle name="Calculation 3 2 3 20" xfId="39761"/>
    <cellStyle name="Calculation 3 2 3 21" xfId="42320"/>
    <cellStyle name="Calculation 3 2 3 22" xfId="42926"/>
    <cellStyle name="Calculation 3 2 3 3" xfId="13759"/>
    <cellStyle name="Calculation 3 2 3 3 2" xfId="23762"/>
    <cellStyle name="Calculation 3 2 3 3 2 2" xfId="35922"/>
    <cellStyle name="Calculation 3 2 3 3 3" xfId="22680"/>
    <cellStyle name="Calculation 3 2 3 3 3 2" xfId="34847"/>
    <cellStyle name="Calculation 3 2 3 3 4" xfId="19738"/>
    <cellStyle name="Calculation 3 2 3 3 4 2" xfId="31913"/>
    <cellStyle name="Calculation 3 2 3 3 5" xfId="20651"/>
    <cellStyle name="Calculation 3 2 3 3 5 2" xfId="32821"/>
    <cellStyle name="Calculation 3 2 3 3 6" xfId="30449"/>
    <cellStyle name="Calculation 3 2 3 3 7" xfId="28313"/>
    <cellStyle name="Calculation 3 2 3 3 8" xfId="40452"/>
    <cellStyle name="Calculation 3 2 3 4" xfId="13392"/>
    <cellStyle name="Calculation 3 2 3 4 2" xfId="23395"/>
    <cellStyle name="Calculation 3 2 3 4 2 2" xfId="35555"/>
    <cellStyle name="Calculation 3 2 3 4 3" xfId="20956"/>
    <cellStyle name="Calculation 3 2 3 4 3 2" xfId="33125"/>
    <cellStyle name="Calculation 3 2 3 4 4" xfId="21319"/>
    <cellStyle name="Calculation 3 2 3 4 4 2" xfId="33487"/>
    <cellStyle name="Calculation 3 2 3 4 5" xfId="22561"/>
    <cellStyle name="Calculation 3 2 3 4 5 2" xfId="34728"/>
    <cellStyle name="Calculation 3 2 3 4 6" xfId="30082"/>
    <cellStyle name="Calculation 3 2 3 4 7" xfId="27946"/>
    <cellStyle name="Calculation 3 2 3 4 8" xfId="40085"/>
    <cellStyle name="Calculation 3 2 3 5" xfId="13855"/>
    <cellStyle name="Calculation 3 2 3 5 2" xfId="23858"/>
    <cellStyle name="Calculation 3 2 3 5 2 2" xfId="36018"/>
    <cellStyle name="Calculation 3 2 3 5 3" xfId="21179"/>
    <cellStyle name="Calculation 3 2 3 5 3 2" xfId="33348"/>
    <cellStyle name="Calculation 3 2 3 5 4" xfId="20324"/>
    <cellStyle name="Calculation 3 2 3 5 4 2" xfId="32494"/>
    <cellStyle name="Calculation 3 2 3 5 5" xfId="19706"/>
    <cellStyle name="Calculation 3 2 3 5 5 2" xfId="31881"/>
    <cellStyle name="Calculation 3 2 3 5 6" xfId="30545"/>
    <cellStyle name="Calculation 3 2 3 5 7" xfId="28409"/>
    <cellStyle name="Calculation 3 2 3 5 8" xfId="40548"/>
    <cellStyle name="Calculation 3 2 3 6" xfId="13946"/>
    <cellStyle name="Calculation 3 2 3 6 2" xfId="23949"/>
    <cellStyle name="Calculation 3 2 3 6 2 2" xfId="36109"/>
    <cellStyle name="Calculation 3 2 3 6 3" xfId="22999"/>
    <cellStyle name="Calculation 3 2 3 6 3 2" xfId="35161"/>
    <cellStyle name="Calculation 3 2 3 6 4" xfId="20495"/>
    <cellStyle name="Calculation 3 2 3 6 4 2" xfId="32665"/>
    <cellStyle name="Calculation 3 2 3 6 5" xfId="21742"/>
    <cellStyle name="Calculation 3 2 3 6 5 2" xfId="33910"/>
    <cellStyle name="Calculation 3 2 3 6 6" xfId="30636"/>
    <cellStyle name="Calculation 3 2 3 6 7" xfId="28500"/>
    <cellStyle name="Calculation 3 2 3 6 8" xfId="40639"/>
    <cellStyle name="Calculation 3 2 3 7" xfId="14037"/>
    <cellStyle name="Calculation 3 2 3 7 2" xfId="24040"/>
    <cellStyle name="Calculation 3 2 3 7 2 2" xfId="36200"/>
    <cellStyle name="Calculation 3 2 3 7 3" xfId="22139"/>
    <cellStyle name="Calculation 3 2 3 7 3 2" xfId="34306"/>
    <cellStyle name="Calculation 3 2 3 7 4" xfId="22804"/>
    <cellStyle name="Calculation 3 2 3 7 4 2" xfId="34967"/>
    <cellStyle name="Calculation 3 2 3 7 5" xfId="25402"/>
    <cellStyle name="Calculation 3 2 3 7 5 2" xfId="37559"/>
    <cellStyle name="Calculation 3 2 3 7 6" xfId="30727"/>
    <cellStyle name="Calculation 3 2 3 7 7" xfId="28591"/>
    <cellStyle name="Calculation 3 2 3 7 8" xfId="40730"/>
    <cellStyle name="Calculation 3 2 3 8" xfId="14128"/>
    <cellStyle name="Calculation 3 2 3 8 2" xfId="24131"/>
    <cellStyle name="Calculation 3 2 3 8 2 2" xfId="36291"/>
    <cellStyle name="Calculation 3 2 3 8 3" xfId="22432"/>
    <cellStyle name="Calculation 3 2 3 8 3 2" xfId="34599"/>
    <cellStyle name="Calculation 3 2 3 8 4" xfId="26479"/>
    <cellStyle name="Calculation 3 2 3 8 4 2" xfId="38623"/>
    <cellStyle name="Calculation 3 2 3 8 5" xfId="21686"/>
    <cellStyle name="Calculation 3 2 3 8 5 2" xfId="33854"/>
    <cellStyle name="Calculation 3 2 3 8 6" xfId="30818"/>
    <cellStyle name="Calculation 3 2 3 8 7" xfId="28682"/>
    <cellStyle name="Calculation 3 2 3 8 8" xfId="40821"/>
    <cellStyle name="Calculation 3 2 3 9" xfId="14219"/>
    <cellStyle name="Calculation 3 2 3 9 2" xfId="24222"/>
    <cellStyle name="Calculation 3 2 3 9 2 2" xfId="36382"/>
    <cellStyle name="Calculation 3 2 3 9 3" xfId="21695"/>
    <cellStyle name="Calculation 3 2 3 9 3 2" xfId="33863"/>
    <cellStyle name="Calculation 3 2 3 9 4" xfId="26501"/>
    <cellStyle name="Calculation 3 2 3 9 4 2" xfId="38645"/>
    <cellStyle name="Calculation 3 2 3 9 5" xfId="20860"/>
    <cellStyle name="Calculation 3 2 3 9 5 2" xfId="33029"/>
    <cellStyle name="Calculation 3 2 3 9 6" xfId="30909"/>
    <cellStyle name="Calculation 3 2 3 9 7" xfId="28773"/>
    <cellStyle name="Calculation 3 2 3 9 8" xfId="40912"/>
    <cellStyle name="Calculation 3 2 3_IGIP - A6- Comptes sensibles" xfId="15880"/>
    <cellStyle name="Calculation 3 2 4" xfId="17294"/>
    <cellStyle name="Calculation 3 2 4 2" xfId="25350"/>
    <cellStyle name="Calculation 3 2 4 2 2" xfId="37507"/>
    <cellStyle name="Calculation 3 2 4 3" xfId="26014"/>
    <cellStyle name="Calculation 3 2 4 3 2" xfId="38171"/>
    <cellStyle name="Calculation 3 2 4 4" xfId="19781"/>
    <cellStyle name="Calculation 3 2 4 4 2" xfId="31953"/>
    <cellStyle name="Calculation 3 2 4 5" xfId="20397"/>
    <cellStyle name="Calculation 3 2 4 5 2" xfId="32567"/>
    <cellStyle name="Calculation 3 2 4 6" xfId="31560"/>
    <cellStyle name="Calculation 3 2 4 7" xfId="29424"/>
    <cellStyle name="Calculation 3 2 4 8" xfId="41563"/>
    <cellStyle name="Calculation 3 2 5" xfId="42180"/>
    <cellStyle name="Calculation 3 2 6" xfId="42391"/>
    <cellStyle name="Calculation 3 2 7" xfId="42438"/>
    <cellStyle name="Calculation 3 2 8" xfId="42659"/>
    <cellStyle name="Calculation 3 2 9" xfId="42433"/>
    <cellStyle name="Calculation 3 2_IGIP - A6- Comptes sensibles" xfId="15883"/>
    <cellStyle name="Calculation 3 3" xfId="3987"/>
    <cellStyle name="Calculation 3 3 2" xfId="13045"/>
    <cellStyle name="Calculation 3 3 2 10" xfId="14499"/>
    <cellStyle name="Calculation 3 3 2 10 2" xfId="24502"/>
    <cellStyle name="Calculation 3 3 2 10 2 2" xfId="36662"/>
    <cellStyle name="Calculation 3 3 2 10 3" xfId="21756"/>
    <cellStyle name="Calculation 3 3 2 10 3 2" xfId="33924"/>
    <cellStyle name="Calculation 3 3 2 10 4" xfId="25250"/>
    <cellStyle name="Calculation 3 3 2 10 4 2" xfId="37408"/>
    <cellStyle name="Calculation 3 3 2 10 5" xfId="27048"/>
    <cellStyle name="Calculation 3 3 2 10 5 2" xfId="39190"/>
    <cellStyle name="Calculation 3 3 2 10 6" xfId="31189"/>
    <cellStyle name="Calculation 3 3 2 10 7" xfId="29053"/>
    <cellStyle name="Calculation 3 3 2 10 8" xfId="41192"/>
    <cellStyle name="Calculation 3 3 2 11" xfId="14623"/>
    <cellStyle name="Calculation 3 3 2 11 2" xfId="24626"/>
    <cellStyle name="Calculation 3 3 2 11 2 2" xfId="36786"/>
    <cellStyle name="Calculation 3 3 2 11 3" xfId="21149"/>
    <cellStyle name="Calculation 3 3 2 11 3 2" xfId="33318"/>
    <cellStyle name="Calculation 3 3 2 11 4" xfId="23038"/>
    <cellStyle name="Calculation 3 3 2 11 4 2" xfId="35200"/>
    <cellStyle name="Calculation 3 3 2 11 5" xfId="27074"/>
    <cellStyle name="Calculation 3 3 2 11 5 2" xfId="39216"/>
    <cellStyle name="Calculation 3 3 2 11 6" xfId="31313"/>
    <cellStyle name="Calculation 3 3 2 11 7" xfId="29177"/>
    <cellStyle name="Calculation 3 3 2 11 8" xfId="41316"/>
    <cellStyle name="Calculation 3 3 2 12" xfId="14741"/>
    <cellStyle name="Calculation 3 3 2 12 2" xfId="24744"/>
    <cellStyle name="Calculation 3 3 2 12 2 2" xfId="36904"/>
    <cellStyle name="Calculation 3 3 2 12 3" xfId="22180"/>
    <cellStyle name="Calculation 3 3 2 12 3 2" xfId="34347"/>
    <cellStyle name="Calculation 3 3 2 12 4" xfId="21047"/>
    <cellStyle name="Calculation 3 3 2 12 4 2" xfId="33216"/>
    <cellStyle name="Calculation 3 3 2 12 5" xfId="26087"/>
    <cellStyle name="Calculation 3 3 2 12 5 2" xfId="38244"/>
    <cellStyle name="Calculation 3 3 2 12 6" xfId="31431"/>
    <cellStyle name="Calculation 3 3 2 12 7" xfId="29295"/>
    <cellStyle name="Calculation 3 3 2 12 8" xfId="41434"/>
    <cellStyle name="Calculation 3 3 2 13" xfId="17299"/>
    <cellStyle name="Calculation 3 3 2 13 2" xfId="25355"/>
    <cellStyle name="Calculation 3 3 2 13 2 2" xfId="37512"/>
    <cellStyle name="Calculation 3 3 2 13 3" xfId="21942"/>
    <cellStyle name="Calculation 3 3 2 13 3 2" xfId="34109"/>
    <cellStyle name="Calculation 3 3 2 13 4" xfId="26743"/>
    <cellStyle name="Calculation 3 3 2 13 4 2" xfId="38886"/>
    <cellStyle name="Calculation 3 3 2 13 5" xfId="27202"/>
    <cellStyle name="Calculation 3 3 2 13 5 2" xfId="39344"/>
    <cellStyle name="Calculation 3 3 2 13 6" xfId="31565"/>
    <cellStyle name="Calculation 3 3 2 13 7" xfId="29429"/>
    <cellStyle name="Calculation 3 3 2 13 8" xfId="41568"/>
    <cellStyle name="Calculation 3 3 2 14" xfId="23077"/>
    <cellStyle name="Calculation 3 3 2 14 2" xfId="35239"/>
    <cellStyle name="Calculation 3 3 2 15" xfId="23011"/>
    <cellStyle name="Calculation 3 3 2 15 2" xfId="35173"/>
    <cellStyle name="Calculation 3 3 2 16" xfId="21853"/>
    <cellStyle name="Calculation 3 3 2 16 2" xfId="34021"/>
    <cellStyle name="Calculation 3 3 2 17" xfId="21948"/>
    <cellStyle name="Calculation 3 3 2 17 2" xfId="34115"/>
    <cellStyle name="Calculation 3 3 2 18" xfId="29766"/>
    <cellStyle name="Calculation 3 3 2 19" xfId="27605"/>
    <cellStyle name="Calculation 3 3 2 2" xfId="13653"/>
    <cellStyle name="Calculation 3 3 2 2 2" xfId="23656"/>
    <cellStyle name="Calculation 3 3 2 2 2 2" xfId="35816"/>
    <cellStyle name="Calculation 3 3 2 2 3" xfId="20222"/>
    <cellStyle name="Calculation 3 3 2 2 3 2" xfId="32393"/>
    <cellStyle name="Calculation 3 3 2 2 4" xfId="26362"/>
    <cellStyle name="Calculation 3 3 2 2 4 2" xfId="38506"/>
    <cellStyle name="Calculation 3 3 2 2 5" xfId="22526"/>
    <cellStyle name="Calculation 3 3 2 2 5 2" xfId="34693"/>
    <cellStyle name="Calculation 3 3 2 2 6" xfId="30343"/>
    <cellStyle name="Calculation 3 3 2 2 7" xfId="28207"/>
    <cellStyle name="Calculation 3 3 2 2 8" xfId="40346"/>
    <cellStyle name="Calculation 3 3 2 20" xfId="39744"/>
    <cellStyle name="Calculation 3 3 2 21" xfId="42303"/>
    <cellStyle name="Calculation 3 3 2 22" xfId="42909"/>
    <cellStyle name="Calculation 3 3 2 3" xfId="13746"/>
    <cellStyle name="Calculation 3 3 2 3 2" xfId="23749"/>
    <cellStyle name="Calculation 3 3 2 3 2 2" xfId="35909"/>
    <cellStyle name="Calculation 3 3 2 3 3" xfId="21784"/>
    <cellStyle name="Calculation 3 3 2 3 3 2" xfId="33952"/>
    <cellStyle name="Calculation 3 3 2 3 4" xfId="25262"/>
    <cellStyle name="Calculation 3 3 2 3 4 2" xfId="37420"/>
    <cellStyle name="Calculation 3 3 2 3 5" xfId="26840"/>
    <cellStyle name="Calculation 3 3 2 3 5 2" xfId="38982"/>
    <cellStyle name="Calculation 3 3 2 3 6" xfId="30436"/>
    <cellStyle name="Calculation 3 3 2 3 7" xfId="28300"/>
    <cellStyle name="Calculation 3 3 2 3 8" xfId="40439"/>
    <cellStyle name="Calculation 3 3 2 4" xfId="13336"/>
    <cellStyle name="Calculation 3 3 2 4 2" xfId="23339"/>
    <cellStyle name="Calculation 3 3 2 4 2 2" xfId="35499"/>
    <cellStyle name="Calculation 3 3 2 4 3" xfId="20431"/>
    <cellStyle name="Calculation 3 3 2 4 3 2" xfId="32601"/>
    <cellStyle name="Calculation 3 3 2 4 4" xfId="22284"/>
    <cellStyle name="Calculation 3 3 2 4 4 2" xfId="34451"/>
    <cellStyle name="Calculation 3 3 2 4 5" xfId="20147"/>
    <cellStyle name="Calculation 3 3 2 4 5 2" xfId="32318"/>
    <cellStyle name="Calculation 3 3 2 4 6" xfId="30026"/>
    <cellStyle name="Calculation 3 3 2 4 7" xfId="27890"/>
    <cellStyle name="Calculation 3 3 2 4 8" xfId="40029"/>
    <cellStyle name="Calculation 3 3 2 5" xfId="13842"/>
    <cellStyle name="Calculation 3 3 2 5 2" xfId="23845"/>
    <cellStyle name="Calculation 3 3 2 5 2 2" xfId="36005"/>
    <cellStyle name="Calculation 3 3 2 5 3" xfId="21993"/>
    <cellStyle name="Calculation 3 3 2 5 3 2" xfId="34160"/>
    <cellStyle name="Calculation 3 3 2 5 4" xfId="20524"/>
    <cellStyle name="Calculation 3 3 2 5 4 2" xfId="32694"/>
    <cellStyle name="Calculation 3 3 2 5 5" xfId="26115"/>
    <cellStyle name="Calculation 3 3 2 5 5 2" xfId="38271"/>
    <cellStyle name="Calculation 3 3 2 5 6" xfId="30532"/>
    <cellStyle name="Calculation 3 3 2 5 7" xfId="28396"/>
    <cellStyle name="Calculation 3 3 2 5 8" xfId="40535"/>
    <cellStyle name="Calculation 3 3 2 6" xfId="13933"/>
    <cellStyle name="Calculation 3 3 2 6 2" xfId="23936"/>
    <cellStyle name="Calculation 3 3 2 6 2 2" xfId="36096"/>
    <cellStyle name="Calculation 3 3 2 6 3" xfId="20509"/>
    <cellStyle name="Calculation 3 3 2 6 3 2" xfId="32679"/>
    <cellStyle name="Calculation 3 3 2 6 4" xfId="21811"/>
    <cellStyle name="Calculation 3 3 2 6 4 2" xfId="33979"/>
    <cellStyle name="Calculation 3 3 2 6 5" xfId="21574"/>
    <cellStyle name="Calculation 3 3 2 6 5 2" xfId="33742"/>
    <cellStyle name="Calculation 3 3 2 6 6" xfId="30623"/>
    <cellStyle name="Calculation 3 3 2 6 7" xfId="28487"/>
    <cellStyle name="Calculation 3 3 2 6 8" xfId="40626"/>
    <cellStyle name="Calculation 3 3 2 7" xfId="14024"/>
    <cellStyle name="Calculation 3 3 2 7 2" xfId="24027"/>
    <cellStyle name="Calculation 3 3 2 7 2 2" xfId="36187"/>
    <cellStyle name="Calculation 3 3 2 7 3" xfId="22121"/>
    <cellStyle name="Calculation 3 3 2 7 3 2" xfId="34288"/>
    <cellStyle name="Calculation 3 3 2 7 4" xfId="20058"/>
    <cellStyle name="Calculation 3 3 2 7 4 2" xfId="32229"/>
    <cellStyle name="Calculation 3 3 2 7 5" xfId="26953"/>
    <cellStyle name="Calculation 3 3 2 7 5 2" xfId="39095"/>
    <cellStyle name="Calculation 3 3 2 7 6" xfId="30714"/>
    <cellStyle name="Calculation 3 3 2 7 7" xfId="28578"/>
    <cellStyle name="Calculation 3 3 2 7 8" xfId="40717"/>
    <cellStyle name="Calculation 3 3 2 8" xfId="14115"/>
    <cellStyle name="Calculation 3 3 2 8 2" xfId="24118"/>
    <cellStyle name="Calculation 3 3 2 8 2 2" xfId="36278"/>
    <cellStyle name="Calculation 3 3 2 8 3" xfId="20819"/>
    <cellStyle name="Calculation 3 3 2 8 3 2" xfId="32988"/>
    <cellStyle name="Calculation 3 3 2 8 4" xfId="23013"/>
    <cellStyle name="Calculation 3 3 2 8 4 2" xfId="35175"/>
    <cellStyle name="Calculation 3 3 2 8 5" xfId="26877"/>
    <cellStyle name="Calculation 3 3 2 8 5 2" xfId="39019"/>
    <cellStyle name="Calculation 3 3 2 8 6" xfId="30805"/>
    <cellStyle name="Calculation 3 3 2 8 7" xfId="28669"/>
    <cellStyle name="Calculation 3 3 2 8 8" xfId="40808"/>
    <cellStyle name="Calculation 3 3 2 9" xfId="14206"/>
    <cellStyle name="Calculation 3 3 2 9 2" xfId="24209"/>
    <cellStyle name="Calculation 3 3 2 9 2 2" xfId="36369"/>
    <cellStyle name="Calculation 3 3 2 9 3" xfId="25737"/>
    <cellStyle name="Calculation 3 3 2 9 3 2" xfId="37894"/>
    <cellStyle name="Calculation 3 3 2 9 4" xfId="20350"/>
    <cellStyle name="Calculation 3 3 2 9 4 2" xfId="32520"/>
    <cellStyle name="Calculation 3 3 2 9 5" xfId="21889"/>
    <cellStyle name="Calculation 3 3 2 9 5 2" xfId="34056"/>
    <cellStyle name="Calculation 3 3 2 9 6" xfId="30896"/>
    <cellStyle name="Calculation 3 3 2 9 7" xfId="28760"/>
    <cellStyle name="Calculation 3 3 2 9 8" xfId="40899"/>
    <cellStyle name="Calculation 3 3 2_IGIP - A6- Comptes sensibles" xfId="15878"/>
    <cellStyle name="Calculation 3 3 3" xfId="17298"/>
    <cellStyle name="Calculation 3 3 3 2" xfId="25354"/>
    <cellStyle name="Calculation 3 3 3 2 2" xfId="37511"/>
    <cellStyle name="Calculation 3 3 3 3" xfId="26009"/>
    <cellStyle name="Calculation 3 3 3 3 2" xfId="38166"/>
    <cellStyle name="Calculation 3 3 3 4" xfId="22322"/>
    <cellStyle name="Calculation 3 3 3 4 2" xfId="34489"/>
    <cellStyle name="Calculation 3 3 3 5" xfId="24856"/>
    <cellStyle name="Calculation 3 3 3 5 2" xfId="37016"/>
    <cellStyle name="Calculation 3 3 3 6" xfId="31564"/>
    <cellStyle name="Calculation 3 3 3 7" xfId="29428"/>
    <cellStyle name="Calculation 3 3 3 8" xfId="41567"/>
    <cellStyle name="Calculation 3 3 4" xfId="42158"/>
    <cellStyle name="Calculation 3 3 5" xfId="42765"/>
    <cellStyle name="Calculation 3 3_IGIP - A6- Comptes sensibles" xfId="15879"/>
    <cellStyle name="Calculation 3 4" xfId="3956"/>
    <cellStyle name="Calculation 3 4 2" xfId="13022"/>
    <cellStyle name="Calculation 3 4 2 10" xfId="14476"/>
    <cellStyle name="Calculation 3 4 2 10 2" xfId="24479"/>
    <cellStyle name="Calculation 3 4 2 10 2 2" xfId="36639"/>
    <cellStyle name="Calculation 3 4 2 10 3" xfId="20836"/>
    <cellStyle name="Calculation 3 4 2 10 3 2" xfId="33005"/>
    <cellStyle name="Calculation 3 4 2 10 4" xfId="26565"/>
    <cellStyle name="Calculation 3 4 2 10 4 2" xfId="38709"/>
    <cellStyle name="Calculation 3 4 2 10 5" xfId="26870"/>
    <cellStyle name="Calculation 3 4 2 10 5 2" xfId="39012"/>
    <cellStyle name="Calculation 3 4 2 10 6" xfId="31166"/>
    <cellStyle name="Calculation 3 4 2 10 7" xfId="29030"/>
    <cellStyle name="Calculation 3 4 2 10 8" xfId="41169"/>
    <cellStyle name="Calculation 3 4 2 11" xfId="14600"/>
    <cellStyle name="Calculation 3 4 2 11 2" xfId="24603"/>
    <cellStyle name="Calculation 3 4 2 11 2 2" xfId="36763"/>
    <cellStyle name="Calculation 3 4 2 11 3" xfId="20503"/>
    <cellStyle name="Calculation 3 4 2 11 3 2" xfId="32673"/>
    <cellStyle name="Calculation 3 4 2 11 4" xfId="22080"/>
    <cellStyle name="Calculation 3 4 2 11 4 2" xfId="34247"/>
    <cellStyle name="Calculation 3 4 2 11 5" xfId="21279"/>
    <cellStyle name="Calculation 3 4 2 11 5 2" xfId="33447"/>
    <cellStyle name="Calculation 3 4 2 11 6" xfId="31290"/>
    <cellStyle name="Calculation 3 4 2 11 7" xfId="29154"/>
    <cellStyle name="Calculation 3 4 2 11 8" xfId="41293"/>
    <cellStyle name="Calculation 3 4 2 12" xfId="14722"/>
    <cellStyle name="Calculation 3 4 2 12 2" xfId="24725"/>
    <cellStyle name="Calculation 3 4 2 12 2 2" xfId="36885"/>
    <cellStyle name="Calculation 3 4 2 12 3" xfId="20105"/>
    <cellStyle name="Calculation 3 4 2 12 3 2" xfId="32276"/>
    <cellStyle name="Calculation 3 4 2 12 4" xfId="24958"/>
    <cellStyle name="Calculation 3 4 2 12 4 2" xfId="37117"/>
    <cellStyle name="Calculation 3 4 2 12 5" xfId="22357"/>
    <cellStyle name="Calculation 3 4 2 12 5 2" xfId="34524"/>
    <cellStyle name="Calculation 3 4 2 12 6" xfId="31412"/>
    <cellStyle name="Calculation 3 4 2 12 7" xfId="29276"/>
    <cellStyle name="Calculation 3 4 2 12 8" xfId="41415"/>
    <cellStyle name="Calculation 3 4 2 13" xfId="17301"/>
    <cellStyle name="Calculation 3 4 2 13 2" xfId="25357"/>
    <cellStyle name="Calculation 3 4 2 13 2 2" xfId="37514"/>
    <cellStyle name="Calculation 3 4 2 13 3" xfId="26010"/>
    <cellStyle name="Calculation 3 4 2 13 3 2" xfId="38167"/>
    <cellStyle name="Calculation 3 4 2 13 4" xfId="25071"/>
    <cellStyle name="Calculation 3 4 2 13 4 2" xfId="37230"/>
    <cellStyle name="Calculation 3 4 2 13 5" xfId="21738"/>
    <cellStyle name="Calculation 3 4 2 13 5 2" xfId="33906"/>
    <cellStyle name="Calculation 3 4 2 13 6" xfId="31567"/>
    <cellStyle name="Calculation 3 4 2 13 7" xfId="29431"/>
    <cellStyle name="Calculation 3 4 2 13 8" xfId="41570"/>
    <cellStyle name="Calculation 3 4 2 14" xfId="23058"/>
    <cellStyle name="Calculation 3 4 2 14 2" xfId="35220"/>
    <cellStyle name="Calculation 3 4 2 15" xfId="25486"/>
    <cellStyle name="Calculation 3 4 2 15 2" xfId="37643"/>
    <cellStyle name="Calculation 3 4 2 16" xfId="26142"/>
    <cellStyle name="Calculation 3 4 2 16 2" xfId="38298"/>
    <cellStyle name="Calculation 3 4 2 17" xfId="25187"/>
    <cellStyle name="Calculation 3 4 2 17 2" xfId="37345"/>
    <cellStyle name="Calculation 3 4 2 18" xfId="29747"/>
    <cellStyle name="Calculation 3 4 2 19" xfId="27582"/>
    <cellStyle name="Calculation 3 4 2 2" xfId="13634"/>
    <cellStyle name="Calculation 3 4 2 2 2" xfId="23637"/>
    <cellStyle name="Calculation 3 4 2 2 2 2" xfId="35797"/>
    <cellStyle name="Calculation 3 4 2 2 3" xfId="25598"/>
    <cellStyle name="Calculation 3 4 2 2 3 2" xfId="37755"/>
    <cellStyle name="Calculation 3 4 2 2 4" xfId="25305"/>
    <cellStyle name="Calculation 3 4 2 2 4 2" xfId="37462"/>
    <cellStyle name="Calculation 3 4 2 2 5" xfId="20556"/>
    <cellStyle name="Calculation 3 4 2 2 5 2" xfId="32726"/>
    <cellStyle name="Calculation 3 4 2 2 6" xfId="30324"/>
    <cellStyle name="Calculation 3 4 2 2 7" xfId="28188"/>
    <cellStyle name="Calculation 3 4 2 2 8" xfId="40327"/>
    <cellStyle name="Calculation 3 4 2 20" xfId="39721"/>
    <cellStyle name="Calculation 3 4 2 21" xfId="42285"/>
    <cellStyle name="Calculation 3 4 2 22" xfId="42891"/>
    <cellStyle name="Calculation 3 4 2 3" xfId="13726"/>
    <cellStyle name="Calculation 3 4 2 3 2" xfId="23729"/>
    <cellStyle name="Calculation 3 4 2 3 2 2" xfId="35889"/>
    <cellStyle name="Calculation 3 4 2 3 3" xfId="25621"/>
    <cellStyle name="Calculation 3 4 2 3 3 2" xfId="37778"/>
    <cellStyle name="Calculation 3 4 2 3 4" xfId="19888"/>
    <cellStyle name="Calculation 3 4 2 3 4 2" xfId="32059"/>
    <cellStyle name="Calculation 3 4 2 3 5" xfId="22321"/>
    <cellStyle name="Calculation 3 4 2 3 5 2" xfId="34488"/>
    <cellStyle name="Calculation 3 4 2 3 6" xfId="30416"/>
    <cellStyle name="Calculation 3 4 2 3 7" xfId="28280"/>
    <cellStyle name="Calculation 3 4 2 3 8" xfId="40419"/>
    <cellStyle name="Calculation 3 4 2 4" xfId="13297"/>
    <cellStyle name="Calculation 3 4 2 4 2" xfId="23300"/>
    <cellStyle name="Calculation 3 4 2 4 2 2" xfId="35460"/>
    <cellStyle name="Calculation 3 4 2 4 3" xfId="22233"/>
    <cellStyle name="Calculation 3 4 2 4 3 2" xfId="34400"/>
    <cellStyle name="Calculation 3 4 2 4 4" xfId="21258"/>
    <cellStyle name="Calculation 3 4 2 4 4 2" xfId="33426"/>
    <cellStyle name="Calculation 3 4 2 4 5" xfId="20474"/>
    <cellStyle name="Calculation 3 4 2 4 5 2" xfId="32644"/>
    <cellStyle name="Calculation 3 4 2 4 6" xfId="29987"/>
    <cellStyle name="Calculation 3 4 2 4 7" xfId="27851"/>
    <cellStyle name="Calculation 3 4 2 4 8" xfId="39990"/>
    <cellStyle name="Calculation 3 4 2 5" xfId="13823"/>
    <cellStyle name="Calculation 3 4 2 5 2" xfId="23826"/>
    <cellStyle name="Calculation 3 4 2 5 2 2" xfId="35986"/>
    <cellStyle name="Calculation 3 4 2 5 3" xfId="21181"/>
    <cellStyle name="Calculation 3 4 2 5 3 2" xfId="33350"/>
    <cellStyle name="Calculation 3 4 2 5 4" xfId="26156"/>
    <cellStyle name="Calculation 3 4 2 5 4 2" xfId="38312"/>
    <cellStyle name="Calculation 3 4 2 5 5" xfId="26904"/>
    <cellStyle name="Calculation 3 4 2 5 5 2" xfId="39046"/>
    <cellStyle name="Calculation 3 4 2 5 6" xfId="30513"/>
    <cellStyle name="Calculation 3 4 2 5 7" xfId="28377"/>
    <cellStyle name="Calculation 3 4 2 5 8" xfId="40516"/>
    <cellStyle name="Calculation 3 4 2 6" xfId="13914"/>
    <cellStyle name="Calculation 3 4 2 6 2" xfId="23917"/>
    <cellStyle name="Calculation 3 4 2 6 2 2" xfId="36077"/>
    <cellStyle name="Calculation 3 4 2 6 3" xfId="25666"/>
    <cellStyle name="Calculation 3 4 2 6 3 2" xfId="37823"/>
    <cellStyle name="Calculation 3 4 2 6 4" xfId="23024"/>
    <cellStyle name="Calculation 3 4 2 6 4 2" xfId="35186"/>
    <cellStyle name="Calculation 3 4 2 6 5" xfId="24980"/>
    <cellStyle name="Calculation 3 4 2 6 5 2" xfId="37139"/>
    <cellStyle name="Calculation 3 4 2 6 6" xfId="30604"/>
    <cellStyle name="Calculation 3 4 2 6 7" xfId="28468"/>
    <cellStyle name="Calculation 3 4 2 6 8" xfId="40607"/>
    <cellStyle name="Calculation 3 4 2 7" xfId="14005"/>
    <cellStyle name="Calculation 3 4 2 7 2" xfId="24008"/>
    <cellStyle name="Calculation 3 4 2 7 2 2" xfId="36168"/>
    <cellStyle name="Calculation 3 4 2 7 3" xfId="22206"/>
    <cellStyle name="Calculation 3 4 2 7 3 2" xfId="34373"/>
    <cellStyle name="Calculation 3 4 2 7 4" xfId="21637"/>
    <cellStyle name="Calculation 3 4 2 7 4 2" xfId="33805"/>
    <cellStyle name="Calculation 3 4 2 7 5" xfId="24876"/>
    <cellStyle name="Calculation 3 4 2 7 5 2" xfId="37036"/>
    <cellStyle name="Calculation 3 4 2 7 6" xfId="30695"/>
    <cellStyle name="Calculation 3 4 2 7 7" xfId="28559"/>
    <cellStyle name="Calculation 3 4 2 7 8" xfId="40698"/>
    <cellStyle name="Calculation 3 4 2 8" xfId="14096"/>
    <cellStyle name="Calculation 3 4 2 8 2" xfId="24099"/>
    <cellStyle name="Calculation 3 4 2 8 2 2" xfId="36259"/>
    <cellStyle name="Calculation 3 4 2 8 3" xfId="22434"/>
    <cellStyle name="Calculation 3 4 2 8 3 2" xfId="34601"/>
    <cellStyle name="Calculation 3 4 2 8 4" xfId="26471"/>
    <cellStyle name="Calculation 3 4 2 8 4 2" xfId="38615"/>
    <cellStyle name="Calculation 3 4 2 8 5" xfId="20886"/>
    <cellStyle name="Calculation 3 4 2 8 5 2" xfId="33055"/>
    <cellStyle name="Calculation 3 4 2 8 6" xfId="30786"/>
    <cellStyle name="Calculation 3 4 2 8 7" xfId="28650"/>
    <cellStyle name="Calculation 3 4 2 8 8" xfId="40789"/>
    <cellStyle name="Calculation 3 4 2 9" xfId="14187"/>
    <cellStyle name="Calculation 3 4 2 9 2" xfId="24190"/>
    <cellStyle name="Calculation 3 4 2 9 2 2" xfId="36350"/>
    <cellStyle name="Calculation 3 4 2 9 3" xfId="22997"/>
    <cellStyle name="Calculation 3 4 2 9 3 2" xfId="35159"/>
    <cellStyle name="Calculation 3 4 2 9 4" xfId="21877"/>
    <cellStyle name="Calculation 3 4 2 9 4 2" xfId="34044"/>
    <cellStyle name="Calculation 3 4 2 9 5" xfId="20988"/>
    <cellStyle name="Calculation 3 4 2 9 5 2" xfId="33157"/>
    <cellStyle name="Calculation 3 4 2 9 6" xfId="30877"/>
    <cellStyle name="Calculation 3 4 2 9 7" xfId="28741"/>
    <cellStyle name="Calculation 3 4 2 9 8" xfId="40880"/>
    <cellStyle name="Calculation 3 4 2_IGIP - A6- Comptes sensibles" xfId="15876"/>
    <cellStyle name="Calculation 3 4 3" xfId="17300"/>
    <cellStyle name="Calculation 3 4 3 2" xfId="25356"/>
    <cellStyle name="Calculation 3 4 3 2 2" xfId="37513"/>
    <cellStyle name="Calculation 3 4 3 3" xfId="20698"/>
    <cellStyle name="Calculation 3 4 3 3 2" xfId="32868"/>
    <cellStyle name="Calculation 3 4 3 4" xfId="19953"/>
    <cellStyle name="Calculation 3 4 3 4 2" xfId="32124"/>
    <cellStyle name="Calculation 3 4 3 5" xfId="20466"/>
    <cellStyle name="Calculation 3 4 3 5 2" xfId="32636"/>
    <cellStyle name="Calculation 3 4 3 6" xfId="31566"/>
    <cellStyle name="Calculation 3 4 3 7" xfId="29430"/>
    <cellStyle name="Calculation 3 4 3 8" xfId="41569"/>
    <cellStyle name="Calculation 3 4 4" xfId="42134"/>
    <cellStyle name="Calculation 3 4 5" xfId="42741"/>
    <cellStyle name="Calculation 3 4_IGIP - A6- Comptes sensibles" xfId="15877"/>
    <cellStyle name="Calculation 3 5" xfId="11307"/>
    <cellStyle name="Calculation 3 5 2" xfId="13093"/>
    <cellStyle name="Calculation 3 5 2 10" xfId="14547"/>
    <cellStyle name="Calculation 3 5 2 10 2" xfId="24550"/>
    <cellStyle name="Calculation 3 5 2 10 2 2" xfId="36710"/>
    <cellStyle name="Calculation 3 5 2 10 3" xfId="20913"/>
    <cellStyle name="Calculation 3 5 2 10 3 2" xfId="33082"/>
    <cellStyle name="Calculation 3 5 2 10 4" xfId="22054"/>
    <cellStyle name="Calculation 3 5 2 10 4 2" xfId="34221"/>
    <cellStyle name="Calculation 3 5 2 10 5" xfId="22260"/>
    <cellStyle name="Calculation 3 5 2 10 5 2" xfId="34427"/>
    <cellStyle name="Calculation 3 5 2 10 6" xfId="31237"/>
    <cellStyle name="Calculation 3 5 2 10 7" xfId="29101"/>
    <cellStyle name="Calculation 3 5 2 10 8" xfId="41240"/>
    <cellStyle name="Calculation 3 5 2 11" xfId="14671"/>
    <cellStyle name="Calculation 3 5 2 11 2" xfId="24674"/>
    <cellStyle name="Calculation 3 5 2 11 2 2" xfId="36834"/>
    <cellStyle name="Calculation 3 5 2 11 3" xfId="22415"/>
    <cellStyle name="Calculation 3 5 2 11 3 2" xfId="34582"/>
    <cellStyle name="Calculation 3 5 2 11 4" xfId="22116"/>
    <cellStyle name="Calculation 3 5 2 11 4 2" xfId="34283"/>
    <cellStyle name="Calculation 3 5 2 11 5" xfId="21078"/>
    <cellStyle name="Calculation 3 5 2 11 5 2" xfId="33247"/>
    <cellStyle name="Calculation 3 5 2 11 6" xfId="31361"/>
    <cellStyle name="Calculation 3 5 2 11 7" xfId="29225"/>
    <cellStyle name="Calculation 3 5 2 11 8" xfId="41364"/>
    <cellStyle name="Calculation 3 5 2 12" xfId="14775"/>
    <cellStyle name="Calculation 3 5 2 12 2" xfId="24778"/>
    <cellStyle name="Calculation 3 5 2 12 2 2" xfId="36938"/>
    <cellStyle name="Calculation 3 5 2 12 3" xfId="21958"/>
    <cellStyle name="Calculation 3 5 2 12 3 2" xfId="34125"/>
    <cellStyle name="Calculation 3 5 2 12 4" xfId="25208"/>
    <cellStyle name="Calculation 3 5 2 12 4 2" xfId="37366"/>
    <cellStyle name="Calculation 3 5 2 12 5" xfId="26857"/>
    <cellStyle name="Calculation 3 5 2 12 5 2" xfId="38999"/>
    <cellStyle name="Calculation 3 5 2 12 6" xfId="31465"/>
    <cellStyle name="Calculation 3 5 2 12 7" xfId="29329"/>
    <cellStyle name="Calculation 3 5 2 12 8" xfId="41468"/>
    <cellStyle name="Calculation 3 5 2 13" xfId="17303"/>
    <cellStyle name="Calculation 3 5 2 13 2" xfId="25359"/>
    <cellStyle name="Calculation 3 5 2 13 2 2" xfId="37516"/>
    <cellStyle name="Calculation 3 5 2 13 3" xfId="21385"/>
    <cellStyle name="Calculation 3 5 2 13 3 2" xfId="33553"/>
    <cellStyle name="Calculation 3 5 2 13 4" xfId="26744"/>
    <cellStyle name="Calculation 3 5 2 13 4 2" xfId="38887"/>
    <cellStyle name="Calculation 3 5 2 13 5" xfId="27199"/>
    <cellStyle name="Calculation 3 5 2 13 5 2" xfId="39341"/>
    <cellStyle name="Calculation 3 5 2 13 6" xfId="31569"/>
    <cellStyle name="Calculation 3 5 2 13 7" xfId="29433"/>
    <cellStyle name="Calculation 3 5 2 13 8" xfId="41572"/>
    <cellStyle name="Calculation 3 5 2 14" xfId="23112"/>
    <cellStyle name="Calculation 3 5 2 14 2" xfId="35274"/>
    <cellStyle name="Calculation 3 5 2 15" xfId="21366"/>
    <cellStyle name="Calculation 3 5 2 15 2" xfId="33534"/>
    <cellStyle name="Calculation 3 5 2 16" xfId="26231"/>
    <cellStyle name="Calculation 3 5 2 16 2" xfId="38375"/>
    <cellStyle name="Calculation 3 5 2 17" xfId="21730"/>
    <cellStyle name="Calculation 3 5 2 17 2" xfId="33898"/>
    <cellStyle name="Calculation 3 5 2 18" xfId="29800"/>
    <cellStyle name="Calculation 3 5 2 19" xfId="27653"/>
    <cellStyle name="Calculation 3 5 2 2" xfId="13687"/>
    <cellStyle name="Calculation 3 5 2 2 2" xfId="23690"/>
    <cellStyle name="Calculation 3 5 2 2 2 2" xfId="35850"/>
    <cellStyle name="Calculation 3 5 2 2 3" xfId="25619"/>
    <cellStyle name="Calculation 3 5 2 2 3 2" xfId="37776"/>
    <cellStyle name="Calculation 3 5 2 2 4" xfId="26370"/>
    <cellStyle name="Calculation 3 5 2 2 4 2" xfId="38514"/>
    <cellStyle name="Calculation 3 5 2 2 5" xfId="21098"/>
    <cellStyle name="Calculation 3 5 2 2 5 2" xfId="33267"/>
    <cellStyle name="Calculation 3 5 2 2 6" xfId="30377"/>
    <cellStyle name="Calculation 3 5 2 2 7" xfId="28241"/>
    <cellStyle name="Calculation 3 5 2 2 8" xfId="40380"/>
    <cellStyle name="Calculation 3 5 2 20" xfId="39792"/>
    <cellStyle name="Calculation 3 5 2 21" xfId="42347"/>
    <cellStyle name="Calculation 3 5 2 22" xfId="42953"/>
    <cellStyle name="Calculation 3 5 2 3" xfId="13780"/>
    <cellStyle name="Calculation 3 5 2 3 2" xfId="23783"/>
    <cellStyle name="Calculation 3 5 2 3 2 2" xfId="35943"/>
    <cellStyle name="Calculation 3 5 2 3 3" xfId="20770"/>
    <cellStyle name="Calculation 3 5 2 3 3 2" xfId="32939"/>
    <cellStyle name="Calculation 3 5 2 3 4" xfId="25380"/>
    <cellStyle name="Calculation 3 5 2 3 4 2" xfId="37537"/>
    <cellStyle name="Calculation 3 5 2 3 5" xfId="26901"/>
    <cellStyle name="Calculation 3 5 2 3 5 2" xfId="39043"/>
    <cellStyle name="Calculation 3 5 2 3 6" xfId="30470"/>
    <cellStyle name="Calculation 3 5 2 3 7" xfId="28334"/>
    <cellStyle name="Calculation 3 5 2 3 8" xfId="40473"/>
    <cellStyle name="Calculation 3 5 2 4" xfId="13441"/>
    <cellStyle name="Calculation 3 5 2 4 2" xfId="23444"/>
    <cellStyle name="Calculation 3 5 2 4 2 2" xfId="35604"/>
    <cellStyle name="Calculation 3 5 2 4 3" xfId="20225"/>
    <cellStyle name="Calculation 3 5 2 4 3 2" xfId="32396"/>
    <cellStyle name="Calculation 3 5 2 4 4" xfId="21682"/>
    <cellStyle name="Calculation 3 5 2 4 4 2" xfId="33850"/>
    <cellStyle name="Calculation 3 5 2 4 5" xfId="20792"/>
    <cellStyle name="Calculation 3 5 2 4 5 2" xfId="32961"/>
    <cellStyle name="Calculation 3 5 2 4 6" xfId="30131"/>
    <cellStyle name="Calculation 3 5 2 4 7" xfId="27995"/>
    <cellStyle name="Calculation 3 5 2 4 8" xfId="40134"/>
    <cellStyle name="Calculation 3 5 2 5" xfId="13876"/>
    <cellStyle name="Calculation 3 5 2 5 2" xfId="23879"/>
    <cellStyle name="Calculation 3 5 2 5 2 2" xfId="36039"/>
    <cellStyle name="Calculation 3 5 2 5 3" xfId="25657"/>
    <cellStyle name="Calculation 3 5 2 5 3 2" xfId="37814"/>
    <cellStyle name="Calculation 3 5 2 5 4" xfId="25389"/>
    <cellStyle name="Calculation 3 5 2 5 4 2" xfId="37546"/>
    <cellStyle name="Calculation 3 5 2 5 5" xfId="26917"/>
    <cellStyle name="Calculation 3 5 2 5 5 2" xfId="39059"/>
    <cellStyle name="Calculation 3 5 2 5 6" xfId="30566"/>
    <cellStyle name="Calculation 3 5 2 5 7" xfId="28430"/>
    <cellStyle name="Calculation 3 5 2 5 8" xfId="40569"/>
    <cellStyle name="Calculation 3 5 2 6" xfId="13967"/>
    <cellStyle name="Calculation 3 5 2 6 2" xfId="23970"/>
    <cellStyle name="Calculation 3 5 2 6 2 2" xfId="36130"/>
    <cellStyle name="Calculation 3 5 2 6 3" xfId="21771"/>
    <cellStyle name="Calculation 3 5 2 6 3 2" xfId="33939"/>
    <cellStyle name="Calculation 3 5 2 6 4" xfId="21071"/>
    <cellStyle name="Calculation 3 5 2 6 4 2" xfId="33240"/>
    <cellStyle name="Calculation 3 5 2 6 5" xfId="26939"/>
    <cellStyle name="Calculation 3 5 2 6 5 2" xfId="39081"/>
    <cellStyle name="Calculation 3 5 2 6 6" xfId="30657"/>
    <cellStyle name="Calculation 3 5 2 6 7" xfId="28521"/>
    <cellStyle name="Calculation 3 5 2 6 8" xfId="40660"/>
    <cellStyle name="Calculation 3 5 2 7" xfId="14058"/>
    <cellStyle name="Calculation 3 5 2 7 2" xfId="24061"/>
    <cellStyle name="Calculation 3 5 2 7 2 2" xfId="36221"/>
    <cellStyle name="Calculation 3 5 2 7 3" xfId="21768"/>
    <cellStyle name="Calculation 3 5 2 7 3 2" xfId="33936"/>
    <cellStyle name="Calculation 3 5 2 7 4" xfId="26077"/>
    <cellStyle name="Calculation 3 5 2 7 4 2" xfId="38234"/>
    <cellStyle name="Calculation 3 5 2 7 5" xfId="19708"/>
    <cellStyle name="Calculation 3 5 2 7 5 2" xfId="31883"/>
    <cellStyle name="Calculation 3 5 2 7 6" xfId="30748"/>
    <cellStyle name="Calculation 3 5 2 7 7" xfId="28612"/>
    <cellStyle name="Calculation 3 5 2 7 8" xfId="40751"/>
    <cellStyle name="Calculation 3 5 2 8" xfId="14149"/>
    <cellStyle name="Calculation 3 5 2 8 2" xfId="24152"/>
    <cellStyle name="Calculation 3 5 2 8 2 2" xfId="36312"/>
    <cellStyle name="Calculation 3 5 2 8 3" xfId="22760"/>
    <cellStyle name="Calculation 3 5 2 8 3 2" xfId="34924"/>
    <cellStyle name="Calculation 3 5 2 8 4" xfId="22107"/>
    <cellStyle name="Calculation 3 5 2 8 4 2" xfId="34274"/>
    <cellStyle name="Calculation 3 5 2 8 5" xfId="21918"/>
    <cellStyle name="Calculation 3 5 2 8 5 2" xfId="34085"/>
    <cellStyle name="Calculation 3 5 2 8 6" xfId="30839"/>
    <cellStyle name="Calculation 3 5 2 8 7" xfId="28703"/>
    <cellStyle name="Calculation 3 5 2 8 8" xfId="40842"/>
    <cellStyle name="Calculation 3 5 2 9" xfId="14240"/>
    <cellStyle name="Calculation 3 5 2 9 2" xfId="24243"/>
    <cellStyle name="Calculation 3 5 2 9 2 2" xfId="36403"/>
    <cellStyle name="Calculation 3 5 2 9 3" xfId="20918"/>
    <cellStyle name="Calculation 3 5 2 9 3 2" xfId="33087"/>
    <cellStyle name="Calculation 3 5 2 9 4" xfId="26510"/>
    <cellStyle name="Calculation 3 5 2 9 4 2" xfId="38654"/>
    <cellStyle name="Calculation 3 5 2 9 5" xfId="21676"/>
    <cellStyle name="Calculation 3 5 2 9 5 2" xfId="33844"/>
    <cellStyle name="Calculation 3 5 2 9 6" xfId="30930"/>
    <cellStyle name="Calculation 3 5 2 9 7" xfId="28794"/>
    <cellStyle name="Calculation 3 5 2 9 8" xfId="40933"/>
    <cellStyle name="Calculation 3 5 2_IGIP - A6- Comptes sensibles" xfId="15874"/>
    <cellStyle name="Calculation 3 5 3" xfId="17302"/>
    <cellStyle name="Calculation 3 5 3 2" xfId="25358"/>
    <cellStyle name="Calculation 3 5 3 2 2" xfId="37515"/>
    <cellStyle name="Calculation 3 5 3 3" xfId="22704"/>
    <cellStyle name="Calculation 3 5 3 3 2" xfId="34871"/>
    <cellStyle name="Calculation 3 5 3 4" xfId="20761"/>
    <cellStyle name="Calculation 3 5 3 4 2" xfId="32930"/>
    <cellStyle name="Calculation 3 5 3 5" xfId="19658"/>
    <cellStyle name="Calculation 3 5 3 5 2" xfId="31833"/>
    <cellStyle name="Calculation 3 5 3 6" xfId="31568"/>
    <cellStyle name="Calculation 3 5 3 7" xfId="29432"/>
    <cellStyle name="Calculation 3 5 3 8" xfId="41571"/>
    <cellStyle name="Calculation 3 5 4" xfId="42215"/>
    <cellStyle name="Calculation 3 5 5" xfId="42822"/>
    <cellStyle name="Calculation 3 5_IGIP - A6- Comptes sensibles" xfId="15875"/>
    <cellStyle name="Calculation 3 6" xfId="3966"/>
    <cellStyle name="Calculation 3 6 10" xfId="13462"/>
    <cellStyle name="Calculation 3 6 10 2" xfId="23465"/>
    <cellStyle name="Calculation 3 6 10 2 2" xfId="35625"/>
    <cellStyle name="Calculation 3 6 10 3" xfId="22225"/>
    <cellStyle name="Calculation 3 6 10 3 2" xfId="34392"/>
    <cellStyle name="Calculation 3 6 10 4" xfId="25175"/>
    <cellStyle name="Calculation 3 6 10 4 2" xfId="37334"/>
    <cellStyle name="Calculation 3 6 10 5" xfId="20548"/>
    <cellStyle name="Calculation 3 6 10 5 2" xfId="32718"/>
    <cellStyle name="Calculation 3 6 10 6" xfId="30152"/>
    <cellStyle name="Calculation 3 6 10 7" xfId="28016"/>
    <cellStyle name="Calculation 3 6 10 8" xfId="40155"/>
    <cellStyle name="Calculation 3 6 11" xfId="14302"/>
    <cellStyle name="Calculation 3 6 11 2" xfId="24305"/>
    <cellStyle name="Calculation 3 6 11 2 2" xfId="36465"/>
    <cellStyle name="Calculation 3 6 11 3" xfId="22671"/>
    <cellStyle name="Calculation 3 6 11 3 2" xfId="34838"/>
    <cellStyle name="Calculation 3 6 11 4" xfId="25041"/>
    <cellStyle name="Calculation 3 6 11 4 2" xfId="37200"/>
    <cellStyle name="Calculation 3 6 11 5" xfId="25036"/>
    <cellStyle name="Calculation 3 6 11 5 2" xfId="37195"/>
    <cellStyle name="Calculation 3 6 11 6" xfId="30992"/>
    <cellStyle name="Calculation 3 6 11 7" xfId="28856"/>
    <cellStyle name="Calculation 3 6 11 8" xfId="40995"/>
    <cellStyle name="Calculation 3 6 12" xfId="14341"/>
    <cellStyle name="Calculation 3 6 12 2" xfId="24344"/>
    <cellStyle name="Calculation 3 6 12 2 2" xfId="36504"/>
    <cellStyle name="Calculation 3 6 12 3" xfId="25763"/>
    <cellStyle name="Calculation 3 6 12 3 2" xfId="37920"/>
    <cellStyle name="Calculation 3 6 12 4" xfId="25056"/>
    <cellStyle name="Calculation 3 6 12 4 2" xfId="37215"/>
    <cellStyle name="Calculation 3 6 12 5" xfId="21819"/>
    <cellStyle name="Calculation 3 6 12 5 2" xfId="33987"/>
    <cellStyle name="Calculation 3 6 12 6" xfId="31031"/>
    <cellStyle name="Calculation 3 6 12 7" xfId="28895"/>
    <cellStyle name="Calculation 3 6 12 8" xfId="41034"/>
    <cellStyle name="Calculation 3 6 13" xfId="14263"/>
    <cellStyle name="Calculation 3 6 13 2" xfId="24266"/>
    <cellStyle name="Calculation 3 6 13 2 2" xfId="36426"/>
    <cellStyle name="Calculation 3 6 13 3" xfId="25751"/>
    <cellStyle name="Calculation 3 6 13 3 2" xfId="37908"/>
    <cellStyle name="Calculation 3 6 13 4" xfId="24917"/>
    <cellStyle name="Calculation 3 6 13 4 2" xfId="37076"/>
    <cellStyle name="Calculation 3 6 13 5" xfId="27011"/>
    <cellStyle name="Calculation 3 6 13 5 2" xfId="39153"/>
    <cellStyle name="Calculation 3 6 13 6" xfId="30953"/>
    <cellStyle name="Calculation 3 6 13 7" xfId="28817"/>
    <cellStyle name="Calculation 3 6 13 8" xfId="40956"/>
    <cellStyle name="Calculation 3 6 14" xfId="17304"/>
    <cellStyle name="Calculation 3 6 14 2" xfId="25360"/>
    <cellStyle name="Calculation 3 6 14 2 2" xfId="37517"/>
    <cellStyle name="Calculation 3 6 14 3" xfId="20428"/>
    <cellStyle name="Calculation 3 6 14 3 2" xfId="32598"/>
    <cellStyle name="Calculation 3 6 14 4" xfId="22532"/>
    <cellStyle name="Calculation 3 6 14 4 2" xfId="34699"/>
    <cellStyle name="Calculation 3 6 14 5" xfId="24935"/>
    <cellStyle name="Calculation 3 6 14 5 2" xfId="37094"/>
    <cellStyle name="Calculation 3 6 14 6" xfId="31570"/>
    <cellStyle name="Calculation 3 6 14 7" xfId="29434"/>
    <cellStyle name="Calculation 3 6 14 8" xfId="41573"/>
    <cellStyle name="Calculation 3 6 15" xfId="20643"/>
    <cellStyle name="Calculation 3 6 15 2" xfId="32813"/>
    <cellStyle name="Calculation 3 6 16" xfId="19887"/>
    <cellStyle name="Calculation 3 6 16 2" xfId="32058"/>
    <cellStyle name="Calculation 3 6 17" xfId="21831"/>
    <cellStyle name="Calculation 3 6 17 2" xfId="33999"/>
    <cellStyle name="Calculation 3 6 18" xfId="25954"/>
    <cellStyle name="Calculation 3 6 18 2" xfId="38111"/>
    <cellStyle name="Calculation 3 6 19" xfId="29684"/>
    <cellStyle name="Calculation 3 6 2" xfId="13029"/>
    <cellStyle name="Calculation 3 6 2 10" xfId="14483"/>
    <cellStyle name="Calculation 3 6 2 10 2" xfId="24486"/>
    <cellStyle name="Calculation 3 6 2 10 2 2" xfId="36646"/>
    <cellStyle name="Calculation 3 6 2 10 3" xfId="20916"/>
    <cellStyle name="Calculation 3 6 2 10 3 2" xfId="33085"/>
    <cellStyle name="Calculation 3 6 2 10 4" xfId="21718"/>
    <cellStyle name="Calculation 3 6 2 10 4 2" xfId="33886"/>
    <cellStyle name="Calculation 3 6 2 10 5" xfId="20864"/>
    <cellStyle name="Calculation 3 6 2 10 5 2" xfId="33033"/>
    <cellStyle name="Calculation 3 6 2 10 6" xfId="31173"/>
    <cellStyle name="Calculation 3 6 2 10 7" xfId="29037"/>
    <cellStyle name="Calculation 3 6 2 10 8" xfId="41176"/>
    <cellStyle name="Calculation 3 6 2 11" xfId="14607"/>
    <cellStyle name="Calculation 3 6 2 11 2" xfId="24610"/>
    <cellStyle name="Calculation 3 6 2 11 2 2" xfId="36770"/>
    <cellStyle name="Calculation 3 6 2 11 3" xfId="22418"/>
    <cellStyle name="Calculation 3 6 2 11 3 2" xfId="34585"/>
    <cellStyle name="Calculation 3 6 2 11 4" xfId="21593"/>
    <cellStyle name="Calculation 3 6 2 11 4 2" xfId="33761"/>
    <cellStyle name="Calculation 3 6 2 11 5" xfId="20631"/>
    <cellStyle name="Calculation 3 6 2 11 5 2" xfId="32801"/>
    <cellStyle name="Calculation 3 6 2 11 6" xfId="31297"/>
    <cellStyle name="Calculation 3 6 2 11 7" xfId="29161"/>
    <cellStyle name="Calculation 3 6 2 11 8" xfId="41300"/>
    <cellStyle name="Calculation 3 6 2 12" xfId="14728"/>
    <cellStyle name="Calculation 3 6 2 12 2" xfId="24731"/>
    <cellStyle name="Calculation 3 6 2 12 2 2" xfId="36891"/>
    <cellStyle name="Calculation 3 6 2 12 3" xfId="21959"/>
    <cellStyle name="Calculation 3 6 2 12 3 2" xfId="34126"/>
    <cellStyle name="Calculation 3 6 2 12 4" xfId="21253"/>
    <cellStyle name="Calculation 3 6 2 12 4 2" xfId="33421"/>
    <cellStyle name="Calculation 3 6 2 12 5" xfId="27093"/>
    <cellStyle name="Calculation 3 6 2 12 5 2" xfId="39235"/>
    <cellStyle name="Calculation 3 6 2 12 6" xfId="31418"/>
    <cellStyle name="Calculation 3 6 2 12 7" xfId="29282"/>
    <cellStyle name="Calculation 3 6 2 12 8" xfId="41421"/>
    <cellStyle name="Calculation 3 6 2 13" xfId="17305"/>
    <cellStyle name="Calculation 3 6 2 13 2" xfId="25361"/>
    <cellStyle name="Calculation 3 6 2 13 2 2" xfId="37518"/>
    <cellStyle name="Calculation 3 6 2 13 3" xfId="26011"/>
    <cellStyle name="Calculation 3 6 2 13 3 2" xfId="38168"/>
    <cellStyle name="Calculation 3 6 2 13 4" xfId="24956"/>
    <cellStyle name="Calculation 3 6 2 13 4 2" xfId="37115"/>
    <cellStyle name="Calculation 3 6 2 13 5" xfId="22886"/>
    <cellStyle name="Calculation 3 6 2 13 5 2" xfId="35048"/>
    <cellStyle name="Calculation 3 6 2 13 6" xfId="31571"/>
    <cellStyle name="Calculation 3 6 2 13 7" xfId="29435"/>
    <cellStyle name="Calculation 3 6 2 13 8" xfId="41574"/>
    <cellStyle name="Calculation 3 6 2 14" xfId="23064"/>
    <cellStyle name="Calculation 3 6 2 14 2" xfId="35226"/>
    <cellStyle name="Calculation 3 6 2 15" xfId="25481"/>
    <cellStyle name="Calculation 3 6 2 15 2" xfId="37638"/>
    <cellStyle name="Calculation 3 6 2 16" xfId="21031"/>
    <cellStyle name="Calculation 3 6 2 16 2" xfId="33200"/>
    <cellStyle name="Calculation 3 6 2 17" xfId="21248"/>
    <cellStyle name="Calculation 3 6 2 17 2" xfId="33416"/>
    <cellStyle name="Calculation 3 6 2 18" xfId="29753"/>
    <cellStyle name="Calculation 3 6 2 19" xfId="27589"/>
    <cellStyle name="Calculation 3 6 2 2" xfId="13640"/>
    <cellStyle name="Calculation 3 6 2 2 2" xfId="23643"/>
    <cellStyle name="Calculation 3 6 2 2 2 2" xfId="35803"/>
    <cellStyle name="Calculation 3 6 2 2 3" xfId="21192"/>
    <cellStyle name="Calculation 3 6 2 2 3 2" xfId="33361"/>
    <cellStyle name="Calculation 3 6 2 2 4" xfId="21448"/>
    <cellStyle name="Calculation 3 6 2 2 4 2" xfId="33616"/>
    <cellStyle name="Calculation 3 6 2 2 5" xfId="22576"/>
    <cellStyle name="Calculation 3 6 2 2 5 2" xfId="34743"/>
    <cellStyle name="Calculation 3 6 2 2 6" xfId="30330"/>
    <cellStyle name="Calculation 3 6 2 2 7" xfId="28194"/>
    <cellStyle name="Calculation 3 6 2 2 8" xfId="40333"/>
    <cellStyle name="Calculation 3 6 2 20" xfId="39728"/>
    <cellStyle name="Calculation 3 6 2 3" xfId="13732"/>
    <cellStyle name="Calculation 3 6 2 3 2" xfId="23735"/>
    <cellStyle name="Calculation 3 6 2 3 2 2" xfId="35895"/>
    <cellStyle name="Calculation 3 6 2 3 3" xfId="20944"/>
    <cellStyle name="Calculation 3 6 2 3 3 2" xfId="33113"/>
    <cellStyle name="Calculation 3 6 2 3 4" xfId="25213"/>
    <cellStyle name="Calculation 3 6 2 3 4 2" xfId="37371"/>
    <cellStyle name="Calculation 3 6 2 3 5" xfId="26185"/>
    <cellStyle name="Calculation 3 6 2 3 5 2" xfId="38341"/>
    <cellStyle name="Calculation 3 6 2 3 6" xfId="30422"/>
    <cellStyle name="Calculation 3 6 2 3 7" xfId="28286"/>
    <cellStyle name="Calculation 3 6 2 3 8" xfId="40425"/>
    <cellStyle name="Calculation 3 6 2 4" xfId="13560"/>
    <cellStyle name="Calculation 3 6 2 4 2" xfId="23563"/>
    <cellStyle name="Calculation 3 6 2 4 2 2" xfId="35723"/>
    <cellStyle name="Calculation 3 6 2 4 3" xfId="19980"/>
    <cellStyle name="Calculation 3 6 2 4 3 2" xfId="32151"/>
    <cellStyle name="Calculation 3 6 2 4 4" xfId="19687"/>
    <cellStyle name="Calculation 3 6 2 4 4 2" xfId="31862"/>
    <cellStyle name="Calculation 3 6 2 4 5" xfId="26785"/>
    <cellStyle name="Calculation 3 6 2 4 5 2" xfId="38927"/>
    <cellStyle name="Calculation 3 6 2 4 6" xfId="30250"/>
    <cellStyle name="Calculation 3 6 2 4 7" xfId="28114"/>
    <cellStyle name="Calculation 3 6 2 4 8" xfId="40253"/>
    <cellStyle name="Calculation 3 6 2 5" xfId="13829"/>
    <cellStyle name="Calculation 3 6 2 5 2" xfId="23832"/>
    <cellStyle name="Calculation 3 6 2 5 2 2" xfId="35992"/>
    <cellStyle name="Calculation 3 6 2 5 3" xfId="25646"/>
    <cellStyle name="Calculation 3 6 2 5 3 2" xfId="37803"/>
    <cellStyle name="Calculation 3 6 2 5 4" xfId="22078"/>
    <cellStyle name="Calculation 3 6 2 5 4 2" xfId="34245"/>
    <cellStyle name="Calculation 3 6 2 5 5" xfId="21126"/>
    <cellStyle name="Calculation 3 6 2 5 5 2" xfId="33295"/>
    <cellStyle name="Calculation 3 6 2 5 6" xfId="30519"/>
    <cellStyle name="Calculation 3 6 2 5 7" xfId="28383"/>
    <cellStyle name="Calculation 3 6 2 5 8" xfId="40522"/>
    <cellStyle name="Calculation 3 6 2 6" xfId="13920"/>
    <cellStyle name="Calculation 3 6 2 6 2" xfId="23923"/>
    <cellStyle name="Calculation 3 6 2 6 2 2" xfId="36083"/>
    <cellStyle name="Calculation 3 6 2 6 3" xfId="20936"/>
    <cellStyle name="Calculation 3 6 2 6 3 2" xfId="33105"/>
    <cellStyle name="Calculation 3 6 2 6 4" xfId="26427"/>
    <cellStyle name="Calculation 3 6 2 6 4 2" xfId="38571"/>
    <cellStyle name="Calculation 3 6 2 6 5" xfId="26928"/>
    <cellStyle name="Calculation 3 6 2 6 5 2" xfId="39070"/>
    <cellStyle name="Calculation 3 6 2 6 6" xfId="30610"/>
    <cellStyle name="Calculation 3 6 2 6 7" xfId="28474"/>
    <cellStyle name="Calculation 3 6 2 6 8" xfId="40613"/>
    <cellStyle name="Calculation 3 6 2 7" xfId="14011"/>
    <cellStyle name="Calculation 3 6 2 7 2" xfId="24014"/>
    <cellStyle name="Calculation 3 6 2 7 2 2" xfId="36174"/>
    <cellStyle name="Calculation 3 6 2 7 3" xfId="21626"/>
    <cellStyle name="Calculation 3 6 2 7 3 2" xfId="33794"/>
    <cellStyle name="Calculation 3 6 2 7 4" xfId="26449"/>
    <cellStyle name="Calculation 3 6 2 7 4 2" xfId="38593"/>
    <cellStyle name="Calculation 3 6 2 7 5" xfId="26950"/>
    <cellStyle name="Calculation 3 6 2 7 5 2" xfId="39092"/>
    <cellStyle name="Calculation 3 6 2 7 6" xfId="30701"/>
    <cellStyle name="Calculation 3 6 2 7 7" xfId="28565"/>
    <cellStyle name="Calculation 3 6 2 7 8" xfId="40704"/>
    <cellStyle name="Calculation 3 6 2 8" xfId="14102"/>
    <cellStyle name="Calculation 3 6 2 8 2" xfId="24105"/>
    <cellStyle name="Calculation 3 6 2 8 2 2" xfId="36265"/>
    <cellStyle name="Calculation 3 6 2 8 3" xfId="22713"/>
    <cellStyle name="Calculation 3 6 2 8 3 2" xfId="34880"/>
    <cellStyle name="Calculation 3 6 2 8 4" xfId="24888"/>
    <cellStyle name="Calculation 3 6 2 8 4 2" xfId="37048"/>
    <cellStyle name="Calculation 3 6 2 8 5" xfId="21275"/>
    <cellStyle name="Calculation 3 6 2 8 5 2" xfId="33443"/>
    <cellStyle name="Calculation 3 6 2 8 6" xfId="30792"/>
    <cellStyle name="Calculation 3 6 2 8 7" xfId="28656"/>
    <cellStyle name="Calculation 3 6 2 8 8" xfId="40795"/>
    <cellStyle name="Calculation 3 6 2 9" xfId="14193"/>
    <cellStyle name="Calculation 3 6 2 9 2" xfId="24196"/>
    <cellStyle name="Calculation 3 6 2 9 2 2" xfId="36356"/>
    <cellStyle name="Calculation 3 6 2 9 3" xfId="20199"/>
    <cellStyle name="Calculation 3 6 2 9 3 2" xfId="32370"/>
    <cellStyle name="Calculation 3 6 2 9 4" xfId="26503"/>
    <cellStyle name="Calculation 3 6 2 9 4 2" xfId="38647"/>
    <cellStyle name="Calculation 3 6 2 9 5" xfId="21451"/>
    <cellStyle name="Calculation 3 6 2 9 5 2" xfId="33619"/>
    <cellStyle name="Calculation 3 6 2 9 6" xfId="30883"/>
    <cellStyle name="Calculation 3 6 2 9 7" xfId="28747"/>
    <cellStyle name="Calculation 3 6 2 9 8" xfId="40886"/>
    <cellStyle name="Calculation 3 6 2_IGIP - A6- Comptes sensibles" xfId="15872"/>
    <cellStyle name="Calculation 3 6 20" xfId="27495"/>
    <cellStyle name="Calculation 3 6 21" xfId="39634"/>
    <cellStyle name="Calculation 3 6 22" xfId="42142"/>
    <cellStyle name="Calculation 3 6 23" xfId="42749"/>
    <cellStyle name="Calculation 3 6 3" xfId="13277"/>
    <cellStyle name="Calculation 3 6 3 2" xfId="23280"/>
    <cellStyle name="Calculation 3 6 3 2 2" xfId="35440"/>
    <cellStyle name="Calculation 3 6 3 3" xfId="25530"/>
    <cellStyle name="Calculation 3 6 3 3 2" xfId="37687"/>
    <cellStyle name="Calculation 3 6 3 4" xfId="21541"/>
    <cellStyle name="Calculation 3 6 3 4 2" xfId="33709"/>
    <cellStyle name="Calculation 3 6 3 5" xfId="22751"/>
    <cellStyle name="Calculation 3 6 3 5 2" xfId="34916"/>
    <cellStyle name="Calculation 3 6 3 6" xfId="29967"/>
    <cellStyle name="Calculation 3 6 3 7" xfId="27831"/>
    <cellStyle name="Calculation 3 6 3 8" xfId="39970"/>
    <cellStyle name="Calculation 3 6 4" xfId="13245"/>
    <cellStyle name="Calculation 3 6 4 2" xfId="23248"/>
    <cellStyle name="Calculation 3 6 4 2 2" xfId="35408"/>
    <cellStyle name="Calculation 3 6 4 3" xfId="19948"/>
    <cellStyle name="Calculation 3 6 4 3 2" xfId="32119"/>
    <cellStyle name="Calculation 3 6 4 4" xfId="25018"/>
    <cellStyle name="Calculation 3 6 4 4 2" xfId="37177"/>
    <cellStyle name="Calculation 3 6 4 5" xfId="22058"/>
    <cellStyle name="Calculation 3 6 4 5 2" xfId="34225"/>
    <cellStyle name="Calculation 3 6 4 6" xfId="29935"/>
    <cellStyle name="Calculation 3 6 4 7" xfId="27799"/>
    <cellStyle name="Calculation 3 6 4 8" xfId="39938"/>
    <cellStyle name="Calculation 3 6 5" xfId="13472"/>
    <cellStyle name="Calculation 3 6 5 2" xfId="23475"/>
    <cellStyle name="Calculation 3 6 5 2 2" xfId="35635"/>
    <cellStyle name="Calculation 3 6 5 3" xfId="20951"/>
    <cellStyle name="Calculation 3 6 5 3 2" xfId="33120"/>
    <cellStyle name="Calculation 3 6 5 4" xfId="26321"/>
    <cellStyle name="Calculation 3 6 5 4 2" xfId="38465"/>
    <cellStyle name="Calculation 3 6 5 5" xfId="25999"/>
    <cellStyle name="Calculation 3 6 5 5 2" xfId="38156"/>
    <cellStyle name="Calculation 3 6 5 6" xfId="30162"/>
    <cellStyle name="Calculation 3 6 5 7" xfId="28026"/>
    <cellStyle name="Calculation 3 6 5 8" xfId="40165"/>
    <cellStyle name="Calculation 3 6 6" xfId="13499"/>
    <cellStyle name="Calculation 3 6 6 2" xfId="23502"/>
    <cellStyle name="Calculation 3 6 6 2 2" xfId="35662"/>
    <cellStyle name="Calculation 3 6 6 3" xfId="22624"/>
    <cellStyle name="Calculation 3 6 6 3 2" xfId="34791"/>
    <cellStyle name="Calculation 3 6 6 4" xfId="24913"/>
    <cellStyle name="Calculation 3 6 6 4 2" xfId="37072"/>
    <cellStyle name="Calculation 3 6 6 5" xfId="22665"/>
    <cellStyle name="Calculation 3 6 6 5 2" xfId="34832"/>
    <cellStyle name="Calculation 3 6 6 6" xfId="30189"/>
    <cellStyle name="Calculation 3 6 6 7" xfId="28053"/>
    <cellStyle name="Calculation 3 6 6 8" xfId="40192"/>
    <cellStyle name="Calculation 3 6 7" xfId="13458"/>
    <cellStyle name="Calculation 3 6 7 2" xfId="23461"/>
    <cellStyle name="Calculation 3 6 7 2 2" xfId="35621"/>
    <cellStyle name="Calculation 3 6 7 3" xfId="19923"/>
    <cellStyle name="Calculation 3 6 7 3 2" xfId="32094"/>
    <cellStyle name="Calculation 3 6 7 4" xfId="20882"/>
    <cellStyle name="Calculation 3 6 7 4 2" xfId="33051"/>
    <cellStyle name="Calculation 3 6 7 5" xfId="26116"/>
    <cellStyle name="Calculation 3 6 7 5 2" xfId="38272"/>
    <cellStyle name="Calculation 3 6 7 6" xfId="30148"/>
    <cellStyle name="Calculation 3 6 7 7" xfId="28012"/>
    <cellStyle name="Calculation 3 6 7 8" xfId="40151"/>
    <cellStyle name="Calculation 3 6 8" xfId="13145"/>
    <cellStyle name="Calculation 3 6 8 2" xfId="23148"/>
    <cellStyle name="Calculation 3 6 8 2 2" xfId="35308"/>
    <cellStyle name="Calculation 3 6 8 3" xfId="25501"/>
    <cellStyle name="Calculation 3 6 8 3 2" xfId="37658"/>
    <cellStyle name="Calculation 3 6 8 4" xfId="25179"/>
    <cellStyle name="Calculation 3 6 8 4 2" xfId="37338"/>
    <cellStyle name="Calculation 3 6 8 5" xfId="22509"/>
    <cellStyle name="Calculation 3 6 8 5 2" xfId="34676"/>
    <cellStyle name="Calculation 3 6 8 6" xfId="29835"/>
    <cellStyle name="Calculation 3 6 8 7" xfId="27699"/>
    <cellStyle name="Calculation 3 6 8 8" xfId="39838"/>
    <cellStyle name="Calculation 3 6 9" xfId="13456"/>
    <cellStyle name="Calculation 3 6 9 2" xfId="23459"/>
    <cellStyle name="Calculation 3 6 9 2 2" xfId="35619"/>
    <cellStyle name="Calculation 3 6 9 3" xfId="20226"/>
    <cellStyle name="Calculation 3 6 9 3 2" xfId="32397"/>
    <cellStyle name="Calculation 3 6 9 4" xfId="21518"/>
    <cellStyle name="Calculation 3 6 9 4 2" xfId="33686"/>
    <cellStyle name="Calculation 3 6 9 5" xfId="22151"/>
    <cellStyle name="Calculation 3 6 9 5 2" xfId="34318"/>
    <cellStyle name="Calculation 3 6 9 6" xfId="30146"/>
    <cellStyle name="Calculation 3 6 9 7" xfId="28010"/>
    <cellStyle name="Calculation 3 6 9 8" xfId="40149"/>
    <cellStyle name="Calculation 3 6_IGIP - A6- Comptes sensibles" xfId="15873"/>
    <cellStyle name="Calculation 3 7" xfId="11356"/>
    <cellStyle name="Calculation 3 7 10" xfId="14433"/>
    <cellStyle name="Calculation 3 7 10 2" xfId="24436"/>
    <cellStyle name="Calculation 3 7 10 2 2" xfId="36596"/>
    <cellStyle name="Calculation 3 7 10 3" xfId="20867"/>
    <cellStyle name="Calculation 3 7 10 3 2" xfId="33036"/>
    <cellStyle name="Calculation 3 7 10 4" xfId="26555"/>
    <cellStyle name="Calculation 3 7 10 4 2" xfId="38699"/>
    <cellStyle name="Calculation 3 7 10 5" xfId="25227"/>
    <cellStyle name="Calculation 3 7 10 5 2" xfId="37385"/>
    <cellStyle name="Calculation 3 7 10 6" xfId="31123"/>
    <cellStyle name="Calculation 3 7 10 7" xfId="28987"/>
    <cellStyle name="Calculation 3 7 10 8" xfId="41126"/>
    <cellStyle name="Calculation 3 7 11" xfId="14354"/>
    <cellStyle name="Calculation 3 7 11 2" xfId="24357"/>
    <cellStyle name="Calculation 3 7 11 2 2" xfId="36517"/>
    <cellStyle name="Calculation 3 7 11 3" xfId="25768"/>
    <cellStyle name="Calculation 3 7 11 3 2" xfId="37925"/>
    <cellStyle name="Calculation 3 7 11 4" xfId="26534"/>
    <cellStyle name="Calculation 3 7 11 4 2" xfId="38678"/>
    <cellStyle name="Calculation 3 7 11 5" xfId="27024"/>
    <cellStyle name="Calculation 3 7 11 5 2" xfId="39166"/>
    <cellStyle name="Calculation 3 7 11 6" xfId="31044"/>
    <cellStyle name="Calculation 3 7 11 7" xfId="28908"/>
    <cellStyle name="Calculation 3 7 11 8" xfId="41047"/>
    <cellStyle name="Calculation 3 7 12" xfId="14317"/>
    <cellStyle name="Calculation 3 7 12 2" xfId="24320"/>
    <cellStyle name="Calculation 3 7 12 2 2" xfId="36480"/>
    <cellStyle name="Calculation 3 7 12 3" xfId="22900"/>
    <cellStyle name="Calculation 3 7 12 3 2" xfId="35062"/>
    <cellStyle name="Calculation 3 7 12 4" xfId="25006"/>
    <cellStyle name="Calculation 3 7 12 4 2" xfId="37165"/>
    <cellStyle name="Calculation 3 7 12 5" xfId="25969"/>
    <cellStyle name="Calculation 3 7 12 5 2" xfId="38126"/>
    <cellStyle name="Calculation 3 7 12 6" xfId="31007"/>
    <cellStyle name="Calculation 3 7 12 7" xfId="28871"/>
    <cellStyle name="Calculation 3 7 12 8" xfId="41010"/>
    <cellStyle name="Calculation 3 7 13" xfId="17306"/>
    <cellStyle name="Calculation 3 7 13 2" xfId="25362"/>
    <cellStyle name="Calculation 3 7 13 2 2" xfId="37519"/>
    <cellStyle name="Calculation 3 7 13 3" xfId="21555"/>
    <cellStyle name="Calculation 3 7 13 3 2" xfId="33723"/>
    <cellStyle name="Calculation 3 7 13 4" xfId="26084"/>
    <cellStyle name="Calculation 3 7 13 4 2" xfId="38241"/>
    <cellStyle name="Calculation 3 7 13 5" xfId="27200"/>
    <cellStyle name="Calculation 3 7 13 5 2" xfId="39342"/>
    <cellStyle name="Calculation 3 7 13 6" xfId="31572"/>
    <cellStyle name="Calculation 3 7 13 7" xfId="29436"/>
    <cellStyle name="Calculation 3 7 13 8" xfId="41575"/>
    <cellStyle name="Calculation 3 7 14" xfId="22615"/>
    <cellStyle name="Calculation 3 7 14 2" xfId="34782"/>
    <cellStyle name="Calculation 3 7 15" xfId="22502"/>
    <cellStyle name="Calculation 3 7 15 2" xfId="34669"/>
    <cellStyle name="Calculation 3 7 16" xfId="22326"/>
    <cellStyle name="Calculation 3 7 16 2" xfId="34493"/>
    <cellStyle name="Calculation 3 7 17" xfId="22166"/>
    <cellStyle name="Calculation 3 7 17 2" xfId="34333"/>
    <cellStyle name="Calculation 3 7 18" xfId="29717"/>
    <cellStyle name="Calculation 3 7 19" xfId="27550"/>
    <cellStyle name="Calculation 3 7 2" xfId="13551"/>
    <cellStyle name="Calculation 3 7 2 2" xfId="23554"/>
    <cellStyle name="Calculation 3 7 2 2 2" xfId="35714"/>
    <cellStyle name="Calculation 3 7 2 3" xfId="20074"/>
    <cellStyle name="Calculation 3 7 2 3 2" xfId="32245"/>
    <cellStyle name="Calculation 3 7 2 4" xfId="26336"/>
    <cellStyle name="Calculation 3 7 2 4 2" xfId="38480"/>
    <cellStyle name="Calculation 3 7 2 5" xfId="20079"/>
    <cellStyle name="Calculation 3 7 2 5 2" xfId="32250"/>
    <cellStyle name="Calculation 3 7 2 6" xfId="30241"/>
    <cellStyle name="Calculation 3 7 2 7" xfId="28105"/>
    <cellStyle name="Calculation 3 7 2 8" xfId="40244"/>
    <cellStyle name="Calculation 3 7 20" xfId="39689"/>
    <cellStyle name="Calculation 3 7 21" xfId="42257"/>
    <cellStyle name="Calculation 3 7 22" xfId="42864"/>
    <cellStyle name="Calculation 3 7 3" xfId="13329"/>
    <cellStyle name="Calculation 3 7 3 2" xfId="23332"/>
    <cellStyle name="Calculation 3 7 3 2 2" xfId="35492"/>
    <cellStyle name="Calculation 3 7 3 3" xfId="22232"/>
    <cellStyle name="Calculation 3 7 3 3 2" xfId="34399"/>
    <cellStyle name="Calculation 3 7 3 4" xfId="20279"/>
    <cellStyle name="Calculation 3 7 3 4 2" xfId="32450"/>
    <cellStyle name="Calculation 3 7 3 5" xfId="26773"/>
    <cellStyle name="Calculation 3 7 3 5 2" xfId="38915"/>
    <cellStyle name="Calculation 3 7 3 6" xfId="30019"/>
    <cellStyle name="Calculation 3 7 3 7" xfId="27883"/>
    <cellStyle name="Calculation 3 7 3 8" xfId="40022"/>
    <cellStyle name="Calculation 3 7 4" xfId="13619"/>
    <cellStyle name="Calculation 3 7 4 2" xfId="23622"/>
    <cellStyle name="Calculation 3 7 4 2 2" xfId="35782"/>
    <cellStyle name="Calculation 3 7 4 3" xfId="22123"/>
    <cellStyle name="Calculation 3 7 4 3 2" xfId="34290"/>
    <cellStyle name="Calculation 3 7 4 4" xfId="20985"/>
    <cellStyle name="Calculation 3 7 4 4 2" xfId="33154"/>
    <cellStyle name="Calculation 3 7 4 5" xfId="20579"/>
    <cellStyle name="Calculation 3 7 4 5 2" xfId="32749"/>
    <cellStyle name="Calculation 3 7 4 6" xfId="30309"/>
    <cellStyle name="Calculation 3 7 4 7" xfId="28173"/>
    <cellStyle name="Calculation 3 7 4 8" xfId="40312"/>
    <cellStyle name="Calculation 3 7 5" xfId="13137"/>
    <cellStyle name="Calculation 3 7 5 2" xfId="23140"/>
    <cellStyle name="Calculation 3 7 5 2 2" xfId="35300"/>
    <cellStyle name="Calculation 3 7 5 3" xfId="20236"/>
    <cellStyle name="Calculation 3 7 5 3 2" xfId="32407"/>
    <cellStyle name="Calculation 3 7 5 4" xfId="20284"/>
    <cellStyle name="Calculation 3 7 5 4 2" xfId="32455"/>
    <cellStyle name="Calculation 3 7 5 5" xfId="25971"/>
    <cellStyle name="Calculation 3 7 5 5 2" xfId="38128"/>
    <cellStyle name="Calculation 3 7 5 6" xfId="29827"/>
    <cellStyle name="Calculation 3 7 5 7" xfId="27691"/>
    <cellStyle name="Calculation 3 7 5 8" xfId="39830"/>
    <cellStyle name="Calculation 3 7 6" xfId="13140"/>
    <cellStyle name="Calculation 3 7 6 2" xfId="23143"/>
    <cellStyle name="Calculation 3 7 6 2 2" xfId="35303"/>
    <cellStyle name="Calculation 3 7 6 3" xfId="22479"/>
    <cellStyle name="Calculation 3 7 6 3 2" xfId="34646"/>
    <cellStyle name="Calculation 3 7 6 4" xfId="26241"/>
    <cellStyle name="Calculation 3 7 6 4 2" xfId="38385"/>
    <cellStyle name="Calculation 3 7 6 5" xfId="26104"/>
    <cellStyle name="Calculation 3 7 6 5 2" xfId="38260"/>
    <cellStyle name="Calculation 3 7 6 6" xfId="29830"/>
    <cellStyle name="Calculation 3 7 6 7" xfId="27694"/>
    <cellStyle name="Calculation 3 7 6 8" xfId="39833"/>
    <cellStyle name="Calculation 3 7 7" xfId="13272"/>
    <cellStyle name="Calculation 3 7 7 2" xfId="23275"/>
    <cellStyle name="Calculation 3 7 7 2 2" xfId="35435"/>
    <cellStyle name="Calculation 3 7 7 3" xfId="20444"/>
    <cellStyle name="Calculation 3 7 7 3 2" xfId="32614"/>
    <cellStyle name="Calculation 3 7 7 4" xfId="25139"/>
    <cellStyle name="Calculation 3 7 7 4 2" xfId="37298"/>
    <cellStyle name="Calculation 3 7 7 5" xfId="22086"/>
    <cellStyle name="Calculation 3 7 7 5 2" xfId="34253"/>
    <cellStyle name="Calculation 3 7 7 6" xfId="29962"/>
    <cellStyle name="Calculation 3 7 7 7" xfId="27826"/>
    <cellStyle name="Calculation 3 7 7 8" xfId="39965"/>
    <cellStyle name="Calculation 3 7 8" xfId="13335"/>
    <cellStyle name="Calculation 3 7 8 2" xfId="23338"/>
    <cellStyle name="Calculation 3 7 8 2 2" xfId="35498"/>
    <cellStyle name="Calculation 3 7 8 3" xfId="21400"/>
    <cellStyle name="Calculation 3 7 8 3 2" xfId="33568"/>
    <cellStyle name="Calculation 3 7 8 4" xfId="26285"/>
    <cellStyle name="Calculation 3 7 8 4 2" xfId="38429"/>
    <cellStyle name="Calculation 3 7 8 5" xfId="19808"/>
    <cellStyle name="Calculation 3 7 8 5 2" xfId="31979"/>
    <cellStyle name="Calculation 3 7 8 6" xfId="30025"/>
    <cellStyle name="Calculation 3 7 8 7" xfId="27889"/>
    <cellStyle name="Calculation 3 7 8 8" xfId="40028"/>
    <cellStyle name="Calculation 3 7 9" xfId="13418"/>
    <cellStyle name="Calculation 3 7 9 2" xfId="23421"/>
    <cellStyle name="Calculation 3 7 9 2 2" xfId="35581"/>
    <cellStyle name="Calculation 3 7 9 3" xfId="23007"/>
    <cellStyle name="Calculation 3 7 9 3 2" xfId="35169"/>
    <cellStyle name="Calculation 3 7 9 4" xfId="22923"/>
    <cellStyle name="Calculation 3 7 9 4 2" xfId="35085"/>
    <cellStyle name="Calculation 3 7 9 5" xfId="21134"/>
    <cellStyle name="Calculation 3 7 9 5 2" xfId="33303"/>
    <cellStyle name="Calculation 3 7 9 6" xfId="30108"/>
    <cellStyle name="Calculation 3 7 9 7" xfId="27972"/>
    <cellStyle name="Calculation 3 7 9 8" xfId="40111"/>
    <cellStyle name="Calculation 3 7_IGIP - A6- Comptes sensibles" xfId="15871"/>
    <cellStyle name="Calculation 3 8" xfId="14835"/>
    <cellStyle name="Calculation 3 8 2" xfId="24826"/>
    <cellStyle name="Calculation 3 8 2 2" xfId="36986"/>
    <cellStyle name="Calculation 3 8 3" xfId="21101"/>
    <cellStyle name="Calculation 3 8 3 2" xfId="33270"/>
    <cellStyle name="Calculation 3 8 4" xfId="25197"/>
    <cellStyle name="Calculation 3 8 4 2" xfId="37355"/>
    <cellStyle name="Calculation 3 8 5" xfId="27113"/>
    <cellStyle name="Calculation 3 8 5 2" xfId="39255"/>
    <cellStyle name="Calculation 3 8 6" xfId="31514"/>
    <cellStyle name="Calculation 3 8 7" xfId="29378"/>
    <cellStyle name="Calculation 3 8 8" xfId="41517"/>
    <cellStyle name="Calculation 3 9" xfId="14825"/>
    <cellStyle name="Calculation 3 9 2" xfId="24818"/>
    <cellStyle name="Calculation 3 9 2 2" xfId="36978"/>
    <cellStyle name="Calculation 3 9 3" xfId="19765"/>
    <cellStyle name="Calculation 3 9 3 2" xfId="31937"/>
    <cellStyle name="Calculation 3 9 4" xfId="26649"/>
    <cellStyle name="Calculation 3 9 4 2" xfId="38793"/>
    <cellStyle name="Calculation 3 9 5" xfId="20349"/>
    <cellStyle name="Calculation 3 9 5 2" xfId="32519"/>
    <cellStyle name="Calculation 3 9 6" xfId="31506"/>
    <cellStyle name="Calculation 3 9 7" xfId="29370"/>
    <cellStyle name="Calculation 3 9 8" xfId="41509"/>
    <cellStyle name="Calculation 3_IGIP - A6- Comptes sensibles" xfId="15884"/>
    <cellStyle name="Calculation 4" xfId="6384"/>
    <cellStyle name="Calculation 4 2" xfId="11297"/>
    <cellStyle name="Calculation 4 2 2" xfId="13084"/>
    <cellStyle name="Calculation 4 2 2 10" xfId="14538"/>
    <cellStyle name="Calculation 4 2 2 10 2" xfId="24541"/>
    <cellStyle name="Calculation 4 2 2 10 2 2" xfId="36701"/>
    <cellStyle name="Calculation 4 2 2 10 3" xfId="25794"/>
    <cellStyle name="Calculation 4 2 2 10 3 2" xfId="37951"/>
    <cellStyle name="Calculation 4 2 2 10 4" xfId="25058"/>
    <cellStyle name="Calculation 4 2 2 10 4 2" xfId="37217"/>
    <cellStyle name="Calculation 4 2 2 10 5" xfId="21075"/>
    <cellStyle name="Calculation 4 2 2 10 5 2" xfId="33244"/>
    <cellStyle name="Calculation 4 2 2 10 6" xfId="31228"/>
    <cellStyle name="Calculation 4 2 2 10 7" xfId="29092"/>
    <cellStyle name="Calculation 4 2 2 10 8" xfId="41231"/>
    <cellStyle name="Calculation 4 2 2 11" xfId="14662"/>
    <cellStyle name="Calculation 4 2 2 11 2" xfId="24665"/>
    <cellStyle name="Calculation 4 2 2 11 2 2" xfId="36825"/>
    <cellStyle name="Calculation 4 2 2 11 3" xfId="22747"/>
    <cellStyle name="Calculation 4 2 2 11 3 2" xfId="34912"/>
    <cellStyle name="Calculation 4 2 2 11 4" xfId="26125"/>
    <cellStyle name="Calculation 4 2 2 11 4 2" xfId="38281"/>
    <cellStyle name="Calculation 4 2 2 11 5" xfId="20567"/>
    <cellStyle name="Calculation 4 2 2 11 5 2" xfId="32737"/>
    <cellStyle name="Calculation 4 2 2 11 6" xfId="31352"/>
    <cellStyle name="Calculation 4 2 2 11 7" xfId="29216"/>
    <cellStyle name="Calculation 4 2 2 11 8" xfId="41355"/>
    <cellStyle name="Calculation 4 2 2 12" xfId="14767"/>
    <cellStyle name="Calculation 4 2 2 12 2" xfId="24770"/>
    <cellStyle name="Calculation 4 2 2 12 2 2" xfId="36930"/>
    <cellStyle name="Calculation 4 2 2 12 3" xfId="21746"/>
    <cellStyle name="Calculation 4 2 2 12 3 2" xfId="33914"/>
    <cellStyle name="Calculation 4 2 2 12 4" xfId="22924"/>
    <cellStyle name="Calculation 4 2 2 12 4 2" xfId="35086"/>
    <cellStyle name="Calculation 4 2 2 12 5" xfId="27099"/>
    <cellStyle name="Calculation 4 2 2 12 5 2" xfId="39241"/>
    <cellStyle name="Calculation 4 2 2 12 6" xfId="31457"/>
    <cellStyle name="Calculation 4 2 2 12 7" xfId="29321"/>
    <cellStyle name="Calculation 4 2 2 12 8" xfId="41460"/>
    <cellStyle name="Calculation 4 2 2 13" xfId="17309"/>
    <cellStyle name="Calculation 4 2 2 13 2" xfId="25365"/>
    <cellStyle name="Calculation 4 2 2 13 2 2" xfId="37522"/>
    <cellStyle name="Calculation 4 2 2 13 3" xfId="26013"/>
    <cellStyle name="Calculation 4 2 2 13 3 2" xfId="38170"/>
    <cellStyle name="Calculation 4 2 2 13 4" xfId="25248"/>
    <cellStyle name="Calculation 4 2 2 13 4 2" xfId="37406"/>
    <cellStyle name="Calculation 4 2 2 13 5" xfId="21533"/>
    <cellStyle name="Calculation 4 2 2 13 5 2" xfId="33701"/>
    <cellStyle name="Calculation 4 2 2 13 6" xfId="31575"/>
    <cellStyle name="Calculation 4 2 2 13 7" xfId="29439"/>
    <cellStyle name="Calculation 4 2 2 13 8" xfId="41578"/>
    <cellStyle name="Calculation 4 2 2 14" xfId="23103"/>
    <cellStyle name="Calculation 4 2 2 14 2" xfId="35265"/>
    <cellStyle name="Calculation 4 2 2 15" xfId="20031"/>
    <cellStyle name="Calculation 4 2 2 15 2" xfId="32202"/>
    <cellStyle name="Calculation 4 2 2 16" xfId="25098"/>
    <cellStyle name="Calculation 4 2 2 16 2" xfId="37257"/>
    <cellStyle name="Calculation 4 2 2 17" xfId="26119"/>
    <cellStyle name="Calculation 4 2 2 17 2" xfId="38275"/>
    <cellStyle name="Calculation 4 2 2 18" xfId="29792"/>
    <cellStyle name="Calculation 4 2 2 19" xfId="27644"/>
    <cellStyle name="Calculation 4 2 2 2" xfId="13679"/>
    <cellStyle name="Calculation 4 2 2 2 2" xfId="23682"/>
    <cellStyle name="Calculation 4 2 2 2 2 2" xfId="35842"/>
    <cellStyle name="Calculation 4 2 2 2 3" xfId="21704"/>
    <cellStyle name="Calculation 4 2 2 2 3 2" xfId="33872"/>
    <cellStyle name="Calculation 4 2 2 2 4" xfId="19802"/>
    <cellStyle name="Calculation 4 2 2 2 4 2" xfId="31973"/>
    <cellStyle name="Calculation 4 2 2 2 5" xfId="19956"/>
    <cellStyle name="Calculation 4 2 2 2 5 2" xfId="32127"/>
    <cellStyle name="Calculation 4 2 2 2 6" xfId="30369"/>
    <cellStyle name="Calculation 4 2 2 2 7" xfId="28233"/>
    <cellStyle name="Calculation 4 2 2 2 8" xfId="40372"/>
    <cellStyle name="Calculation 4 2 2 20" xfId="39783"/>
    <cellStyle name="Calculation 4 2 2 21" xfId="42339"/>
    <cellStyle name="Calculation 4 2 2 22" xfId="42945"/>
    <cellStyle name="Calculation 4 2 2 3" xfId="13772"/>
    <cellStyle name="Calculation 4 2 2 3 2" xfId="23775"/>
    <cellStyle name="Calculation 4 2 2 3 2 2" xfId="35935"/>
    <cellStyle name="Calculation 4 2 2 3 3" xfId="20561"/>
    <cellStyle name="Calculation 4 2 2 3 3 2" xfId="32731"/>
    <cellStyle name="Calculation 4 2 2 3 4" xfId="25303"/>
    <cellStyle name="Calculation 4 2 2 3 4 2" xfId="37460"/>
    <cellStyle name="Calculation 4 2 2 3 5" xfId="21624"/>
    <cellStyle name="Calculation 4 2 2 3 5 2" xfId="33792"/>
    <cellStyle name="Calculation 4 2 2 3 6" xfId="30462"/>
    <cellStyle name="Calculation 4 2 2 3 7" xfId="28326"/>
    <cellStyle name="Calculation 4 2 2 3 8" xfId="40465"/>
    <cellStyle name="Calculation 4 2 2 4" xfId="13364"/>
    <cellStyle name="Calculation 4 2 2 4 2" xfId="23367"/>
    <cellStyle name="Calculation 4 2 2 4 2 2" xfId="35527"/>
    <cellStyle name="Calculation 4 2 2 4 3" xfId="22684"/>
    <cellStyle name="Calculation 4 2 2 4 3 2" xfId="34851"/>
    <cellStyle name="Calculation 4 2 2 4 4" xfId="20650"/>
    <cellStyle name="Calculation 4 2 2 4 4 2" xfId="32820"/>
    <cellStyle name="Calculation 4 2 2 4 5" xfId="21553"/>
    <cellStyle name="Calculation 4 2 2 4 5 2" xfId="33721"/>
    <cellStyle name="Calculation 4 2 2 4 6" xfId="30054"/>
    <cellStyle name="Calculation 4 2 2 4 7" xfId="27918"/>
    <cellStyle name="Calculation 4 2 2 4 8" xfId="40057"/>
    <cellStyle name="Calculation 4 2 2 5" xfId="13868"/>
    <cellStyle name="Calculation 4 2 2 5 2" xfId="23871"/>
    <cellStyle name="Calculation 4 2 2 5 2 2" xfId="36031"/>
    <cellStyle name="Calculation 4 2 2 5 3" xfId="20210"/>
    <cellStyle name="Calculation 4 2 2 5 3 2" xfId="32381"/>
    <cellStyle name="Calculation 4 2 2 5 4" xfId="22534"/>
    <cellStyle name="Calculation 4 2 2 5 4 2" xfId="34701"/>
    <cellStyle name="Calculation 4 2 2 5 5" xfId="22294"/>
    <cellStyle name="Calculation 4 2 2 5 5 2" xfId="34461"/>
    <cellStyle name="Calculation 4 2 2 5 6" xfId="30558"/>
    <cellStyle name="Calculation 4 2 2 5 7" xfId="28422"/>
    <cellStyle name="Calculation 4 2 2 5 8" xfId="40561"/>
    <cellStyle name="Calculation 4 2 2 6" xfId="13959"/>
    <cellStyle name="Calculation 4 2 2 6 2" xfId="23962"/>
    <cellStyle name="Calculation 4 2 2 6 2 2" xfId="36122"/>
    <cellStyle name="Calculation 4 2 2 6 3" xfId="25677"/>
    <cellStyle name="Calculation 4 2 2 6 3 2" xfId="37834"/>
    <cellStyle name="Calculation 4 2 2 6 4" xfId="20877"/>
    <cellStyle name="Calculation 4 2 2 6 4 2" xfId="33046"/>
    <cellStyle name="Calculation 4 2 2 6 5" xfId="21905"/>
    <cellStyle name="Calculation 4 2 2 6 5 2" xfId="34072"/>
    <cellStyle name="Calculation 4 2 2 6 6" xfId="30649"/>
    <cellStyle name="Calculation 4 2 2 6 7" xfId="28513"/>
    <cellStyle name="Calculation 4 2 2 6 8" xfId="40652"/>
    <cellStyle name="Calculation 4 2 2 7" xfId="14050"/>
    <cellStyle name="Calculation 4 2 2 7 2" xfId="24053"/>
    <cellStyle name="Calculation 4 2 2 7 2 2" xfId="36213"/>
    <cellStyle name="Calculation 4 2 2 7 3" xfId="25699"/>
    <cellStyle name="Calculation 4 2 2 7 3 2" xfId="37856"/>
    <cellStyle name="Calculation 4 2 2 7 4" xfId="22560"/>
    <cellStyle name="Calculation 4 2 2 7 4 2" xfId="34727"/>
    <cellStyle name="Calculation 4 2 2 7 5" xfId="22290"/>
    <cellStyle name="Calculation 4 2 2 7 5 2" xfId="34457"/>
    <cellStyle name="Calculation 4 2 2 7 6" xfId="30740"/>
    <cellStyle name="Calculation 4 2 2 7 7" xfId="28604"/>
    <cellStyle name="Calculation 4 2 2 7 8" xfId="40743"/>
    <cellStyle name="Calculation 4 2 2 8" xfId="14141"/>
    <cellStyle name="Calculation 4 2 2 8 2" xfId="24144"/>
    <cellStyle name="Calculation 4 2 2 8 2 2" xfId="36304"/>
    <cellStyle name="Calculation 4 2 2 8 3" xfId="25724"/>
    <cellStyle name="Calculation 4 2 2 8 3 2" xfId="37881"/>
    <cellStyle name="Calculation 4 2 2 8 4" xfId="21369"/>
    <cellStyle name="Calculation 4 2 2 8 4 2" xfId="33537"/>
    <cellStyle name="Calculation 4 2 2 8 5" xfId="26982"/>
    <cellStyle name="Calculation 4 2 2 8 5 2" xfId="39124"/>
    <cellStyle name="Calculation 4 2 2 8 6" xfId="30831"/>
    <cellStyle name="Calculation 4 2 2 8 7" xfId="28695"/>
    <cellStyle name="Calculation 4 2 2 8 8" xfId="40834"/>
    <cellStyle name="Calculation 4 2 2 9" xfId="14232"/>
    <cellStyle name="Calculation 4 2 2 9 2" xfId="24235"/>
    <cellStyle name="Calculation 4 2 2 9 2 2" xfId="36395"/>
    <cellStyle name="Calculation 4 2 2 9 3" xfId="21971"/>
    <cellStyle name="Calculation 4 2 2 9 3 2" xfId="34138"/>
    <cellStyle name="Calculation 4 2 2 9 4" xfId="26505"/>
    <cellStyle name="Calculation 4 2 2 9 4 2" xfId="38649"/>
    <cellStyle name="Calculation 4 2 2 9 5" xfId="27007"/>
    <cellStyle name="Calculation 4 2 2 9 5 2" xfId="39149"/>
    <cellStyle name="Calculation 4 2 2 9 6" xfId="30922"/>
    <cellStyle name="Calculation 4 2 2 9 7" xfId="28786"/>
    <cellStyle name="Calculation 4 2 2 9 8" xfId="40925"/>
    <cellStyle name="Calculation 4 2 2_IGIP - A6- Comptes sensibles" xfId="15868"/>
    <cellStyle name="Calculation 4 2 3" xfId="17308"/>
    <cellStyle name="Calculation 4 2 3 2" xfId="25364"/>
    <cellStyle name="Calculation 4 2 3 2 2" xfId="37521"/>
    <cellStyle name="Calculation 4 2 3 3" xfId="19971"/>
    <cellStyle name="Calculation 4 2 3 3 2" xfId="32142"/>
    <cellStyle name="Calculation 4 2 3 4" xfId="22310"/>
    <cellStyle name="Calculation 4 2 3 4 2" xfId="34477"/>
    <cellStyle name="Calculation 4 2 3 5" xfId="20364"/>
    <cellStyle name="Calculation 4 2 3 5 2" xfId="32534"/>
    <cellStyle name="Calculation 4 2 3 6" xfId="31574"/>
    <cellStyle name="Calculation 4 2 3 7" xfId="29438"/>
    <cellStyle name="Calculation 4 2 3 8" xfId="41577"/>
    <cellStyle name="Calculation 4 2 4" xfId="42205"/>
    <cellStyle name="Calculation 4 2 5" xfId="42812"/>
    <cellStyle name="Calculation 4 2_IGIP - A6- Comptes sensibles" xfId="15869"/>
    <cellStyle name="Calculation 4 3" xfId="11391"/>
    <cellStyle name="Calculation 4 3 10" xfId="14442"/>
    <cellStyle name="Calculation 4 3 10 2" xfId="24445"/>
    <cellStyle name="Calculation 4 3 10 2 2" xfId="36605"/>
    <cellStyle name="Calculation 4 3 10 3" xfId="22191"/>
    <cellStyle name="Calculation 4 3 10 3 2" xfId="34358"/>
    <cellStyle name="Calculation 4 3 10 4" xfId="25158"/>
    <cellStyle name="Calculation 4 3 10 4 2" xfId="37317"/>
    <cellStyle name="Calculation 4 3 10 5" xfId="20335"/>
    <cellStyle name="Calculation 4 3 10 5 2" xfId="32505"/>
    <cellStyle name="Calculation 4 3 10 6" xfId="31132"/>
    <cellStyle name="Calculation 4 3 10 7" xfId="28996"/>
    <cellStyle name="Calculation 4 3 10 8" xfId="41135"/>
    <cellStyle name="Calculation 4 3 11" xfId="14362"/>
    <cellStyle name="Calculation 4 3 11 2" xfId="24365"/>
    <cellStyle name="Calculation 4 3 11 2 2" xfId="36525"/>
    <cellStyle name="Calculation 4 3 11 3" xfId="22799"/>
    <cellStyle name="Calculation 4 3 11 3 2" xfId="34962"/>
    <cellStyle name="Calculation 4 3 11 4" xfId="22658"/>
    <cellStyle name="Calculation 4 3 11 4 2" xfId="34825"/>
    <cellStyle name="Calculation 4 3 11 5" xfId="20436"/>
    <cellStyle name="Calculation 4 3 11 5 2" xfId="32606"/>
    <cellStyle name="Calculation 4 3 11 6" xfId="31052"/>
    <cellStyle name="Calculation 4 3 11 7" xfId="28916"/>
    <cellStyle name="Calculation 4 3 11 8" xfId="41055"/>
    <cellStyle name="Calculation 4 3 12" xfId="14455"/>
    <cellStyle name="Calculation 4 3 12 2" xfId="24458"/>
    <cellStyle name="Calculation 4 3 12 2 2" xfId="36618"/>
    <cellStyle name="Calculation 4 3 12 3" xfId="25786"/>
    <cellStyle name="Calculation 4 3 12 3 2" xfId="37943"/>
    <cellStyle name="Calculation 4 3 12 4" xfId="21297"/>
    <cellStyle name="Calculation 4 3 12 4 2" xfId="33465"/>
    <cellStyle name="Calculation 4 3 12 5" xfId="22331"/>
    <cellStyle name="Calculation 4 3 12 5 2" xfId="34498"/>
    <cellStyle name="Calculation 4 3 12 6" xfId="31145"/>
    <cellStyle name="Calculation 4 3 12 7" xfId="29009"/>
    <cellStyle name="Calculation 4 3 12 8" xfId="41148"/>
    <cellStyle name="Calculation 4 3 13" xfId="17310"/>
    <cellStyle name="Calculation 4 3 13 2" xfId="25366"/>
    <cellStyle name="Calculation 4 3 13 2 2" xfId="37523"/>
    <cellStyle name="Calculation 4 3 13 3" xfId="21122"/>
    <cellStyle name="Calculation 4 3 13 3 2" xfId="33291"/>
    <cellStyle name="Calculation 4 3 13 4" xfId="20718"/>
    <cellStyle name="Calculation 4 3 13 4 2" xfId="32888"/>
    <cellStyle name="Calculation 4 3 13 5" xfId="27201"/>
    <cellStyle name="Calculation 4 3 13 5 2" xfId="39343"/>
    <cellStyle name="Calculation 4 3 13 6" xfId="31576"/>
    <cellStyle name="Calculation 4 3 13 7" xfId="29440"/>
    <cellStyle name="Calculation 4 3 13 8" xfId="41579"/>
    <cellStyle name="Calculation 4 3 14" xfId="22630"/>
    <cellStyle name="Calculation 4 3 14 2" xfId="34797"/>
    <cellStyle name="Calculation 4 3 15" xfId="22041"/>
    <cellStyle name="Calculation 4 3 15 2" xfId="34208"/>
    <cellStyle name="Calculation 4 3 16" xfId="24977"/>
    <cellStyle name="Calculation 4 3 16 2" xfId="37136"/>
    <cellStyle name="Calculation 4 3 17" xfId="22361"/>
    <cellStyle name="Calculation 4 3 17 2" xfId="34528"/>
    <cellStyle name="Calculation 4 3 18" xfId="29726"/>
    <cellStyle name="Calculation 4 3 19" xfId="27559"/>
    <cellStyle name="Calculation 4 3 2" xfId="13561"/>
    <cellStyle name="Calculation 4 3 2 2" xfId="23564"/>
    <cellStyle name="Calculation 4 3 2 2 2" xfId="35724"/>
    <cellStyle name="Calculation 4 3 2 3" xfId="25585"/>
    <cellStyle name="Calculation 4 3 2 3 2" xfId="37742"/>
    <cellStyle name="Calculation 4 3 2 4" xfId="21381"/>
    <cellStyle name="Calculation 4 3 2 4 2" xfId="33549"/>
    <cellStyle name="Calculation 4 3 2 5" xfId="24927"/>
    <cellStyle name="Calculation 4 3 2 5 2" xfId="37086"/>
    <cellStyle name="Calculation 4 3 2 6" xfId="30251"/>
    <cellStyle name="Calculation 4 3 2 7" xfId="28115"/>
    <cellStyle name="Calculation 4 3 2 8" xfId="40254"/>
    <cellStyle name="Calculation 4 3 20" xfId="39698"/>
    <cellStyle name="Calculation 4 3 21" xfId="42266"/>
    <cellStyle name="Calculation 4 3 22" xfId="42873"/>
    <cellStyle name="Calculation 4 3 3" xfId="13209"/>
    <cellStyle name="Calculation 4 3 3 2" xfId="23212"/>
    <cellStyle name="Calculation 4 3 3 2 2" xfId="35372"/>
    <cellStyle name="Calculation 4 3 3 3" xfId="25514"/>
    <cellStyle name="Calculation 4 3 3 3 2" xfId="37671"/>
    <cellStyle name="Calculation 4 3 3 4" xfId="25178"/>
    <cellStyle name="Calculation 4 3 3 4 2" xfId="37337"/>
    <cellStyle name="Calculation 4 3 3 5" xfId="21029"/>
    <cellStyle name="Calculation 4 3 3 5 2" xfId="33198"/>
    <cellStyle name="Calculation 4 3 3 6" xfId="29899"/>
    <cellStyle name="Calculation 4 3 3 7" xfId="27763"/>
    <cellStyle name="Calculation 4 3 3 8" xfId="39902"/>
    <cellStyle name="Calculation 4 3 4" xfId="13571"/>
    <cellStyle name="Calculation 4 3 4 2" xfId="23574"/>
    <cellStyle name="Calculation 4 3 4 2 2" xfId="35734"/>
    <cellStyle name="Calculation 4 3 4 3" xfId="22716"/>
    <cellStyle name="Calculation 4 3 4 3 2" xfId="34883"/>
    <cellStyle name="Calculation 4 3 4 4" xfId="26342"/>
    <cellStyle name="Calculation 4 3 4 4 2" xfId="38486"/>
    <cellStyle name="Calculation 4 3 4 5" xfId="20855"/>
    <cellStyle name="Calculation 4 3 4 5 2" xfId="33024"/>
    <cellStyle name="Calculation 4 3 4 6" xfId="30261"/>
    <cellStyle name="Calculation 4 3 4 7" xfId="28125"/>
    <cellStyle name="Calculation 4 3 4 8" xfId="40264"/>
    <cellStyle name="Calculation 4 3 5" xfId="13373"/>
    <cellStyle name="Calculation 4 3 5 2" xfId="23376"/>
    <cellStyle name="Calculation 4 3 5 2 2" xfId="35536"/>
    <cellStyle name="Calculation 4 3 5 3" xfId="20874"/>
    <cellStyle name="Calculation 4 3 5 3 2" xfId="33043"/>
    <cellStyle name="Calculation 4 3 5 4" xfId="25448"/>
    <cellStyle name="Calculation 4 3 5 4 2" xfId="37605"/>
    <cellStyle name="Calculation 4 3 5 5" xfId="25093"/>
    <cellStyle name="Calculation 4 3 5 5 2" xfId="37252"/>
    <cellStyle name="Calculation 4 3 5 6" xfId="30063"/>
    <cellStyle name="Calculation 4 3 5 7" xfId="27927"/>
    <cellStyle name="Calculation 4 3 5 8" xfId="40066"/>
    <cellStyle name="Calculation 4 3 6" xfId="13430"/>
    <cellStyle name="Calculation 4 3 6 2" xfId="23433"/>
    <cellStyle name="Calculation 4 3 6 2 2" xfId="35593"/>
    <cellStyle name="Calculation 4 3 6 3" xfId="22227"/>
    <cellStyle name="Calculation 4 3 6 3 2" xfId="34394"/>
    <cellStyle name="Calculation 4 3 6 4" xfId="21545"/>
    <cellStyle name="Calculation 4 3 6 4 2" xfId="33713"/>
    <cellStyle name="Calculation 4 3 6 5" xfId="20275"/>
    <cellStyle name="Calculation 4 3 6 5 2" xfId="32446"/>
    <cellStyle name="Calculation 4 3 6 6" xfId="30120"/>
    <cellStyle name="Calculation 4 3 6 7" xfId="27984"/>
    <cellStyle name="Calculation 4 3 6 8" xfId="40123"/>
    <cellStyle name="Calculation 4 3 7" xfId="13231"/>
    <cellStyle name="Calculation 4 3 7 2" xfId="23234"/>
    <cellStyle name="Calculation 4 3 7 2 2" xfId="35394"/>
    <cellStyle name="Calculation 4 3 7 3" xfId="22683"/>
    <cellStyle name="Calculation 4 3 7 3 2" xfId="34850"/>
    <cellStyle name="Calculation 4 3 7 4" xfId="24864"/>
    <cellStyle name="Calculation 4 3 7 4 2" xfId="37024"/>
    <cellStyle name="Calculation 4 3 7 5" xfId="20387"/>
    <cellStyle name="Calculation 4 3 7 5 2" xfId="32557"/>
    <cellStyle name="Calculation 4 3 7 6" xfId="29921"/>
    <cellStyle name="Calculation 4 3 7 7" xfId="27785"/>
    <cellStyle name="Calculation 4 3 7 8" xfId="39924"/>
    <cellStyle name="Calculation 4 3 8" xfId="13233"/>
    <cellStyle name="Calculation 4 3 8 2" xfId="23236"/>
    <cellStyle name="Calculation 4 3 8 2 2" xfId="35396"/>
    <cellStyle name="Calculation 4 3 8 3" xfId="20409"/>
    <cellStyle name="Calculation 4 3 8 3 2" xfId="32579"/>
    <cellStyle name="Calculation 4 3 8 4" xfId="21290"/>
    <cellStyle name="Calculation 4 3 8 4 2" xfId="33458"/>
    <cellStyle name="Calculation 4 3 8 5" xfId="21611"/>
    <cellStyle name="Calculation 4 3 8 5 2" xfId="33779"/>
    <cellStyle name="Calculation 4 3 8 6" xfId="29923"/>
    <cellStyle name="Calculation 4 3 8 7" xfId="27787"/>
    <cellStyle name="Calculation 4 3 8 8" xfId="39926"/>
    <cellStyle name="Calculation 4 3 9" xfId="13452"/>
    <cellStyle name="Calculation 4 3 9 2" xfId="23455"/>
    <cellStyle name="Calculation 4 3 9 2 2" xfId="35615"/>
    <cellStyle name="Calculation 4 3 9 3" xfId="20598"/>
    <cellStyle name="Calculation 4 3 9 3 2" xfId="32768"/>
    <cellStyle name="Calculation 4 3 9 4" xfId="19960"/>
    <cellStyle name="Calculation 4 3 9 4 2" xfId="32131"/>
    <cellStyle name="Calculation 4 3 9 5" xfId="19793"/>
    <cellStyle name="Calculation 4 3 9 5 2" xfId="31965"/>
    <cellStyle name="Calculation 4 3 9 6" xfId="30142"/>
    <cellStyle name="Calculation 4 3 9 7" xfId="28006"/>
    <cellStyle name="Calculation 4 3 9 8" xfId="40145"/>
    <cellStyle name="Calculation 4 3_IGIP - A6- Comptes sensibles" xfId="15867"/>
    <cellStyle name="Calculation 4 4" xfId="17307"/>
    <cellStyle name="Calculation 4 4 2" xfId="25363"/>
    <cellStyle name="Calculation 4 4 2 2" xfId="37520"/>
    <cellStyle name="Calculation 4 4 3" xfId="20889"/>
    <cellStyle name="Calculation 4 4 3 2" xfId="33058"/>
    <cellStyle name="Calculation 4 4 4" xfId="26746"/>
    <cellStyle name="Calculation 4 4 4 2" xfId="38889"/>
    <cellStyle name="Calculation 4 4 5" xfId="22060"/>
    <cellStyle name="Calculation 4 4 5 2" xfId="34227"/>
    <cellStyle name="Calculation 4 4 6" xfId="31573"/>
    <cellStyle name="Calculation 4 4 7" xfId="29437"/>
    <cellStyle name="Calculation 4 4 8" xfId="41576"/>
    <cellStyle name="Calculation 4 5" xfId="42165"/>
    <cellStyle name="Calculation 4 6" xfId="42772"/>
    <cellStyle name="Calculation 4 7" xfId="43299"/>
    <cellStyle name="Calculation 4_IGIP - A6- Comptes sensibles" xfId="15870"/>
    <cellStyle name="Calculation 5" xfId="11341"/>
    <cellStyle name="Calculation 5 10" xfId="14418"/>
    <cellStyle name="Calculation 5 10 2" xfId="24421"/>
    <cellStyle name="Calculation 5 10 2 2" xfId="36581"/>
    <cellStyle name="Calculation 5 10 3" xfId="25798"/>
    <cellStyle name="Calculation 5 10 3 2" xfId="37955"/>
    <cellStyle name="Calculation 5 10 4" xfId="26550"/>
    <cellStyle name="Calculation 5 10 4 2" xfId="38694"/>
    <cellStyle name="Calculation 5 10 5" xfId="19882"/>
    <cellStyle name="Calculation 5 10 5 2" xfId="32053"/>
    <cellStyle name="Calculation 5 10 6" xfId="31108"/>
    <cellStyle name="Calculation 5 10 7" xfId="28972"/>
    <cellStyle name="Calculation 5 10 8" xfId="41111"/>
    <cellStyle name="Calculation 5 11" xfId="14313"/>
    <cellStyle name="Calculation 5 11 2" xfId="24316"/>
    <cellStyle name="Calculation 5 11 2 2" xfId="36476"/>
    <cellStyle name="Calculation 5 11 3" xfId="25759"/>
    <cellStyle name="Calculation 5 11 3 2" xfId="37916"/>
    <cellStyle name="Calculation 5 11 4" xfId="19830"/>
    <cellStyle name="Calculation 5 11 4 2" xfId="32001"/>
    <cellStyle name="Calculation 5 11 5" xfId="22549"/>
    <cellStyle name="Calculation 5 11 5 2" xfId="34716"/>
    <cellStyle name="Calculation 5 11 6" xfId="31003"/>
    <cellStyle name="Calculation 5 11 7" xfId="28867"/>
    <cellStyle name="Calculation 5 11 8" xfId="41006"/>
    <cellStyle name="Calculation 5 12" xfId="14321"/>
    <cellStyle name="Calculation 5 12 2" xfId="24324"/>
    <cellStyle name="Calculation 5 12 2 2" xfId="36484"/>
    <cellStyle name="Calculation 5 12 3" xfId="25762"/>
    <cellStyle name="Calculation 5 12 3 2" xfId="37919"/>
    <cellStyle name="Calculation 5 12 4" xfId="20415"/>
    <cellStyle name="Calculation 5 12 4 2" xfId="32585"/>
    <cellStyle name="Calculation 5 12 5" xfId="19833"/>
    <cellStyle name="Calculation 5 12 5 2" xfId="32004"/>
    <cellStyle name="Calculation 5 12 6" xfId="31011"/>
    <cellStyle name="Calculation 5 12 7" xfId="28875"/>
    <cellStyle name="Calculation 5 12 8" xfId="41014"/>
    <cellStyle name="Calculation 5 13" xfId="17311"/>
    <cellStyle name="Calculation 5 13 2" xfId="25367"/>
    <cellStyle name="Calculation 5 13 2 2" xfId="37524"/>
    <cellStyle name="Calculation 5 13 3" xfId="22393"/>
    <cellStyle name="Calculation 5 13 3 2" xfId="34560"/>
    <cellStyle name="Calculation 5 13 4" xfId="26745"/>
    <cellStyle name="Calculation 5 13 4 2" xfId="38888"/>
    <cellStyle name="Calculation 5 13 5" xfId="21367"/>
    <cellStyle name="Calculation 5 13 5 2" xfId="33535"/>
    <cellStyle name="Calculation 5 13 6" xfId="31577"/>
    <cellStyle name="Calculation 5 13 7" xfId="29441"/>
    <cellStyle name="Calculation 5 13 8" xfId="41580"/>
    <cellStyle name="Calculation 5 14" xfId="22600"/>
    <cellStyle name="Calculation 5 14 2" xfId="34767"/>
    <cellStyle name="Calculation 5 15" xfId="25284"/>
    <cellStyle name="Calculation 5 15 2" xfId="37442"/>
    <cellStyle name="Calculation 5 16" xfId="20760"/>
    <cellStyle name="Calculation 5 16 2" xfId="32929"/>
    <cellStyle name="Calculation 5 17" xfId="26830"/>
    <cellStyle name="Calculation 5 17 2" xfId="38972"/>
    <cellStyle name="Calculation 5 18" xfId="29702"/>
    <cellStyle name="Calculation 5 19" xfId="27535"/>
    <cellStyle name="Calculation 5 2" xfId="13536"/>
    <cellStyle name="Calculation 5 2 2" xfId="23539"/>
    <cellStyle name="Calculation 5 2 2 2" xfId="35699"/>
    <cellStyle name="Calculation 5 2 3" xfId="19820"/>
    <cellStyle name="Calculation 5 2 3 2" xfId="31991"/>
    <cellStyle name="Calculation 5 2 4" xfId="26333"/>
    <cellStyle name="Calculation 5 2 4 2" xfId="38477"/>
    <cellStyle name="Calculation 5 2 5" xfId="21402"/>
    <cellStyle name="Calculation 5 2 5 2" xfId="33570"/>
    <cellStyle name="Calculation 5 2 6" xfId="30226"/>
    <cellStyle name="Calculation 5 2 7" xfId="28090"/>
    <cellStyle name="Calculation 5 2 8" xfId="40229"/>
    <cellStyle name="Calculation 5 20" xfId="39674"/>
    <cellStyle name="Calculation 5 21" xfId="42242"/>
    <cellStyle name="Calculation 5 22" xfId="42849"/>
    <cellStyle name="Calculation 5 3" xfId="13415"/>
    <cellStyle name="Calculation 5 3 2" xfId="23418"/>
    <cellStyle name="Calculation 5 3 2 2" xfId="35578"/>
    <cellStyle name="Calculation 5 3 3" xfId="22008"/>
    <cellStyle name="Calculation 5 3 3 2" xfId="34175"/>
    <cellStyle name="Calculation 5 3 4" xfId="26304"/>
    <cellStyle name="Calculation 5 3 4 2" xfId="38448"/>
    <cellStyle name="Calculation 5 3 5" xfId="22304"/>
    <cellStyle name="Calculation 5 3 5 2" xfId="34471"/>
    <cellStyle name="Calculation 5 3 6" xfId="30105"/>
    <cellStyle name="Calculation 5 3 7" xfId="27969"/>
    <cellStyle name="Calculation 5 3 8" xfId="40108"/>
    <cellStyle name="Calculation 5 4" xfId="13372"/>
    <cellStyle name="Calculation 5 4 2" xfId="23375"/>
    <cellStyle name="Calculation 5 4 2 2" xfId="35535"/>
    <cellStyle name="Calculation 5 4 3" xfId="21927"/>
    <cellStyle name="Calculation 5 4 3 2" xfId="34094"/>
    <cellStyle name="Calculation 5 4 4" xfId="26294"/>
    <cellStyle name="Calculation 5 4 4 2" xfId="38438"/>
    <cellStyle name="Calculation 5 4 5" xfId="26782"/>
    <cellStyle name="Calculation 5 4 5 2" xfId="38924"/>
    <cellStyle name="Calculation 5 4 6" xfId="30062"/>
    <cellStyle name="Calculation 5 4 7" xfId="27926"/>
    <cellStyle name="Calculation 5 4 8" xfId="40065"/>
    <cellStyle name="Calculation 5 5" xfId="13324"/>
    <cellStyle name="Calculation 5 5 2" xfId="23327"/>
    <cellStyle name="Calculation 5 5 2 2" xfId="35487"/>
    <cellStyle name="Calculation 5 5 3" xfId="19881"/>
    <cellStyle name="Calculation 5 5 3 2" xfId="32052"/>
    <cellStyle name="Calculation 5 5 4" xfId="26290"/>
    <cellStyle name="Calculation 5 5 4 2" xfId="38434"/>
    <cellStyle name="Calculation 5 5 5" xfId="20468"/>
    <cellStyle name="Calculation 5 5 5 2" xfId="32638"/>
    <cellStyle name="Calculation 5 5 6" xfId="30014"/>
    <cellStyle name="Calculation 5 5 7" xfId="27878"/>
    <cellStyle name="Calculation 5 5 8" xfId="40017"/>
    <cellStyle name="Calculation 5 6" xfId="13379"/>
    <cellStyle name="Calculation 5 6 2" xfId="23382"/>
    <cellStyle name="Calculation 5 6 2 2" xfId="35542"/>
    <cellStyle name="Calculation 5 6 3" xfId="25553"/>
    <cellStyle name="Calculation 5 6 3 2" xfId="37710"/>
    <cellStyle name="Calculation 5 6 4" xfId="22264"/>
    <cellStyle name="Calculation 5 6 4 2" xfId="34431"/>
    <cellStyle name="Calculation 5 6 5" xfId="21829"/>
    <cellStyle name="Calculation 5 6 5 2" xfId="33997"/>
    <cellStyle name="Calculation 5 6 6" xfId="30069"/>
    <cellStyle name="Calculation 5 6 7" xfId="27933"/>
    <cellStyle name="Calculation 5 6 8" xfId="40072"/>
    <cellStyle name="Calculation 5 7" xfId="13390"/>
    <cellStyle name="Calculation 5 7 2" xfId="23393"/>
    <cellStyle name="Calculation 5 7 2 2" xfId="35553"/>
    <cellStyle name="Calculation 5 7 3" xfId="25552"/>
    <cellStyle name="Calculation 5 7 3 2" xfId="37709"/>
    <cellStyle name="Calculation 5 7 4" xfId="19682"/>
    <cellStyle name="Calculation 5 7 4 2" xfId="31857"/>
    <cellStyle name="Calculation 5 7 5" xfId="25053"/>
    <cellStyle name="Calculation 5 7 5 2" xfId="37212"/>
    <cellStyle name="Calculation 5 7 6" xfId="30080"/>
    <cellStyle name="Calculation 5 7 7" xfId="27944"/>
    <cellStyle name="Calculation 5 7 8" xfId="40083"/>
    <cellStyle name="Calculation 5 8" xfId="13587"/>
    <cellStyle name="Calculation 5 8 2" xfId="23590"/>
    <cellStyle name="Calculation 5 8 2 2" xfId="35750"/>
    <cellStyle name="Calculation 5 8 3" xfId="22715"/>
    <cellStyle name="Calculation 5 8 3 2" xfId="34882"/>
    <cellStyle name="Calculation 5 8 4" xfId="21537"/>
    <cellStyle name="Calculation 5 8 4 2" xfId="33705"/>
    <cellStyle name="Calculation 5 8 5" xfId="20500"/>
    <cellStyle name="Calculation 5 8 5 2" xfId="32670"/>
    <cellStyle name="Calculation 5 8 6" xfId="30277"/>
    <cellStyle name="Calculation 5 8 7" xfId="28141"/>
    <cellStyle name="Calculation 5 8 8" xfId="40280"/>
    <cellStyle name="Calculation 5 9" xfId="13409"/>
    <cellStyle name="Calculation 5 9 2" xfId="23412"/>
    <cellStyle name="Calculation 5 9 2 2" xfId="35572"/>
    <cellStyle name="Calculation 5 9 3" xfId="20227"/>
    <cellStyle name="Calculation 5 9 3 2" xfId="32398"/>
    <cellStyle name="Calculation 5 9 4" xfId="20095"/>
    <cellStyle name="Calculation 5 9 4 2" xfId="32266"/>
    <cellStyle name="Calculation 5 9 5" xfId="20033"/>
    <cellStyle name="Calculation 5 9 5 2" xfId="32204"/>
    <cellStyle name="Calculation 5 9 6" xfId="30099"/>
    <cellStyle name="Calculation 5 9 7" xfId="27963"/>
    <cellStyle name="Calculation 5 9 8" xfId="40102"/>
    <cellStyle name="Calculation 5_IGIP - A6- Comptes sensibles" xfId="15866"/>
    <cellStyle name="Calculation 6" xfId="14813"/>
    <cellStyle name="Calculation 6 2" xfId="24809"/>
    <cellStyle name="Calculation 6 2 2" xfId="36969"/>
    <cellStyle name="Calculation 6 3" xfId="25852"/>
    <cellStyle name="Calculation 6 3 2" xfId="38009"/>
    <cellStyle name="Calculation 6 4" xfId="25096"/>
    <cellStyle name="Calculation 6 4 2" xfId="37255"/>
    <cellStyle name="Calculation 6 5" xfId="21602"/>
    <cellStyle name="Calculation 6 5 2" xfId="33770"/>
    <cellStyle name="Calculation 6 6" xfId="31497"/>
    <cellStyle name="Calculation 6 7" xfId="29361"/>
    <cellStyle name="Calculation 6 8" xfId="41500"/>
    <cellStyle name="Calculation 7" xfId="14846"/>
    <cellStyle name="Calculation 7 2" xfId="24837"/>
    <cellStyle name="Calculation 7 2 2" xfId="36997"/>
    <cellStyle name="Calculation 7 3" xfId="25860"/>
    <cellStyle name="Calculation 7 3 2" xfId="38017"/>
    <cellStyle name="Calculation 7 4" xfId="21424"/>
    <cellStyle name="Calculation 7 4 2" xfId="33592"/>
    <cellStyle name="Calculation 7 5" xfId="27112"/>
    <cellStyle name="Calculation 7 5 2" xfId="39254"/>
    <cellStyle name="Calculation 7 6" xfId="31525"/>
    <cellStyle name="Calculation 7 7" xfId="29389"/>
    <cellStyle name="Calculation 7 8" xfId="41528"/>
    <cellStyle name="Calculation 8" xfId="42572"/>
    <cellStyle name="Calculation 9" xfId="42450"/>
    <cellStyle name="Calculation_IGIP - A6- Comptes sensibles" xfId="15885"/>
    <cellStyle name="Cellule liée" xfId="463" builtinId="24" customBuiltin="1"/>
    <cellStyle name="Cellule liée 2" xfId="779"/>
    <cellStyle name="Cellule liée 2 2" xfId="2852"/>
    <cellStyle name="Cellule liée 2_IGIP - A6- Comptes sensibles" xfId="15865"/>
    <cellStyle name="Check Cell" xfId="39"/>
    <cellStyle name="Check Cell 2" xfId="596"/>
    <cellStyle name="Check Cell 3" xfId="2984"/>
    <cellStyle name="Check Cell_IGIP - A6- Comptes sensibles" xfId="15864"/>
    <cellStyle name="ColTitle" xfId="2957"/>
    <cellStyle name="Comma 2" xfId="40"/>
    <cellStyle name="Comma 2 2" xfId="41"/>
    <cellStyle name="Comma 2 3" xfId="42105"/>
    <cellStyle name="Comma 2_IGIP - A6- Comptes sensibles" xfId="15863"/>
    <cellStyle name="Comma 3" xfId="42"/>
    <cellStyle name="Comma 4" xfId="43"/>
    <cellStyle name="Comma 4 2" xfId="44"/>
    <cellStyle name="Comma 4_IGIP - A6- Comptes sensibles" xfId="15862"/>
    <cellStyle name="Comma 5" xfId="2943"/>
    <cellStyle name="Comma 6" xfId="42563"/>
    <cellStyle name="Comma 9" xfId="43250"/>
    <cellStyle name="Comma 9 2" xfId="43298"/>
    <cellStyle name="Comment" xfId="2958"/>
    <cellStyle name="Commentaire" xfId="1877" builtinId="10" customBuiltin="1"/>
    <cellStyle name="Commentaire 10" xfId="42582"/>
    <cellStyle name="Commentaire 2" xfId="597"/>
    <cellStyle name="Commentaire 2 10" xfId="4066"/>
    <cellStyle name="Commentaire 2 10 2" xfId="8762"/>
    <cellStyle name="Commentaire 2 10_IGIP - A6- Comptes sensibles" xfId="15861"/>
    <cellStyle name="Commentaire 2 11" xfId="9624"/>
    <cellStyle name="Commentaire 2 12" xfId="10486"/>
    <cellStyle name="Commentaire 2 13" xfId="5595"/>
    <cellStyle name="Commentaire 2 2" xfId="598"/>
    <cellStyle name="Commentaire 2 2 10" xfId="9625"/>
    <cellStyle name="Commentaire 2 2 11" xfId="10487"/>
    <cellStyle name="Commentaire 2 2 12" xfId="5596"/>
    <cellStyle name="Commentaire 2 2 2" xfId="599"/>
    <cellStyle name="Commentaire 2 2 2 10" xfId="10488"/>
    <cellStyle name="Commentaire 2 2 2 11" xfId="5597"/>
    <cellStyle name="Commentaire 2 2 2 2" xfId="986"/>
    <cellStyle name="Commentaire 2 2 2 2 2" xfId="1691"/>
    <cellStyle name="Commentaire 2 2 2 2 2 2" xfId="2618"/>
    <cellStyle name="Commentaire 2 2 2 2 2 2 2" xfId="5360"/>
    <cellStyle name="Commentaire 2 2 2 2 2 2 3" xfId="8549"/>
    <cellStyle name="Commentaire 2 2 2 2 2 2_IGIP - A6- Comptes sensibles" xfId="15856"/>
    <cellStyle name="Commentaire 2 2 2 2 2 3" xfId="3654"/>
    <cellStyle name="Commentaire 2 2 2 2 2 3 2" xfId="7674"/>
    <cellStyle name="Commentaire 2 2 2 2 2 3 3" xfId="12600"/>
    <cellStyle name="Commentaire 2 2 2 2 2 3_IGIP - A6- Comptes sensibles" xfId="15855"/>
    <cellStyle name="Commentaire 2 2 2 2 2 4" xfId="4553"/>
    <cellStyle name="Commentaire 2 2 2 2 2 4 2" xfId="9377"/>
    <cellStyle name="Commentaire 2 2 2 2 2 4_IGIP - A6- Comptes sensibles" xfId="15854"/>
    <cellStyle name="Commentaire 2 2 2 2 2 5" xfId="10239"/>
    <cellStyle name="Commentaire 2 2 2 2 2 6" xfId="11102"/>
    <cellStyle name="Commentaire 2 2 2 2 2 7" xfId="6210"/>
    <cellStyle name="Commentaire 2 2 2 2 2_IGIP - A6- Comptes sensibles" xfId="15857"/>
    <cellStyle name="Commentaire 2 2 2 2 3" xfId="2617"/>
    <cellStyle name="Commentaire 2 2 2 2 3 2" xfId="5359"/>
    <cellStyle name="Commentaire 2 2 2 2 3 3" xfId="8548"/>
    <cellStyle name="Commentaire 2 2 2 2 3_IGIP - A6- Comptes sensibles" xfId="15853"/>
    <cellStyle name="Commentaire 2 2 2 2 4" xfId="3315"/>
    <cellStyle name="Commentaire 2 2 2 2 4 2" xfId="6971"/>
    <cellStyle name="Commentaire 2 2 2 2 4 3" xfId="11976"/>
    <cellStyle name="Commentaire 2 2 2 2 4_IGIP - A6- Comptes sensibles" xfId="15852"/>
    <cellStyle name="Commentaire 2 2 2 2 5" xfId="4165"/>
    <cellStyle name="Commentaire 2 2 2 2 5 2" xfId="9376"/>
    <cellStyle name="Commentaire 2 2 2 2 5_IGIP - A6- Comptes sensibles" xfId="15851"/>
    <cellStyle name="Commentaire 2 2 2 2 6" xfId="10238"/>
    <cellStyle name="Commentaire 2 2 2 2 7" xfId="11101"/>
    <cellStyle name="Commentaire 2 2 2 2 8" xfId="6209"/>
    <cellStyle name="Commentaire 2 2 2 2_IGIP - A6- Comptes sensibles" xfId="15858"/>
    <cellStyle name="Commentaire 2 2 2 3" xfId="1247"/>
    <cellStyle name="Commentaire 2 2 2 3 2" xfId="2116"/>
    <cellStyle name="Commentaire 2 2 2 3 2 2" xfId="2620"/>
    <cellStyle name="Commentaire 2 2 2 3 2 2 2" xfId="5362"/>
    <cellStyle name="Commentaire 2 2 2 3 2 2 3" xfId="8551"/>
    <cellStyle name="Commentaire 2 2 2 3 2 2_IGIP - A6- Comptes sensibles" xfId="15848"/>
    <cellStyle name="Commentaire 2 2 2 3 2 3" xfId="3888"/>
    <cellStyle name="Commentaire 2 2 2 3 2 3 2" xfId="8075"/>
    <cellStyle name="Commentaire 2 2 2 3 2 3 3" xfId="12949"/>
    <cellStyle name="Commentaire 2 2 2 3 2 3_IGIP - A6- Comptes sensibles" xfId="15847"/>
    <cellStyle name="Commentaire 2 2 2 3 2 4" xfId="4650"/>
    <cellStyle name="Commentaire 2 2 2 3 2 4 2" xfId="9379"/>
    <cellStyle name="Commentaire 2 2 2 3 2 4_IGIP - A6- Comptes sensibles" xfId="15846"/>
    <cellStyle name="Commentaire 2 2 2 3 2 5" xfId="10241"/>
    <cellStyle name="Commentaire 2 2 2 3 2 6" xfId="11104"/>
    <cellStyle name="Commentaire 2 2 2 3 2 7" xfId="6212"/>
    <cellStyle name="Commentaire 2 2 2 3 2_IGIP - A6- Comptes sensibles" xfId="15849"/>
    <cellStyle name="Commentaire 2 2 2 3 3" xfId="2619"/>
    <cellStyle name="Commentaire 2 2 2 3 3 2" xfId="5361"/>
    <cellStyle name="Commentaire 2 2 2 3 3 3" xfId="8550"/>
    <cellStyle name="Commentaire 2 2 2 3 3_IGIP - A6- Comptes sensibles" xfId="15845"/>
    <cellStyle name="Commentaire 2 2 2 3 4" xfId="3443"/>
    <cellStyle name="Commentaire 2 2 2 3 4 2" xfId="7231"/>
    <cellStyle name="Commentaire 2 2 2 3 4 3" xfId="12233"/>
    <cellStyle name="Commentaire 2 2 2 3 4_IGIP - A6- Comptes sensibles" xfId="15844"/>
    <cellStyle name="Commentaire 2 2 2 3 5" xfId="4262"/>
    <cellStyle name="Commentaire 2 2 2 3 5 2" xfId="9378"/>
    <cellStyle name="Commentaire 2 2 2 3 5_IGIP - A6- Comptes sensibles" xfId="15843"/>
    <cellStyle name="Commentaire 2 2 2 3 6" xfId="10240"/>
    <cellStyle name="Commentaire 2 2 2 3 7" xfId="11103"/>
    <cellStyle name="Commentaire 2 2 2 3 8" xfId="6211"/>
    <cellStyle name="Commentaire 2 2 2 3_IGIP - A6- Comptes sensibles" xfId="15850"/>
    <cellStyle name="Commentaire 2 2 2 4" xfId="1357"/>
    <cellStyle name="Commentaire 2 2 2 4 2" xfId="2117"/>
    <cellStyle name="Commentaire 2 2 2 4 2 2" xfId="2622"/>
    <cellStyle name="Commentaire 2 2 2 4 2 2 2" xfId="5364"/>
    <cellStyle name="Commentaire 2 2 2 4 2 2 3" xfId="8553"/>
    <cellStyle name="Commentaire 2 2 2 4 2 2_IGIP - A6- Comptes sensibles" xfId="15840"/>
    <cellStyle name="Commentaire 2 2 2 4 2 3" xfId="3889"/>
    <cellStyle name="Commentaire 2 2 2 4 2 3 2" xfId="8076"/>
    <cellStyle name="Commentaire 2 2 2 4 2 3 3" xfId="12950"/>
    <cellStyle name="Commentaire 2 2 2 4 2 3_IGIP - A6- Comptes sensibles" xfId="15839"/>
    <cellStyle name="Commentaire 2 2 2 4 2 4" xfId="4747"/>
    <cellStyle name="Commentaire 2 2 2 4 2 4 2" xfId="9381"/>
    <cellStyle name="Commentaire 2 2 2 4 2 4_IGIP - A6- Comptes sensibles" xfId="15838"/>
    <cellStyle name="Commentaire 2 2 2 4 2 5" xfId="10243"/>
    <cellStyle name="Commentaire 2 2 2 4 2 6" xfId="11106"/>
    <cellStyle name="Commentaire 2 2 2 4 2 7" xfId="6214"/>
    <cellStyle name="Commentaire 2 2 2 4 2_IGIP - A6- Comptes sensibles" xfId="15841"/>
    <cellStyle name="Commentaire 2 2 2 4 3" xfId="2621"/>
    <cellStyle name="Commentaire 2 2 2 4 3 2" xfId="5363"/>
    <cellStyle name="Commentaire 2 2 2 4 3 3" xfId="8552"/>
    <cellStyle name="Commentaire 2 2 2 4 3_IGIP - A6- Comptes sensibles" xfId="15837"/>
    <cellStyle name="Commentaire 2 2 2 4 4" xfId="3539"/>
    <cellStyle name="Commentaire 2 2 2 4 4 2" xfId="7340"/>
    <cellStyle name="Commentaire 2 2 2 4 4 3" xfId="12342"/>
    <cellStyle name="Commentaire 2 2 2 4 4_IGIP - A6- Comptes sensibles" xfId="15836"/>
    <cellStyle name="Commentaire 2 2 2 4 5" xfId="4359"/>
    <cellStyle name="Commentaire 2 2 2 4 5 2" xfId="9380"/>
    <cellStyle name="Commentaire 2 2 2 4 5_IGIP - A6- Comptes sensibles" xfId="15835"/>
    <cellStyle name="Commentaire 2 2 2 4 6" xfId="10242"/>
    <cellStyle name="Commentaire 2 2 2 4 7" xfId="11105"/>
    <cellStyle name="Commentaire 2 2 2 4 8" xfId="6213"/>
    <cellStyle name="Commentaire 2 2 2 4_IGIP - A6- Comptes sensibles" xfId="15842"/>
    <cellStyle name="Commentaire 2 2 2 5" xfId="2118"/>
    <cellStyle name="Commentaire 2 2 2 5 2" xfId="2623"/>
    <cellStyle name="Commentaire 2 2 2 5 2 2" xfId="5365"/>
    <cellStyle name="Commentaire 2 2 2 5 2 3" xfId="8554"/>
    <cellStyle name="Commentaire 2 2 2 5 2_IGIP - A6- Comptes sensibles" xfId="15833"/>
    <cellStyle name="Commentaire 2 2 2 5 3" xfId="3890"/>
    <cellStyle name="Commentaire 2 2 2 5 3 2" xfId="8077"/>
    <cellStyle name="Commentaire 2 2 2 5 3 3" xfId="12951"/>
    <cellStyle name="Commentaire 2 2 2 5 3_IGIP - A6- Comptes sensibles" xfId="15832"/>
    <cellStyle name="Commentaire 2 2 2 5 4" xfId="4456"/>
    <cellStyle name="Commentaire 2 2 2 5 4 2" xfId="9382"/>
    <cellStyle name="Commentaire 2 2 2 5 4_IGIP - A6- Comptes sensibles" xfId="15831"/>
    <cellStyle name="Commentaire 2 2 2 5 5" xfId="10244"/>
    <cellStyle name="Commentaire 2 2 2 5 6" xfId="11107"/>
    <cellStyle name="Commentaire 2 2 2 5 7" xfId="6215"/>
    <cellStyle name="Commentaire 2 2 2 5_IGIP - A6- Comptes sensibles" xfId="15834"/>
    <cellStyle name="Commentaire 2 2 2 6" xfId="1944"/>
    <cellStyle name="Commentaire 2 2 2 6 2" xfId="3721"/>
    <cellStyle name="Commentaire 2 2 2 6 2 2" xfId="7908"/>
    <cellStyle name="Commentaire 2 2 2 6 2 3" xfId="12782"/>
    <cellStyle name="Commentaire 2 2 2 6 2_IGIP - A6- Comptes sensibles" xfId="15829"/>
    <cellStyle name="Commentaire 2 2 2 6 3" xfId="4833"/>
    <cellStyle name="Commentaire 2 2 2 6 3 2" xfId="8850"/>
    <cellStyle name="Commentaire 2 2 2 6 3_IGIP - A6- Comptes sensibles" xfId="15828"/>
    <cellStyle name="Commentaire 2 2 2 6 4" xfId="9712"/>
    <cellStyle name="Commentaire 2 2 2 6 5" xfId="10575"/>
    <cellStyle name="Commentaire 2 2 2 6 6" xfId="5683"/>
    <cellStyle name="Commentaire 2 2 2 6_IGIP - A6- Comptes sensibles" xfId="15830"/>
    <cellStyle name="Commentaire 2 2 2 7" xfId="3129"/>
    <cellStyle name="Commentaire 2 2 2 7 2" xfId="6671"/>
    <cellStyle name="Commentaire 2 2 2 7 3" xfId="11677"/>
    <cellStyle name="Commentaire 2 2 2 7_IGIP - A6- Comptes sensibles" xfId="15827"/>
    <cellStyle name="Commentaire 2 2 2 8" xfId="4068"/>
    <cellStyle name="Commentaire 2 2 2 8 2" xfId="8764"/>
    <cellStyle name="Commentaire 2 2 2 8_IGIP - A6- Comptes sensibles" xfId="15826"/>
    <cellStyle name="Commentaire 2 2 2 9" xfId="9626"/>
    <cellStyle name="Commentaire 2 2 2_IGIP - A6- Comptes sensibles" xfId="15859"/>
    <cellStyle name="Commentaire 2 2 3" xfId="908"/>
    <cellStyle name="Commentaire 2 2 3 2" xfId="1613"/>
    <cellStyle name="Commentaire 2 2 3 2 2" xfId="2625"/>
    <cellStyle name="Commentaire 2 2 3 2 2 2" xfId="5367"/>
    <cellStyle name="Commentaire 2 2 3 2 2 3" xfId="8556"/>
    <cellStyle name="Commentaire 2 2 3 2 2_IGIP - A6- Comptes sensibles" xfId="15823"/>
    <cellStyle name="Commentaire 2 2 3 2 3" xfId="3590"/>
    <cellStyle name="Commentaire 2 2 3 2 3 2" xfId="7596"/>
    <cellStyle name="Commentaire 2 2 3 2 3 3" xfId="12535"/>
    <cellStyle name="Commentaire 2 2 3 2 3_IGIP - A6- Comptes sensibles" xfId="15822"/>
    <cellStyle name="Commentaire 2 2 3 2 4" xfId="4552"/>
    <cellStyle name="Commentaire 2 2 3 2 4 2" xfId="9384"/>
    <cellStyle name="Commentaire 2 2 3 2 4_IGIP - A6- Comptes sensibles" xfId="15821"/>
    <cellStyle name="Commentaire 2 2 3 2 5" xfId="10246"/>
    <cellStyle name="Commentaire 2 2 3 2 6" xfId="11109"/>
    <cellStyle name="Commentaire 2 2 3 2 7" xfId="6217"/>
    <cellStyle name="Commentaire 2 2 3 2_IGIP - A6- Comptes sensibles" xfId="15824"/>
    <cellStyle name="Commentaire 2 2 3 3" xfId="2624"/>
    <cellStyle name="Commentaire 2 2 3 3 2" xfId="5366"/>
    <cellStyle name="Commentaire 2 2 3 3 3" xfId="8555"/>
    <cellStyle name="Commentaire 2 2 3 3_IGIP - A6- Comptes sensibles" xfId="15820"/>
    <cellStyle name="Commentaire 2 2 3 4" xfId="3238"/>
    <cellStyle name="Commentaire 2 2 3 4 2" xfId="6893"/>
    <cellStyle name="Commentaire 2 2 3 4 3" xfId="11898"/>
    <cellStyle name="Commentaire 2 2 3 4_IGIP - A6- Comptes sensibles" xfId="15819"/>
    <cellStyle name="Commentaire 2 2 3 5" xfId="4164"/>
    <cellStyle name="Commentaire 2 2 3 5 2" xfId="9383"/>
    <cellStyle name="Commentaire 2 2 3 5_IGIP - A6- Comptes sensibles" xfId="15818"/>
    <cellStyle name="Commentaire 2 2 3 6" xfId="10245"/>
    <cellStyle name="Commentaire 2 2 3 7" xfId="11108"/>
    <cellStyle name="Commentaire 2 2 3 8" xfId="6216"/>
    <cellStyle name="Commentaire 2 2 3_IGIP - A6- Comptes sensibles" xfId="15825"/>
    <cellStyle name="Commentaire 2 2 4" xfId="1246"/>
    <cellStyle name="Commentaire 2 2 4 2" xfId="2119"/>
    <cellStyle name="Commentaire 2 2 4 2 2" xfId="2627"/>
    <cellStyle name="Commentaire 2 2 4 2 2 2" xfId="5369"/>
    <cellStyle name="Commentaire 2 2 4 2 2 3" xfId="8558"/>
    <cellStyle name="Commentaire 2 2 4 2 2_IGIP - A6- Comptes sensibles" xfId="15815"/>
    <cellStyle name="Commentaire 2 2 4 2 3" xfId="3891"/>
    <cellStyle name="Commentaire 2 2 4 2 3 2" xfId="8078"/>
    <cellStyle name="Commentaire 2 2 4 2 3 3" xfId="12952"/>
    <cellStyle name="Commentaire 2 2 4 2 3_IGIP - A6- Comptes sensibles" xfId="15814"/>
    <cellStyle name="Commentaire 2 2 4 2 4" xfId="4649"/>
    <cellStyle name="Commentaire 2 2 4 2 4 2" xfId="9386"/>
    <cellStyle name="Commentaire 2 2 4 2 4_IGIP - A6- Comptes sensibles" xfId="15813"/>
    <cellStyle name="Commentaire 2 2 4 2 5" xfId="10248"/>
    <cellStyle name="Commentaire 2 2 4 2 6" xfId="11111"/>
    <cellStyle name="Commentaire 2 2 4 2 7" xfId="6219"/>
    <cellStyle name="Commentaire 2 2 4 2_IGIP - A6- Comptes sensibles" xfId="15816"/>
    <cellStyle name="Commentaire 2 2 4 3" xfId="2626"/>
    <cellStyle name="Commentaire 2 2 4 3 2" xfId="5368"/>
    <cellStyle name="Commentaire 2 2 4 3 3" xfId="8557"/>
    <cellStyle name="Commentaire 2 2 4 3_IGIP - A6- Comptes sensibles" xfId="15812"/>
    <cellStyle name="Commentaire 2 2 4 4" xfId="3442"/>
    <cellStyle name="Commentaire 2 2 4 4 2" xfId="7230"/>
    <cellStyle name="Commentaire 2 2 4 4 3" xfId="12232"/>
    <cellStyle name="Commentaire 2 2 4 4_IGIP - A6- Comptes sensibles" xfId="15811"/>
    <cellStyle name="Commentaire 2 2 4 5" xfId="4261"/>
    <cellStyle name="Commentaire 2 2 4 5 2" xfId="9385"/>
    <cellStyle name="Commentaire 2 2 4 5_IGIP - A6- Comptes sensibles" xfId="15810"/>
    <cellStyle name="Commentaire 2 2 4 6" xfId="10247"/>
    <cellStyle name="Commentaire 2 2 4 7" xfId="11110"/>
    <cellStyle name="Commentaire 2 2 4 8" xfId="6218"/>
    <cellStyle name="Commentaire 2 2 4_IGIP - A6- Comptes sensibles" xfId="15817"/>
    <cellStyle name="Commentaire 2 2 5" xfId="1356"/>
    <cellStyle name="Commentaire 2 2 5 2" xfId="2120"/>
    <cellStyle name="Commentaire 2 2 5 2 2" xfId="2629"/>
    <cellStyle name="Commentaire 2 2 5 2 2 2" xfId="5371"/>
    <cellStyle name="Commentaire 2 2 5 2 2 3" xfId="8560"/>
    <cellStyle name="Commentaire 2 2 5 2 2_IGIP - A6- Comptes sensibles" xfId="15807"/>
    <cellStyle name="Commentaire 2 2 5 2 3" xfId="3892"/>
    <cellStyle name="Commentaire 2 2 5 2 3 2" xfId="8079"/>
    <cellStyle name="Commentaire 2 2 5 2 3 3" xfId="12953"/>
    <cellStyle name="Commentaire 2 2 5 2 3_IGIP - A6- Comptes sensibles" xfId="15806"/>
    <cellStyle name="Commentaire 2 2 5 2 4" xfId="4746"/>
    <cellStyle name="Commentaire 2 2 5 2 4 2" xfId="9388"/>
    <cellStyle name="Commentaire 2 2 5 2 4_IGIP - A6- Comptes sensibles" xfId="15805"/>
    <cellStyle name="Commentaire 2 2 5 2 5" xfId="10250"/>
    <cellStyle name="Commentaire 2 2 5 2 6" xfId="11113"/>
    <cellStyle name="Commentaire 2 2 5 2 7" xfId="6221"/>
    <cellStyle name="Commentaire 2 2 5 2_IGIP - A6- Comptes sensibles" xfId="15808"/>
    <cellStyle name="Commentaire 2 2 5 3" xfId="2628"/>
    <cellStyle name="Commentaire 2 2 5 3 2" xfId="5370"/>
    <cellStyle name="Commentaire 2 2 5 3 3" xfId="8559"/>
    <cellStyle name="Commentaire 2 2 5 3_IGIP - A6- Comptes sensibles" xfId="15804"/>
    <cellStyle name="Commentaire 2 2 5 4" xfId="3538"/>
    <cellStyle name="Commentaire 2 2 5 4 2" xfId="7339"/>
    <cellStyle name="Commentaire 2 2 5 4 3" xfId="12341"/>
    <cellStyle name="Commentaire 2 2 5 4_IGIP - A6- Comptes sensibles" xfId="15803"/>
    <cellStyle name="Commentaire 2 2 5 5" xfId="4358"/>
    <cellStyle name="Commentaire 2 2 5 5 2" xfId="9387"/>
    <cellStyle name="Commentaire 2 2 5 5_IGIP - A6- Comptes sensibles" xfId="15802"/>
    <cellStyle name="Commentaire 2 2 5 6" xfId="10249"/>
    <cellStyle name="Commentaire 2 2 5 7" xfId="11112"/>
    <cellStyle name="Commentaire 2 2 5 8" xfId="6220"/>
    <cellStyle name="Commentaire 2 2 5_IGIP - A6- Comptes sensibles" xfId="15809"/>
    <cellStyle name="Commentaire 2 2 6" xfId="2121"/>
    <cellStyle name="Commentaire 2 2 6 2" xfId="2630"/>
    <cellStyle name="Commentaire 2 2 6 2 2" xfId="5372"/>
    <cellStyle name="Commentaire 2 2 6 2 3" xfId="8561"/>
    <cellStyle name="Commentaire 2 2 6 2_IGIP - A6- Comptes sensibles" xfId="15800"/>
    <cellStyle name="Commentaire 2 2 6 3" xfId="3893"/>
    <cellStyle name="Commentaire 2 2 6 3 2" xfId="8080"/>
    <cellStyle name="Commentaire 2 2 6 3 3" xfId="12954"/>
    <cellStyle name="Commentaire 2 2 6 3_IGIP - A6- Comptes sensibles" xfId="15799"/>
    <cellStyle name="Commentaire 2 2 6 4" xfId="4455"/>
    <cellStyle name="Commentaire 2 2 6 4 2" xfId="9389"/>
    <cellStyle name="Commentaire 2 2 6 4_IGIP - A6- Comptes sensibles" xfId="15798"/>
    <cellStyle name="Commentaire 2 2 6 5" xfId="10251"/>
    <cellStyle name="Commentaire 2 2 6 6" xfId="11114"/>
    <cellStyle name="Commentaire 2 2 6 7" xfId="6222"/>
    <cellStyle name="Commentaire 2 2 6_IGIP - A6- Comptes sensibles" xfId="15801"/>
    <cellStyle name="Commentaire 2 2 7" xfId="1943"/>
    <cellStyle name="Commentaire 2 2 7 2" xfId="3720"/>
    <cellStyle name="Commentaire 2 2 7 2 2" xfId="7907"/>
    <cellStyle name="Commentaire 2 2 7 2 3" xfId="12781"/>
    <cellStyle name="Commentaire 2 2 7 2_IGIP - A6- Comptes sensibles" xfId="15796"/>
    <cellStyle name="Commentaire 2 2 7 3" xfId="4832"/>
    <cellStyle name="Commentaire 2 2 7 3 2" xfId="8849"/>
    <cellStyle name="Commentaire 2 2 7 3_IGIP - A6- Comptes sensibles" xfId="15795"/>
    <cellStyle name="Commentaire 2 2 7 4" xfId="9711"/>
    <cellStyle name="Commentaire 2 2 7 5" xfId="10574"/>
    <cellStyle name="Commentaire 2 2 7 6" xfId="5682"/>
    <cellStyle name="Commentaire 2 2 7_IGIP - A6- Comptes sensibles" xfId="15797"/>
    <cellStyle name="Commentaire 2 2 8" xfId="3128"/>
    <cellStyle name="Commentaire 2 2 8 2" xfId="6670"/>
    <cellStyle name="Commentaire 2 2 8 3" xfId="11676"/>
    <cellStyle name="Commentaire 2 2 8_IGIP - A6- Comptes sensibles" xfId="15794"/>
    <cellStyle name="Commentaire 2 2 9" xfId="4067"/>
    <cellStyle name="Commentaire 2 2 9 2" xfId="8763"/>
    <cellStyle name="Commentaire 2 2 9_IGIP - A6- Comptes sensibles" xfId="15793"/>
    <cellStyle name="Commentaire 2 2_IGIP - A6- Comptes sensibles" xfId="15860"/>
    <cellStyle name="Commentaire 2 3" xfId="600"/>
    <cellStyle name="Commentaire 2 3 10" xfId="10489"/>
    <cellStyle name="Commentaire 2 3 11" xfId="5598"/>
    <cellStyle name="Commentaire 2 3 2" xfId="936"/>
    <cellStyle name="Commentaire 2 3 2 2" xfId="1641"/>
    <cellStyle name="Commentaire 2 3 2 2 2" xfId="2632"/>
    <cellStyle name="Commentaire 2 3 2 2 2 2" xfId="5374"/>
    <cellStyle name="Commentaire 2 3 2 2 2 3" xfId="8563"/>
    <cellStyle name="Commentaire 2 3 2 2 2_IGIP - A6- Comptes sensibles" xfId="15789"/>
    <cellStyle name="Commentaire 2 3 2 2 3" xfId="3617"/>
    <cellStyle name="Commentaire 2 3 2 2 3 2" xfId="7624"/>
    <cellStyle name="Commentaire 2 3 2 2 3 3" xfId="12563"/>
    <cellStyle name="Commentaire 2 3 2 2 3_IGIP - A6- Comptes sensibles" xfId="15788"/>
    <cellStyle name="Commentaire 2 3 2 2 4" xfId="4554"/>
    <cellStyle name="Commentaire 2 3 2 2 4 2" xfId="9391"/>
    <cellStyle name="Commentaire 2 3 2 2 4_IGIP - A6- Comptes sensibles" xfId="18925"/>
    <cellStyle name="Commentaire 2 3 2 2 5" xfId="10253"/>
    <cellStyle name="Commentaire 2 3 2 2 6" xfId="11116"/>
    <cellStyle name="Commentaire 2 3 2 2 7" xfId="6224"/>
    <cellStyle name="Commentaire 2 3 2 2_IGIP - A6- Comptes sensibles" xfId="15790"/>
    <cellStyle name="Commentaire 2 3 2 3" xfId="2631"/>
    <cellStyle name="Commentaire 2 3 2 3 2" xfId="5373"/>
    <cellStyle name="Commentaire 2 3 2 3 3" xfId="8562"/>
    <cellStyle name="Commentaire 2 3 2 3_IGIP - A6- Comptes sensibles" xfId="15787"/>
    <cellStyle name="Commentaire 2 3 2 4" xfId="3265"/>
    <cellStyle name="Commentaire 2 3 2 4 2" xfId="6921"/>
    <cellStyle name="Commentaire 2 3 2 4 3" xfId="11926"/>
    <cellStyle name="Commentaire 2 3 2 4_IGIP - A6- Comptes sensibles" xfId="15786"/>
    <cellStyle name="Commentaire 2 3 2 5" xfId="4166"/>
    <cellStyle name="Commentaire 2 3 2 5 2" xfId="9390"/>
    <cellStyle name="Commentaire 2 3 2 5_IGIP - A6- Comptes sensibles" xfId="15785"/>
    <cellStyle name="Commentaire 2 3 2 6" xfId="10252"/>
    <cellStyle name="Commentaire 2 3 2 7" xfId="11115"/>
    <cellStyle name="Commentaire 2 3 2 8" xfId="6223"/>
    <cellStyle name="Commentaire 2 3 2_IGIP - A6- Comptes sensibles" xfId="15791"/>
    <cellStyle name="Commentaire 2 3 3" xfId="1248"/>
    <cellStyle name="Commentaire 2 3 3 2" xfId="2122"/>
    <cellStyle name="Commentaire 2 3 3 2 2" xfId="2634"/>
    <cellStyle name="Commentaire 2 3 3 2 2 2" xfId="5376"/>
    <cellStyle name="Commentaire 2 3 3 2 2 3" xfId="8565"/>
    <cellStyle name="Commentaire 2 3 3 2 2_IGIP - A6- Comptes sensibles" xfId="15782"/>
    <cellStyle name="Commentaire 2 3 3 2 3" xfId="3894"/>
    <cellStyle name="Commentaire 2 3 3 2 3 2" xfId="8081"/>
    <cellStyle name="Commentaire 2 3 3 2 3 3" xfId="12955"/>
    <cellStyle name="Commentaire 2 3 3 2 3_IGIP - A6- Comptes sensibles" xfId="15781"/>
    <cellStyle name="Commentaire 2 3 3 2 4" xfId="4651"/>
    <cellStyle name="Commentaire 2 3 3 2 4 2" xfId="9393"/>
    <cellStyle name="Commentaire 2 3 3 2 4_IGIP - A6- Comptes sensibles" xfId="18924"/>
    <cellStyle name="Commentaire 2 3 3 2 5" xfId="10255"/>
    <cellStyle name="Commentaire 2 3 3 2 6" xfId="11118"/>
    <cellStyle name="Commentaire 2 3 3 2 7" xfId="6226"/>
    <cellStyle name="Commentaire 2 3 3 2_IGIP - A6- Comptes sensibles" xfId="15783"/>
    <cellStyle name="Commentaire 2 3 3 3" xfId="2633"/>
    <cellStyle name="Commentaire 2 3 3 3 2" xfId="5375"/>
    <cellStyle name="Commentaire 2 3 3 3 3" xfId="8564"/>
    <cellStyle name="Commentaire 2 3 3 3_IGIP - A6- Comptes sensibles" xfId="15780"/>
    <cellStyle name="Commentaire 2 3 3 4" xfId="3444"/>
    <cellStyle name="Commentaire 2 3 3 4 2" xfId="7232"/>
    <cellStyle name="Commentaire 2 3 3 4 3" xfId="12234"/>
    <cellStyle name="Commentaire 2 3 3 4_IGIP - A6- Comptes sensibles" xfId="15779"/>
    <cellStyle name="Commentaire 2 3 3 5" xfId="4263"/>
    <cellStyle name="Commentaire 2 3 3 5 2" xfId="9392"/>
    <cellStyle name="Commentaire 2 3 3 5_IGIP - A6- Comptes sensibles" xfId="15778"/>
    <cellStyle name="Commentaire 2 3 3 6" xfId="10254"/>
    <cellStyle name="Commentaire 2 3 3 7" xfId="11117"/>
    <cellStyle name="Commentaire 2 3 3 8" xfId="6225"/>
    <cellStyle name="Commentaire 2 3 3_IGIP - A6- Comptes sensibles" xfId="15784"/>
    <cellStyle name="Commentaire 2 3 4" xfId="1358"/>
    <cellStyle name="Commentaire 2 3 4 2" xfId="2123"/>
    <cellStyle name="Commentaire 2 3 4 2 2" xfId="2636"/>
    <cellStyle name="Commentaire 2 3 4 2 2 2" xfId="5378"/>
    <cellStyle name="Commentaire 2 3 4 2 2 3" xfId="8567"/>
    <cellStyle name="Commentaire 2 3 4 2 2_IGIP - A6- Comptes sensibles" xfId="15775"/>
    <cellStyle name="Commentaire 2 3 4 2 3" xfId="3895"/>
    <cellStyle name="Commentaire 2 3 4 2 3 2" xfId="8082"/>
    <cellStyle name="Commentaire 2 3 4 2 3 3" xfId="12956"/>
    <cellStyle name="Commentaire 2 3 4 2 3_IGIP - A6- Comptes sensibles" xfId="15774"/>
    <cellStyle name="Commentaire 2 3 4 2 4" xfId="4748"/>
    <cellStyle name="Commentaire 2 3 4 2 4 2" xfId="9395"/>
    <cellStyle name="Commentaire 2 3 4 2 4_IGIP - A6- Comptes sensibles" xfId="15773"/>
    <cellStyle name="Commentaire 2 3 4 2 5" xfId="10257"/>
    <cellStyle name="Commentaire 2 3 4 2 6" xfId="11120"/>
    <cellStyle name="Commentaire 2 3 4 2 7" xfId="6228"/>
    <cellStyle name="Commentaire 2 3 4 2_IGIP - A6- Comptes sensibles" xfId="15776"/>
    <cellStyle name="Commentaire 2 3 4 3" xfId="2635"/>
    <cellStyle name="Commentaire 2 3 4 3 2" xfId="5377"/>
    <cellStyle name="Commentaire 2 3 4 3 3" xfId="8566"/>
    <cellStyle name="Commentaire 2 3 4 3_IGIP - A6- Comptes sensibles" xfId="15772"/>
    <cellStyle name="Commentaire 2 3 4 4" xfId="3540"/>
    <cellStyle name="Commentaire 2 3 4 4 2" xfId="7341"/>
    <cellStyle name="Commentaire 2 3 4 4 3" xfId="12343"/>
    <cellStyle name="Commentaire 2 3 4 4_IGIP - A6- Comptes sensibles" xfId="15771"/>
    <cellStyle name="Commentaire 2 3 4 5" xfId="4360"/>
    <cellStyle name="Commentaire 2 3 4 5 2" xfId="9394"/>
    <cellStyle name="Commentaire 2 3 4 5_IGIP - A6- Comptes sensibles" xfId="15770"/>
    <cellStyle name="Commentaire 2 3 4 6" xfId="10256"/>
    <cellStyle name="Commentaire 2 3 4 7" xfId="11119"/>
    <cellStyle name="Commentaire 2 3 4 8" xfId="6227"/>
    <cellStyle name="Commentaire 2 3 4_IGIP - A6- Comptes sensibles" xfId="15777"/>
    <cellStyle name="Commentaire 2 3 5" xfId="2124"/>
    <cellStyle name="Commentaire 2 3 5 2" xfId="2637"/>
    <cellStyle name="Commentaire 2 3 5 2 2" xfId="5379"/>
    <cellStyle name="Commentaire 2 3 5 2 3" xfId="8568"/>
    <cellStyle name="Commentaire 2 3 5 2_IGIP - A6- Comptes sensibles" xfId="15768"/>
    <cellStyle name="Commentaire 2 3 5 3" xfId="3896"/>
    <cellStyle name="Commentaire 2 3 5 3 2" xfId="8083"/>
    <cellStyle name="Commentaire 2 3 5 3 3" xfId="12957"/>
    <cellStyle name="Commentaire 2 3 5 3_IGIP - A6- Comptes sensibles" xfId="15767"/>
    <cellStyle name="Commentaire 2 3 5 4" xfId="4457"/>
    <cellStyle name="Commentaire 2 3 5 4 2" xfId="9396"/>
    <cellStyle name="Commentaire 2 3 5 4_IGIP - A6- Comptes sensibles" xfId="15766"/>
    <cellStyle name="Commentaire 2 3 5 5" xfId="10258"/>
    <cellStyle name="Commentaire 2 3 5 6" xfId="11121"/>
    <cellStyle name="Commentaire 2 3 5 7" xfId="6229"/>
    <cellStyle name="Commentaire 2 3 5_IGIP - A6- Comptes sensibles" xfId="15769"/>
    <cellStyle name="Commentaire 2 3 6" xfId="1945"/>
    <cellStyle name="Commentaire 2 3 6 2" xfId="3722"/>
    <cellStyle name="Commentaire 2 3 6 2 2" xfId="7909"/>
    <cellStyle name="Commentaire 2 3 6 2 3" xfId="12783"/>
    <cellStyle name="Commentaire 2 3 6 2_IGIP - A6- Comptes sensibles" xfId="15764"/>
    <cellStyle name="Commentaire 2 3 6 3" xfId="4834"/>
    <cellStyle name="Commentaire 2 3 6 3 2" xfId="8851"/>
    <cellStyle name="Commentaire 2 3 6 3_IGIP - A6- Comptes sensibles" xfId="15763"/>
    <cellStyle name="Commentaire 2 3 6 4" xfId="9713"/>
    <cellStyle name="Commentaire 2 3 6 5" xfId="10576"/>
    <cellStyle name="Commentaire 2 3 6 6" xfId="5684"/>
    <cellStyle name="Commentaire 2 3 6_IGIP - A6- Comptes sensibles" xfId="15765"/>
    <cellStyle name="Commentaire 2 3 7" xfId="3130"/>
    <cellStyle name="Commentaire 2 3 7 2" xfId="6672"/>
    <cellStyle name="Commentaire 2 3 7 3" xfId="11678"/>
    <cellStyle name="Commentaire 2 3 7_IGIP - A6- Comptes sensibles" xfId="15762"/>
    <cellStyle name="Commentaire 2 3 8" xfId="4069"/>
    <cellStyle name="Commentaire 2 3 8 2" xfId="8765"/>
    <cellStyle name="Commentaire 2 3 8_IGIP - A6- Comptes sensibles" xfId="15761"/>
    <cellStyle name="Commentaire 2 3 9" xfId="9627"/>
    <cellStyle name="Commentaire 2 3_IGIP - A6- Comptes sensibles" xfId="15792"/>
    <cellStyle name="Commentaire 2 4" xfId="780"/>
    <cellStyle name="Commentaire 2 4 2" xfId="1039"/>
    <cellStyle name="Commentaire 2 4 2 2" xfId="1746"/>
    <cellStyle name="Commentaire 2 4 2 2 2" xfId="5381"/>
    <cellStyle name="Commentaire 2 4 2 2 3" xfId="7729"/>
    <cellStyle name="Commentaire 2 4 2 2_IGIP - A6- Comptes sensibles" xfId="15758"/>
    <cellStyle name="Commentaire 2 4 2 3" xfId="3343"/>
    <cellStyle name="Commentaire 2 4 2 3 2" xfId="7024"/>
    <cellStyle name="Commentaire 2 4 2 3 3" xfId="12029"/>
    <cellStyle name="Commentaire 2 4 2 3_IGIP - A6- Comptes sensibles" xfId="15757"/>
    <cellStyle name="Commentaire 2 4 2 4" xfId="4551"/>
    <cellStyle name="Commentaire 2 4 2 4 2" xfId="9398"/>
    <cellStyle name="Commentaire 2 4 2 4_IGIP - A6- Comptes sensibles" xfId="15756"/>
    <cellStyle name="Commentaire 2 4 2 5" xfId="10260"/>
    <cellStyle name="Commentaire 2 4 2 6" xfId="11123"/>
    <cellStyle name="Commentaire 2 4 2 7" xfId="6231"/>
    <cellStyle name="Commentaire 2 4 2_IGIP - A6- Comptes sensibles" xfId="15759"/>
    <cellStyle name="Commentaire 2 4 3" xfId="1488"/>
    <cellStyle name="Commentaire 2 4 3 2" xfId="5380"/>
    <cellStyle name="Commentaire 2 4 3 3" xfId="7471"/>
    <cellStyle name="Commentaire 2 4 3_IGIP - A6- Comptes sensibles" xfId="15755"/>
    <cellStyle name="Commentaire 2 4 4" xfId="3177"/>
    <cellStyle name="Commentaire 2 4 4 2" xfId="6788"/>
    <cellStyle name="Commentaire 2 4 4 3" xfId="11794"/>
    <cellStyle name="Commentaire 2 4 4_IGIP - A6- Comptes sensibles" xfId="15754"/>
    <cellStyle name="Commentaire 2 4 5" xfId="4163"/>
    <cellStyle name="Commentaire 2 4 5 2" xfId="9397"/>
    <cellStyle name="Commentaire 2 4 5_IGIP - A6- Comptes sensibles" xfId="15753"/>
    <cellStyle name="Commentaire 2 4 6" xfId="10259"/>
    <cellStyle name="Commentaire 2 4 7" xfId="11122"/>
    <cellStyle name="Commentaire 2 4 8" xfId="6230"/>
    <cellStyle name="Commentaire 2 4_IGIP - A6- Comptes sensibles" xfId="15760"/>
    <cellStyle name="Commentaire 2 5" xfId="880"/>
    <cellStyle name="Commentaire 2 5 2" xfId="1585"/>
    <cellStyle name="Commentaire 2 5 2 2" xfId="2639"/>
    <cellStyle name="Commentaire 2 5 2 2 2" xfId="5383"/>
    <cellStyle name="Commentaire 2 5 2 2 3" xfId="8570"/>
    <cellStyle name="Commentaire 2 5 2 2_IGIP - A6- Comptes sensibles" xfId="15750"/>
    <cellStyle name="Commentaire 2 5 2 3" xfId="3563"/>
    <cellStyle name="Commentaire 2 5 2 3 2" xfId="7568"/>
    <cellStyle name="Commentaire 2 5 2 3 3" xfId="12507"/>
    <cellStyle name="Commentaire 2 5 2 3_IGIP - A6- Comptes sensibles" xfId="15749"/>
    <cellStyle name="Commentaire 2 5 2 4" xfId="4648"/>
    <cellStyle name="Commentaire 2 5 2 4 2" xfId="9400"/>
    <cellStyle name="Commentaire 2 5 2 4_IGIP - A6- Comptes sensibles" xfId="15748"/>
    <cellStyle name="Commentaire 2 5 2 5" xfId="10262"/>
    <cellStyle name="Commentaire 2 5 2 6" xfId="11125"/>
    <cellStyle name="Commentaire 2 5 2 7" xfId="6233"/>
    <cellStyle name="Commentaire 2 5 2_IGIP - A6- Comptes sensibles" xfId="15751"/>
    <cellStyle name="Commentaire 2 5 3" xfId="2638"/>
    <cellStyle name="Commentaire 2 5 3 2" xfId="5382"/>
    <cellStyle name="Commentaire 2 5 3 3" xfId="8569"/>
    <cellStyle name="Commentaire 2 5 3_IGIP - A6- Comptes sensibles" xfId="15747"/>
    <cellStyle name="Commentaire 2 5 4" xfId="3210"/>
    <cellStyle name="Commentaire 2 5 4 2" xfId="6865"/>
    <cellStyle name="Commentaire 2 5 4 3" xfId="11870"/>
    <cellStyle name="Commentaire 2 5 4_IGIP - A6- Comptes sensibles" xfId="15746"/>
    <cellStyle name="Commentaire 2 5 5" xfId="4260"/>
    <cellStyle name="Commentaire 2 5 5 2" xfId="9399"/>
    <cellStyle name="Commentaire 2 5 5_IGIP - A6- Comptes sensibles" xfId="15745"/>
    <cellStyle name="Commentaire 2 5 6" xfId="10261"/>
    <cellStyle name="Commentaire 2 5 7" xfId="11124"/>
    <cellStyle name="Commentaire 2 5 8" xfId="6232"/>
    <cellStyle name="Commentaire 2 5_IGIP - A6- Comptes sensibles" xfId="15752"/>
    <cellStyle name="Commentaire 2 6" xfId="1245"/>
    <cellStyle name="Commentaire 2 6 2" xfId="2125"/>
    <cellStyle name="Commentaire 2 6 2 2" xfId="2641"/>
    <cellStyle name="Commentaire 2 6 2 2 2" xfId="5385"/>
    <cellStyle name="Commentaire 2 6 2 2 3" xfId="8572"/>
    <cellStyle name="Commentaire 2 6 2 2_IGIP - A6- Comptes sensibles" xfId="15742"/>
    <cellStyle name="Commentaire 2 6 2 3" xfId="3897"/>
    <cellStyle name="Commentaire 2 6 2 3 2" xfId="8084"/>
    <cellStyle name="Commentaire 2 6 2 3 3" xfId="12958"/>
    <cellStyle name="Commentaire 2 6 2 3_IGIP - A6- Comptes sensibles" xfId="15741"/>
    <cellStyle name="Commentaire 2 6 2 4" xfId="4745"/>
    <cellStyle name="Commentaire 2 6 2 4 2" xfId="9402"/>
    <cellStyle name="Commentaire 2 6 2 4_IGIP - A6- Comptes sensibles" xfId="15740"/>
    <cellStyle name="Commentaire 2 6 2 5" xfId="10264"/>
    <cellStyle name="Commentaire 2 6 2 6" xfId="11127"/>
    <cellStyle name="Commentaire 2 6 2 7" xfId="6235"/>
    <cellStyle name="Commentaire 2 6 2_IGIP - A6- Comptes sensibles" xfId="15743"/>
    <cellStyle name="Commentaire 2 6 3" xfId="2640"/>
    <cellStyle name="Commentaire 2 6 3 2" xfId="5384"/>
    <cellStyle name="Commentaire 2 6 3 3" xfId="8571"/>
    <cellStyle name="Commentaire 2 6 3_IGIP - A6- Comptes sensibles" xfId="15739"/>
    <cellStyle name="Commentaire 2 6 4" xfId="3441"/>
    <cellStyle name="Commentaire 2 6 4 2" xfId="7229"/>
    <cellStyle name="Commentaire 2 6 4 3" xfId="12231"/>
    <cellStyle name="Commentaire 2 6 4_IGIP - A6- Comptes sensibles" xfId="15738"/>
    <cellStyle name="Commentaire 2 6 5" xfId="4357"/>
    <cellStyle name="Commentaire 2 6 5 2" xfId="9401"/>
    <cellStyle name="Commentaire 2 6 5_IGIP - A6- Comptes sensibles" xfId="15737"/>
    <cellStyle name="Commentaire 2 6 6" xfId="10263"/>
    <cellStyle name="Commentaire 2 6 7" xfId="11126"/>
    <cellStyle name="Commentaire 2 6 8" xfId="6234"/>
    <cellStyle name="Commentaire 2 6_IGIP - A6- Comptes sensibles" xfId="15744"/>
    <cellStyle name="Commentaire 2 7" xfId="1355"/>
    <cellStyle name="Commentaire 2 7 2" xfId="2642"/>
    <cellStyle name="Commentaire 2 7 2 2" xfId="5386"/>
    <cellStyle name="Commentaire 2 7 2 3" xfId="8573"/>
    <cellStyle name="Commentaire 2 7 2_IGIP - A6- Comptes sensibles" xfId="15735"/>
    <cellStyle name="Commentaire 2 7 3" xfId="3537"/>
    <cellStyle name="Commentaire 2 7 3 2" xfId="7338"/>
    <cellStyle name="Commentaire 2 7 3 3" xfId="12340"/>
    <cellStyle name="Commentaire 2 7 3_IGIP - A6- Comptes sensibles" xfId="15734"/>
    <cellStyle name="Commentaire 2 7 4" xfId="4454"/>
    <cellStyle name="Commentaire 2 7 4 2" xfId="9403"/>
    <cellStyle name="Commentaire 2 7 4_IGIP - A6- Comptes sensibles" xfId="15733"/>
    <cellStyle name="Commentaire 2 7 5" xfId="10265"/>
    <cellStyle name="Commentaire 2 7 6" xfId="11128"/>
    <cellStyle name="Commentaire 2 7 7" xfId="6236"/>
    <cellStyle name="Commentaire 2 7_IGIP - A6- Comptes sensibles" xfId="15736"/>
    <cellStyle name="Commentaire 2 8" xfId="1942"/>
    <cellStyle name="Commentaire 2 8 2" xfId="3719"/>
    <cellStyle name="Commentaire 2 8 2 2" xfId="7906"/>
    <cellStyle name="Commentaire 2 8 2 3" xfId="12780"/>
    <cellStyle name="Commentaire 2 8 2_IGIP - A6- Comptes sensibles" xfId="15731"/>
    <cellStyle name="Commentaire 2 8 3" xfId="4831"/>
    <cellStyle name="Commentaire 2 8 3 2" xfId="8848"/>
    <cellStyle name="Commentaire 2 8 3_IGIP - A6- Comptes sensibles" xfId="15730"/>
    <cellStyle name="Commentaire 2 8 4" xfId="9710"/>
    <cellStyle name="Commentaire 2 8 5" xfId="10573"/>
    <cellStyle name="Commentaire 2 8 6" xfId="5681"/>
    <cellStyle name="Commentaire 2 8_IGIP - A6- Comptes sensibles" xfId="15732"/>
    <cellStyle name="Commentaire 2 9" xfId="3127"/>
    <cellStyle name="Commentaire 2 9 2" xfId="6669"/>
    <cellStyle name="Commentaire 2 9 3" xfId="11675"/>
    <cellStyle name="Commentaire 2 9_IGIP - A6- Comptes sensibles" xfId="15729"/>
    <cellStyle name="Commentaire 2_Details" xfId="2853"/>
    <cellStyle name="Commentaire 3" xfId="601"/>
    <cellStyle name="Commentaire 3 10" xfId="9628"/>
    <cellStyle name="Commentaire 3 11" xfId="10490"/>
    <cellStyle name="Commentaire 3 12" xfId="5599"/>
    <cellStyle name="Commentaire 3 2" xfId="602"/>
    <cellStyle name="Commentaire 3 2 10" xfId="10491"/>
    <cellStyle name="Commentaire 3 2 11" xfId="5600"/>
    <cellStyle name="Commentaire 3 2 2" xfId="910"/>
    <cellStyle name="Commentaire 3 2 2 2" xfId="1615"/>
    <cellStyle name="Commentaire 3 2 2 2 2" xfId="2644"/>
    <cellStyle name="Commentaire 3 2 2 2 2 2" xfId="5388"/>
    <cellStyle name="Commentaire 3 2 2 2 2 3" xfId="8575"/>
    <cellStyle name="Commentaire 3 2 2 2 2_IGIP - A6- Comptes sensibles" xfId="15724"/>
    <cellStyle name="Commentaire 3 2 2 2 3" xfId="3592"/>
    <cellStyle name="Commentaire 3 2 2 2 3 2" xfId="7598"/>
    <cellStyle name="Commentaire 3 2 2 2 3 3" xfId="12537"/>
    <cellStyle name="Commentaire 3 2 2 2 3_IGIP - A6- Comptes sensibles" xfId="15723"/>
    <cellStyle name="Commentaire 3 2 2 2 4" xfId="4556"/>
    <cellStyle name="Commentaire 3 2 2 2 4 2" xfId="9405"/>
    <cellStyle name="Commentaire 3 2 2 2 4_IGIP - A6- Comptes sensibles" xfId="15722"/>
    <cellStyle name="Commentaire 3 2 2 2 5" xfId="10267"/>
    <cellStyle name="Commentaire 3 2 2 2 6" xfId="11130"/>
    <cellStyle name="Commentaire 3 2 2 2 7" xfId="6238"/>
    <cellStyle name="Commentaire 3 2 2 2_IGIP - A6- Comptes sensibles" xfId="15725"/>
    <cellStyle name="Commentaire 3 2 2 3" xfId="2643"/>
    <cellStyle name="Commentaire 3 2 2 3 2" xfId="5387"/>
    <cellStyle name="Commentaire 3 2 2 3 3" xfId="8574"/>
    <cellStyle name="Commentaire 3 2 2 3_IGIP - A6- Comptes sensibles" xfId="15721"/>
    <cellStyle name="Commentaire 3 2 2 4" xfId="3240"/>
    <cellStyle name="Commentaire 3 2 2 4 2" xfId="6895"/>
    <cellStyle name="Commentaire 3 2 2 4 3" xfId="11900"/>
    <cellStyle name="Commentaire 3 2 2 4_IGIP - A6- Comptes sensibles" xfId="15720"/>
    <cellStyle name="Commentaire 3 2 2 5" xfId="4168"/>
    <cellStyle name="Commentaire 3 2 2 5 2" xfId="9404"/>
    <cellStyle name="Commentaire 3 2 2 5_IGIP - A6- Comptes sensibles" xfId="15719"/>
    <cellStyle name="Commentaire 3 2 2 6" xfId="10266"/>
    <cellStyle name="Commentaire 3 2 2 7" xfId="11129"/>
    <cellStyle name="Commentaire 3 2 2 8" xfId="6237"/>
    <cellStyle name="Commentaire 3 2 2_IGIP - A6- Comptes sensibles" xfId="15726"/>
    <cellStyle name="Commentaire 3 2 3" xfId="1250"/>
    <cellStyle name="Commentaire 3 2 3 2" xfId="2126"/>
    <cellStyle name="Commentaire 3 2 3 2 2" xfId="2646"/>
    <cellStyle name="Commentaire 3 2 3 2 2 2" xfId="5390"/>
    <cellStyle name="Commentaire 3 2 3 2 2 3" xfId="8577"/>
    <cellStyle name="Commentaire 3 2 3 2 2_IGIP - A6- Comptes sensibles" xfId="15716"/>
    <cellStyle name="Commentaire 3 2 3 2 3" xfId="3898"/>
    <cellStyle name="Commentaire 3 2 3 2 3 2" xfId="8085"/>
    <cellStyle name="Commentaire 3 2 3 2 3 3" xfId="12959"/>
    <cellStyle name="Commentaire 3 2 3 2 3_IGIP - A6- Comptes sensibles" xfId="15715"/>
    <cellStyle name="Commentaire 3 2 3 2 4" xfId="4653"/>
    <cellStyle name="Commentaire 3 2 3 2 4 2" xfId="9407"/>
    <cellStyle name="Commentaire 3 2 3 2 4_IGIP - A6- Comptes sensibles" xfId="15714"/>
    <cellStyle name="Commentaire 3 2 3 2 5" xfId="10269"/>
    <cellStyle name="Commentaire 3 2 3 2 6" xfId="11132"/>
    <cellStyle name="Commentaire 3 2 3 2 7" xfId="6240"/>
    <cellStyle name="Commentaire 3 2 3 2_IGIP - A6- Comptes sensibles" xfId="15717"/>
    <cellStyle name="Commentaire 3 2 3 3" xfId="2645"/>
    <cellStyle name="Commentaire 3 2 3 3 2" xfId="5389"/>
    <cellStyle name="Commentaire 3 2 3 3 3" xfId="8576"/>
    <cellStyle name="Commentaire 3 2 3 3_IGIP - A6- Comptes sensibles" xfId="15713"/>
    <cellStyle name="Commentaire 3 2 3 4" xfId="3446"/>
    <cellStyle name="Commentaire 3 2 3 4 2" xfId="7234"/>
    <cellStyle name="Commentaire 3 2 3 4 3" xfId="12236"/>
    <cellStyle name="Commentaire 3 2 3 4_IGIP - A6- Comptes sensibles" xfId="15712"/>
    <cellStyle name="Commentaire 3 2 3 5" xfId="4265"/>
    <cellStyle name="Commentaire 3 2 3 5 2" xfId="9406"/>
    <cellStyle name="Commentaire 3 2 3 5_IGIP - A6- Comptes sensibles" xfId="15711"/>
    <cellStyle name="Commentaire 3 2 3 6" xfId="10268"/>
    <cellStyle name="Commentaire 3 2 3 7" xfId="11131"/>
    <cellStyle name="Commentaire 3 2 3 8" xfId="6239"/>
    <cellStyle name="Commentaire 3 2 3_IGIP - A6- Comptes sensibles" xfId="15718"/>
    <cellStyle name="Commentaire 3 2 4" xfId="1360"/>
    <cellStyle name="Commentaire 3 2 4 2" xfId="2128"/>
    <cellStyle name="Commentaire 3 2 4 2 2" xfId="2648"/>
    <cellStyle name="Commentaire 3 2 4 2 2 2" xfId="5392"/>
    <cellStyle name="Commentaire 3 2 4 2 2 3" xfId="8579"/>
    <cellStyle name="Commentaire 3 2 4 2 2_IGIP - A6- Comptes sensibles" xfId="15708"/>
    <cellStyle name="Commentaire 3 2 4 2 3" xfId="3899"/>
    <cellStyle name="Commentaire 3 2 4 2 3 2" xfId="8086"/>
    <cellStyle name="Commentaire 3 2 4 2 3 3" xfId="12960"/>
    <cellStyle name="Commentaire 3 2 4 2 3_IGIP - A6- Comptes sensibles" xfId="15707"/>
    <cellStyle name="Commentaire 3 2 4 2 4" xfId="4750"/>
    <cellStyle name="Commentaire 3 2 4 2 4 2" xfId="9409"/>
    <cellStyle name="Commentaire 3 2 4 2 4_IGIP - A6- Comptes sensibles" xfId="15706"/>
    <cellStyle name="Commentaire 3 2 4 2 5" xfId="10271"/>
    <cellStyle name="Commentaire 3 2 4 2 6" xfId="11134"/>
    <cellStyle name="Commentaire 3 2 4 2 7" xfId="6242"/>
    <cellStyle name="Commentaire 3 2 4 2_IGIP - A6- Comptes sensibles" xfId="15709"/>
    <cellStyle name="Commentaire 3 2 4 3" xfId="2647"/>
    <cellStyle name="Commentaire 3 2 4 3 2" xfId="5391"/>
    <cellStyle name="Commentaire 3 2 4 3 3" xfId="8578"/>
    <cellStyle name="Commentaire 3 2 4 3_IGIP - A6- Comptes sensibles" xfId="15705"/>
    <cellStyle name="Commentaire 3 2 4 4" xfId="3542"/>
    <cellStyle name="Commentaire 3 2 4 4 2" xfId="7343"/>
    <cellStyle name="Commentaire 3 2 4 4 3" xfId="12345"/>
    <cellStyle name="Commentaire 3 2 4 4_IGIP - A6- Comptes sensibles" xfId="15704"/>
    <cellStyle name="Commentaire 3 2 4 5" xfId="4362"/>
    <cellStyle name="Commentaire 3 2 4 5 2" xfId="9408"/>
    <cellStyle name="Commentaire 3 2 4 5_IGIP - A6- Comptes sensibles" xfId="15703"/>
    <cellStyle name="Commentaire 3 2 4 6" xfId="10270"/>
    <cellStyle name="Commentaire 3 2 4 7" xfId="11133"/>
    <cellStyle name="Commentaire 3 2 4 8" xfId="6241"/>
    <cellStyle name="Commentaire 3 2 4_IGIP - A6- Comptes sensibles" xfId="15710"/>
    <cellStyle name="Commentaire 3 2 5" xfId="2129"/>
    <cellStyle name="Commentaire 3 2 5 2" xfId="2649"/>
    <cellStyle name="Commentaire 3 2 5 2 2" xfId="5393"/>
    <cellStyle name="Commentaire 3 2 5 2 3" xfId="8580"/>
    <cellStyle name="Commentaire 3 2 5 2_IGIP - A6- Comptes sensibles" xfId="15701"/>
    <cellStyle name="Commentaire 3 2 5 3" xfId="3900"/>
    <cellStyle name="Commentaire 3 2 5 3 2" xfId="8087"/>
    <cellStyle name="Commentaire 3 2 5 3 3" xfId="12961"/>
    <cellStyle name="Commentaire 3 2 5 3_IGIP - A6- Comptes sensibles" xfId="15700"/>
    <cellStyle name="Commentaire 3 2 5 4" xfId="4459"/>
    <cellStyle name="Commentaire 3 2 5 4 2" xfId="9410"/>
    <cellStyle name="Commentaire 3 2 5 4_IGIP - A6- Comptes sensibles" xfId="15699"/>
    <cellStyle name="Commentaire 3 2 5 5" xfId="10272"/>
    <cellStyle name="Commentaire 3 2 5 6" xfId="11135"/>
    <cellStyle name="Commentaire 3 2 5 7" xfId="6243"/>
    <cellStyle name="Commentaire 3 2 5_IGIP - A6- Comptes sensibles" xfId="15702"/>
    <cellStyle name="Commentaire 3 2 6" xfId="1947"/>
    <cellStyle name="Commentaire 3 2 6 2" xfId="3724"/>
    <cellStyle name="Commentaire 3 2 6 2 2" xfId="7911"/>
    <cellStyle name="Commentaire 3 2 6 2 3" xfId="12785"/>
    <cellStyle name="Commentaire 3 2 6 2_IGIP - A6- Comptes sensibles" xfId="18926"/>
    <cellStyle name="Commentaire 3 2 6 3" xfId="4836"/>
    <cellStyle name="Commentaire 3 2 6 3 2" xfId="8853"/>
    <cellStyle name="Commentaire 3 2 6 3_IGIP - A6- Comptes sensibles" xfId="15697"/>
    <cellStyle name="Commentaire 3 2 6 4" xfId="9715"/>
    <cellStyle name="Commentaire 3 2 6 5" xfId="10578"/>
    <cellStyle name="Commentaire 3 2 6 6" xfId="5686"/>
    <cellStyle name="Commentaire 3 2 6_IGIP - A6- Comptes sensibles" xfId="15698"/>
    <cellStyle name="Commentaire 3 2 7" xfId="3132"/>
    <cellStyle name="Commentaire 3 2 7 2" xfId="6674"/>
    <cellStyle name="Commentaire 3 2 7 3" xfId="11680"/>
    <cellStyle name="Commentaire 3 2 7_IGIP - A6- Comptes sensibles" xfId="15696"/>
    <cellStyle name="Commentaire 3 2 8" xfId="4071"/>
    <cellStyle name="Commentaire 3 2 8 2" xfId="8767"/>
    <cellStyle name="Commentaire 3 2 8_IGIP - A6- Comptes sensibles" xfId="15695"/>
    <cellStyle name="Commentaire 3 2 9" xfId="9629"/>
    <cellStyle name="Commentaire 3 2_IGIP - A6- Comptes sensibles" xfId="15727"/>
    <cellStyle name="Commentaire 3 3" xfId="781"/>
    <cellStyle name="Commentaire 3 3 2" xfId="938"/>
    <cellStyle name="Commentaire 3 3 2 2" xfId="1643"/>
    <cellStyle name="Commentaire 3 3 2 2 2" xfId="5395"/>
    <cellStyle name="Commentaire 3 3 2 2 3" xfId="7626"/>
    <cellStyle name="Commentaire 3 3 2 2_IGIP - A6- Comptes sensibles" xfId="15692"/>
    <cellStyle name="Commentaire 3 3 2 3" xfId="3267"/>
    <cellStyle name="Commentaire 3 3 2 3 2" xfId="6923"/>
    <cellStyle name="Commentaire 3 3 2 3 3" xfId="11928"/>
    <cellStyle name="Commentaire 3 3 2 3_IGIP - A6- Comptes sensibles" xfId="15691"/>
    <cellStyle name="Commentaire 3 3 2 4" xfId="4555"/>
    <cellStyle name="Commentaire 3 3 2 4 2" xfId="9412"/>
    <cellStyle name="Commentaire 3 3 2 4_IGIP - A6- Comptes sensibles" xfId="15690"/>
    <cellStyle name="Commentaire 3 3 2 5" xfId="10274"/>
    <cellStyle name="Commentaire 3 3 2 6" xfId="11137"/>
    <cellStyle name="Commentaire 3 3 2 7" xfId="6245"/>
    <cellStyle name="Commentaire 3 3 2_IGIP - A6- Comptes sensibles" xfId="15693"/>
    <cellStyle name="Commentaire 3 3 3" xfId="1489"/>
    <cellStyle name="Commentaire 3 3 3 2" xfId="5394"/>
    <cellStyle name="Commentaire 3 3 3 3" xfId="7472"/>
    <cellStyle name="Commentaire 3 3 3_IGIP - A6- Comptes sensibles" xfId="15689"/>
    <cellStyle name="Commentaire 3 3 4" xfId="3178"/>
    <cellStyle name="Commentaire 3 3 4 2" xfId="6789"/>
    <cellStyle name="Commentaire 3 3 4 3" xfId="11795"/>
    <cellStyle name="Commentaire 3 3 4_IGIP - A6- Comptes sensibles" xfId="15688"/>
    <cellStyle name="Commentaire 3 3 5" xfId="4167"/>
    <cellStyle name="Commentaire 3 3 5 2" xfId="9411"/>
    <cellStyle name="Commentaire 3 3 5_IGIP - A6- Comptes sensibles" xfId="15687"/>
    <cellStyle name="Commentaire 3 3 6" xfId="10273"/>
    <cellStyle name="Commentaire 3 3 7" xfId="11136"/>
    <cellStyle name="Commentaire 3 3 8" xfId="6244"/>
    <cellStyle name="Commentaire 3 3_IGIP - A6- Comptes sensibles" xfId="15694"/>
    <cellStyle name="Commentaire 3 4" xfId="882"/>
    <cellStyle name="Commentaire 3 4 2" xfId="1587"/>
    <cellStyle name="Commentaire 3 4 2 2" xfId="2651"/>
    <cellStyle name="Commentaire 3 4 2 2 2" xfId="5397"/>
    <cellStyle name="Commentaire 3 4 2 2 3" xfId="8582"/>
    <cellStyle name="Commentaire 3 4 2 2_IGIP - A6- Comptes sensibles" xfId="15684"/>
    <cellStyle name="Commentaire 3 4 2 3" xfId="3564"/>
    <cellStyle name="Commentaire 3 4 2 3 2" xfId="7570"/>
    <cellStyle name="Commentaire 3 4 2 3 3" xfId="12509"/>
    <cellStyle name="Commentaire 3 4 2 3_IGIP - A6- Comptes sensibles" xfId="15683"/>
    <cellStyle name="Commentaire 3 4 2 4" xfId="4652"/>
    <cellStyle name="Commentaire 3 4 2 4 2" xfId="9414"/>
    <cellStyle name="Commentaire 3 4 2 4_IGIP - A6- Comptes sensibles" xfId="15682"/>
    <cellStyle name="Commentaire 3 4 2 5" xfId="10276"/>
    <cellStyle name="Commentaire 3 4 2 6" xfId="11139"/>
    <cellStyle name="Commentaire 3 4 2 7" xfId="6247"/>
    <cellStyle name="Commentaire 3 4 2_IGIP - A6- Comptes sensibles" xfId="15685"/>
    <cellStyle name="Commentaire 3 4 3" xfId="2650"/>
    <cellStyle name="Commentaire 3 4 3 2" xfId="5396"/>
    <cellStyle name="Commentaire 3 4 3 3" xfId="8581"/>
    <cellStyle name="Commentaire 3 4 3_IGIP - A6- Comptes sensibles" xfId="15681"/>
    <cellStyle name="Commentaire 3 4 4" xfId="3212"/>
    <cellStyle name="Commentaire 3 4 4 2" xfId="6867"/>
    <cellStyle name="Commentaire 3 4 4 3" xfId="11872"/>
    <cellStyle name="Commentaire 3 4 4_IGIP - A6- Comptes sensibles" xfId="15680"/>
    <cellStyle name="Commentaire 3 4 5" xfId="4264"/>
    <cellStyle name="Commentaire 3 4 5 2" xfId="9413"/>
    <cellStyle name="Commentaire 3 4 5_IGIP - A6- Comptes sensibles" xfId="15679"/>
    <cellStyle name="Commentaire 3 4 6" xfId="10275"/>
    <cellStyle name="Commentaire 3 4 7" xfId="11138"/>
    <cellStyle name="Commentaire 3 4 8" xfId="6246"/>
    <cellStyle name="Commentaire 3 4_IGIP - A6- Comptes sensibles" xfId="15686"/>
    <cellStyle name="Commentaire 3 5" xfId="1249"/>
    <cellStyle name="Commentaire 3 5 2" xfId="2130"/>
    <cellStyle name="Commentaire 3 5 2 2" xfId="2653"/>
    <cellStyle name="Commentaire 3 5 2 2 2" xfId="5399"/>
    <cellStyle name="Commentaire 3 5 2 2 3" xfId="8584"/>
    <cellStyle name="Commentaire 3 5 2 2_IGIP - A6- Comptes sensibles" xfId="15676"/>
    <cellStyle name="Commentaire 3 5 2 3" xfId="3901"/>
    <cellStyle name="Commentaire 3 5 2 3 2" xfId="8088"/>
    <cellStyle name="Commentaire 3 5 2 3 3" xfId="12962"/>
    <cellStyle name="Commentaire 3 5 2 3_IGIP - A6- Comptes sensibles" xfId="15675"/>
    <cellStyle name="Commentaire 3 5 2 4" xfId="4749"/>
    <cellStyle name="Commentaire 3 5 2 4 2" xfId="9416"/>
    <cellStyle name="Commentaire 3 5 2 4_IGIP - A6- Comptes sensibles" xfId="15674"/>
    <cellStyle name="Commentaire 3 5 2 5" xfId="10278"/>
    <cellStyle name="Commentaire 3 5 2 6" xfId="11141"/>
    <cellStyle name="Commentaire 3 5 2 7" xfId="6249"/>
    <cellStyle name="Commentaire 3 5 2_IGIP - A6- Comptes sensibles" xfId="15677"/>
    <cellStyle name="Commentaire 3 5 3" xfId="2652"/>
    <cellStyle name="Commentaire 3 5 3 2" xfId="5398"/>
    <cellStyle name="Commentaire 3 5 3 3" xfId="8583"/>
    <cellStyle name="Commentaire 3 5 3_IGIP - A6- Comptes sensibles" xfId="15673"/>
    <cellStyle name="Commentaire 3 5 4" xfId="3445"/>
    <cellStyle name="Commentaire 3 5 4 2" xfId="7233"/>
    <cellStyle name="Commentaire 3 5 4 3" xfId="12235"/>
    <cellStyle name="Commentaire 3 5 4_IGIP - A6- Comptes sensibles" xfId="15672"/>
    <cellStyle name="Commentaire 3 5 5" xfId="4361"/>
    <cellStyle name="Commentaire 3 5 5 2" xfId="9415"/>
    <cellStyle name="Commentaire 3 5 5_IGIP - A6- Comptes sensibles" xfId="15671"/>
    <cellStyle name="Commentaire 3 5 6" xfId="10277"/>
    <cellStyle name="Commentaire 3 5 7" xfId="11140"/>
    <cellStyle name="Commentaire 3 5 8" xfId="6248"/>
    <cellStyle name="Commentaire 3 5_IGIP - A6- Comptes sensibles" xfId="15678"/>
    <cellStyle name="Commentaire 3 6" xfId="1359"/>
    <cellStyle name="Commentaire 3 6 2" xfId="2654"/>
    <cellStyle name="Commentaire 3 6 2 2" xfId="5400"/>
    <cellStyle name="Commentaire 3 6 2 3" xfId="8585"/>
    <cellStyle name="Commentaire 3 6 2_IGIP - A6- Comptes sensibles" xfId="15669"/>
    <cellStyle name="Commentaire 3 6 3" xfId="3541"/>
    <cellStyle name="Commentaire 3 6 3 2" xfId="7342"/>
    <cellStyle name="Commentaire 3 6 3 3" xfId="12344"/>
    <cellStyle name="Commentaire 3 6 3_IGIP - A6- Comptes sensibles" xfId="15668"/>
    <cellStyle name="Commentaire 3 6 4" xfId="4458"/>
    <cellStyle name="Commentaire 3 6 4 2" xfId="9417"/>
    <cellStyle name="Commentaire 3 6 4_IGIP - A6- Comptes sensibles" xfId="15667"/>
    <cellStyle name="Commentaire 3 6 5" xfId="10279"/>
    <cellStyle name="Commentaire 3 6 6" xfId="11142"/>
    <cellStyle name="Commentaire 3 6 7" xfId="6250"/>
    <cellStyle name="Commentaire 3 6_IGIP - A6- Comptes sensibles" xfId="15670"/>
    <cellStyle name="Commentaire 3 7" xfId="1946"/>
    <cellStyle name="Commentaire 3 7 2" xfId="3723"/>
    <cellStyle name="Commentaire 3 7 2 2" xfId="7910"/>
    <cellStyle name="Commentaire 3 7 2 3" xfId="12784"/>
    <cellStyle name="Commentaire 3 7 2_IGIP - A6- Comptes sensibles" xfId="15665"/>
    <cellStyle name="Commentaire 3 7 3" xfId="4835"/>
    <cellStyle name="Commentaire 3 7 3 2" xfId="8852"/>
    <cellStyle name="Commentaire 3 7 3_IGIP - A6- Comptes sensibles" xfId="15664"/>
    <cellStyle name="Commentaire 3 7 4" xfId="9714"/>
    <cellStyle name="Commentaire 3 7 5" xfId="10577"/>
    <cellStyle name="Commentaire 3 7 6" xfId="5685"/>
    <cellStyle name="Commentaire 3 7_IGIP - A6- Comptes sensibles" xfId="15666"/>
    <cellStyle name="Commentaire 3 8" xfId="3131"/>
    <cellStyle name="Commentaire 3 8 2" xfId="6673"/>
    <cellStyle name="Commentaire 3 8 3" xfId="11679"/>
    <cellStyle name="Commentaire 3 8_IGIP - A6- Comptes sensibles" xfId="15663"/>
    <cellStyle name="Commentaire 3 9" xfId="4070"/>
    <cellStyle name="Commentaire 3 9 2" xfId="8766"/>
    <cellStyle name="Commentaire 3 9_IGIP - A6- Comptes sensibles" xfId="15662"/>
    <cellStyle name="Commentaire 3_IGIP - A6- Comptes sensibles" xfId="15728"/>
    <cellStyle name="Commentaire 4" xfId="782"/>
    <cellStyle name="Commentaire 4 2" xfId="997"/>
    <cellStyle name="Commentaire 4 2 2" xfId="1704"/>
    <cellStyle name="Commentaire 4 2 2 2" xfId="7687"/>
    <cellStyle name="Commentaire 4 2 2 3" xfId="12613"/>
    <cellStyle name="Commentaire 4 2 2_IGIP - A6- Comptes sensibles" xfId="15659"/>
    <cellStyle name="Commentaire 4 2 3" xfId="6982"/>
    <cellStyle name="Commentaire 4 2 4" xfId="11987"/>
    <cellStyle name="Commentaire 4 2_IGIP - A6- Comptes sensibles" xfId="15660"/>
    <cellStyle name="Commentaire 4 3" xfId="1490"/>
    <cellStyle name="Commentaire 4 3 2" xfId="7473"/>
    <cellStyle name="Commentaire 4 3 3" xfId="12437"/>
    <cellStyle name="Commentaire 4 3_IGIP - A6- Comptes sensibles" xfId="15658"/>
    <cellStyle name="Commentaire 4 4" xfId="6790"/>
    <cellStyle name="Commentaire 4 5" xfId="11796"/>
    <cellStyle name="Commentaire 4_IGIP - A6- Comptes sensibles" xfId="15661"/>
    <cellStyle name="Commentaire 5" xfId="783"/>
    <cellStyle name="Commentaire 5 2" xfId="1095"/>
    <cellStyle name="Commentaire 5 2 2" xfId="1804"/>
    <cellStyle name="Commentaire 5 2 2 2" xfId="7787"/>
    <cellStyle name="Commentaire 5 2 2 3" xfId="12663"/>
    <cellStyle name="Commentaire 5 2 2_IGIP - A6- Comptes sensibles" xfId="15655"/>
    <cellStyle name="Commentaire 5 2 3" xfId="7079"/>
    <cellStyle name="Commentaire 5 2 4" xfId="12082"/>
    <cellStyle name="Commentaire 5 2_IGIP - A6- Comptes sensibles" xfId="15656"/>
    <cellStyle name="Commentaire 5 3" xfId="1491"/>
    <cellStyle name="Commentaire 5 3 2" xfId="7474"/>
    <cellStyle name="Commentaire 5 3 3" xfId="12438"/>
    <cellStyle name="Commentaire 5 3_IGIP - A6- Comptes sensibles" xfId="15654"/>
    <cellStyle name="Commentaire 5 4" xfId="6791"/>
    <cellStyle name="Commentaire 5 5" xfId="11797"/>
    <cellStyle name="Commentaire 5_IGIP - A6- Comptes sensibles" xfId="15657"/>
    <cellStyle name="Commentaire 6" xfId="3664"/>
    <cellStyle name="Commentaire 6 2" xfId="7853"/>
    <cellStyle name="Commentaire 6 3" xfId="12728"/>
    <cellStyle name="Commentaire 6_IGIP - A6- Comptes sensibles" xfId="15653"/>
    <cellStyle name="Commentaire 7" xfId="42549"/>
    <cellStyle name="Commentaire 8" xfId="42447"/>
    <cellStyle name="Commentaire 9" xfId="42627"/>
    <cellStyle name="Effect" xfId="2959"/>
    <cellStyle name="Entrée" xfId="460" builtinId="20" customBuiltin="1"/>
    <cellStyle name="Entrée 2" xfId="784"/>
    <cellStyle name="Entrée 2 2" xfId="2854"/>
    <cellStyle name="Entrée 2 2 10" xfId="42034"/>
    <cellStyle name="Entrée 2 2 11" xfId="43109"/>
    <cellStyle name="Entrée 2 2 12" xfId="43234"/>
    <cellStyle name="Entrée 2 2 13" xfId="43170"/>
    <cellStyle name="Entrée 2 2 2" xfId="3940"/>
    <cellStyle name="Entrée 2 2 2 10" xfId="42047"/>
    <cellStyle name="Entrée 2 2 2 11" xfId="42611"/>
    <cellStyle name="Entrée 2 2 2 12" xfId="42520"/>
    <cellStyle name="Entrée 2 2 2 13" xfId="43118"/>
    <cellStyle name="Entrée 2 2 2 14" xfId="43129"/>
    <cellStyle name="Entrée 2 2 2 15" xfId="43054"/>
    <cellStyle name="Entrée 2 2 2 16" xfId="43247"/>
    <cellStyle name="Entrée 2 2 2 17" xfId="43205"/>
    <cellStyle name="Entrée 2 2 2 2" xfId="8688"/>
    <cellStyle name="Entrée 2 2 2 2 10" xfId="42586"/>
    <cellStyle name="Entrée 2 2 2 2 11" xfId="42792"/>
    <cellStyle name="Entrée 2 2 2 2 12" xfId="43291"/>
    <cellStyle name="Entrée 2 2 2 2 2" xfId="11319"/>
    <cellStyle name="Entrée 2 2 2 2 2 2" xfId="13105"/>
    <cellStyle name="Entrée 2 2 2 2 2 2 10" xfId="14559"/>
    <cellStyle name="Entrée 2 2 2 2 2 2 10 2" xfId="24562"/>
    <cellStyle name="Entrée 2 2 2 2 2 2 10 2 2" xfId="36722"/>
    <cellStyle name="Entrée 2 2 2 2 2 2 10 3" xfId="22675"/>
    <cellStyle name="Entrée 2 2 2 2 2 2 10 3 2" xfId="34842"/>
    <cellStyle name="Entrée 2 2 2 2 2 2 10 4" xfId="21344"/>
    <cellStyle name="Entrée 2 2 2 2 2 2 10 4 2" xfId="33512"/>
    <cellStyle name="Entrée 2 2 2 2 2 2 10 5" xfId="27063"/>
    <cellStyle name="Entrée 2 2 2 2 2 2 10 5 2" xfId="39205"/>
    <cellStyle name="Entrée 2 2 2 2 2 2 10 6" xfId="31249"/>
    <cellStyle name="Entrée 2 2 2 2 2 2 10 7" xfId="29113"/>
    <cellStyle name="Entrée 2 2 2 2 2 2 10 8" xfId="41252"/>
    <cellStyle name="Entrée 2 2 2 2 2 2 11" xfId="14683"/>
    <cellStyle name="Entrée 2 2 2 2 2 2 11 2" xfId="24686"/>
    <cellStyle name="Entrée 2 2 2 2 2 2 11 2 2" xfId="36846"/>
    <cellStyle name="Entrée 2 2 2 2 2 2 11 3" xfId="20182"/>
    <cellStyle name="Entrée 2 2 2 2 2 2 11 3 2" xfId="32353"/>
    <cellStyle name="Entrée 2 2 2 2 2 2 11 4" xfId="20325"/>
    <cellStyle name="Entrée 2 2 2 2 2 2 11 4 2" xfId="32495"/>
    <cellStyle name="Entrée 2 2 2 2 2 2 11 5" xfId="21884"/>
    <cellStyle name="Entrée 2 2 2 2 2 2 11 5 2" xfId="34051"/>
    <cellStyle name="Entrée 2 2 2 2 2 2 11 6" xfId="31373"/>
    <cellStyle name="Entrée 2 2 2 2 2 2 11 7" xfId="29237"/>
    <cellStyle name="Entrée 2 2 2 2 2 2 11 8" xfId="41376"/>
    <cellStyle name="Entrée 2 2 2 2 2 2 12" xfId="14785"/>
    <cellStyle name="Entrée 2 2 2 2 2 2 12 2" xfId="24788"/>
    <cellStyle name="Entrée 2 2 2 2 2 2 12 2 2" xfId="36948"/>
    <cellStyle name="Entrée 2 2 2 2 2 2 12 3" xfId="20103"/>
    <cellStyle name="Entrée 2 2 2 2 2 2 12 3 2" xfId="32274"/>
    <cellStyle name="Entrée 2 2 2 2 2 2 12 4" xfId="24957"/>
    <cellStyle name="Entrée 2 2 2 2 2 2 12 4 2" xfId="37116"/>
    <cellStyle name="Entrée 2 2 2 2 2 2 12 5" xfId="27104"/>
    <cellStyle name="Entrée 2 2 2 2 2 2 12 5 2" xfId="39246"/>
    <cellStyle name="Entrée 2 2 2 2 2 2 12 6" xfId="31475"/>
    <cellStyle name="Entrée 2 2 2 2 2 2 12 7" xfId="29339"/>
    <cellStyle name="Entrée 2 2 2 2 2 2 12 8" xfId="41478"/>
    <cellStyle name="Entrée 2 2 2 2 2 2 13" xfId="17525"/>
    <cellStyle name="Entrée 2 2 2 2 2 2 13 2" xfId="25420"/>
    <cellStyle name="Entrée 2 2 2 2 2 2 13 2 2" xfId="37577"/>
    <cellStyle name="Entrée 2 2 2 2 2 2 13 3" xfId="22871"/>
    <cellStyle name="Entrée 2 2 2 2 2 2 13 3 2" xfId="35034"/>
    <cellStyle name="Entrée 2 2 2 2 2 2 13 4" xfId="21033"/>
    <cellStyle name="Entrée 2 2 2 2 2 2 13 4 2" xfId="33202"/>
    <cellStyle name="Entrée 2 2 2 2 2 2 13 5" xfId="27317"/>
    <cellStyle name="Entrée 2 2 2 2 2 2 13 5 2" xfId="39459"/>
    <cellStyle name="Entrée 2 2 2 2 2 2 13 6" xfId="31580"/>
    <cellStyle name="Entrée 2 2 2 2 2 2 13 7" xfId="29444"/>
    <cellStyle name="Entrée 2 2 2 2 2 2 13 8" xfId="41583"/>
    <cellStyle name="Entrée 2 2 2 2 2 2 14" xfId="23122"/>
    <cellStyle name="Entrée 2 2 2 2 2 2 14 2" xfId="35284"/>
    <cellStyle name="Entrée 2 2 2 2 2 2 15" xfId="20565"/>
    <cellStyle name="Entrée 2 2 2 2 2 2 15 2" xfId="32735"/>
    <cellStyle name="Entrée 2 2 2 2 2 2 16" xfId="22722"/>
    <cellStyle name="Entrée 2 2 2 2 2 2 16 2" xfId="34888"/>
    <cellStyle name="Entrée 2 2 2 2 2 2 17" xfId="22520"/>
    <cellStyle name="Entrée 2 2 2 2 2 2 17 2" xfId="34687"/>
    <cellStyle name="Entrée 2 2 2 2 2 2 18" xfId="29810"/>
    <cellStyle name="Entrée 2 2 2 2 2 2 19" xfId="27665"/>
    <cellStyle name="Entrée 2 2 2 2 2 2 2" xfId="13697"/>
    <cellStyle name="Entrée 2 2 2 2 2 2 2 2" xfId="23700"/>
    <cellStyle name="Entrée 2 2 2 2 2 2 2 2 2" xfId="35860"/>
    <cellStyle name="Entrée 2 2 2 2 2 2 2 3" xfId="20483"/>
    <cellStyle name="Entrée 2 2 2 2 2 2 2 3 2" xfId="32653"/>
    <cellStyle name="Entrée 2 2 2 2 2 2 2 4" xfId="26381"/>
    <cellStyle name="Entrée 2 2 2 2 2 2 2 4 2" xfId="38525"/>
    <cellStyle name="Entrée 2 2 2 2 2 2 2 5" xfId="22296"/>
    <cellStyle name="Entrée 2 2 2 2 2 2 2 5 2" xfId="34463"/>
    <cellStyle name="Entrée 2 2 2 2 2 2 2 6" xfId="30387"/>
    <cellStyle name="Entrée 2 2 2 2 2 2 2 7" xfId="28251"/>
    <cellStyle name="Entrée 2 2 2 2 2 2 2 8" xfId="40390"/>
    <cellStyle name="Entrée 2 2 2 2 2 2 20" xfId="39804"/>
    <cellStyle name="Entrée 2 2 2 2 2 2 21" xfId="42358"/>
    <cellStyle name="Entrée 2 2 2 2 2 2 22" xfId="42964"/>
    <cellStyle name="Entrée 2 2 2 2 2 2 3" xfId="13790"/>
    <cellStyle name="Entrée 2 2 2 2 2 2 3 2" xfId="23793"/>
    <cellStyle name="Entrée 2 2 2 2 2 2 3 2 2" xfId="35953"/>
    <cellStyle name="Entrée 2 2 2 2 2 2 3 3" xfId="25644"/>
    <cellStyle name="Entrée 2 2 2 2 2 2 3 3 2" xfId="37801"/>
    <cellStyle name="Entrée 2 2 2 2 2 2 3 4" xfId="19751"/>
    <cellStyle name="Entrée 2 2 2 2 2 2 3 4 2" xfId="31926"/>
    <cellStyle name="Entrée 2 2 2 2 2 2 3 5" xfId="22407"/>
    <cellStyle name="Entrée 2 2 2 2 2 2 3 5 2" xfId="34574"/>
    <cellStyle name="Entrée 2 2 2 2 2 2 3 6" xfId="30480"/>
    <cellStyle name="Entrée 2 2 2 2 2 2 3 7" xfId="28344"/>
    <cellStyle name="Entrée 2 2 2 2 2 2 3 8" xfId="40483"/>
    <cellStyle name="Entrée 2 2 2 2 2 2 4" xfId="13301"/>
    <cellStyle name="Entrée 2 2 2 2 2 2 4 2" xfId="23304"/>
    <cellStyle name="Entrée 2 2 2 2 2 2 4 2 2" xfId="35464"/>
    <cellStyle name="Entrée 2 2 2 2 2 2 4 3" xfId="25532"/>
    <cellStyle name="Entrée 2 2 2 2 2 2 4 3 2" xfId="37689"/>
    <cellStyle name="Entrée 2 2 2 2 2 2 4 4" xfId="21032"/>
    <cellStyle name="Entrée 2 2 2 2 2 2 4 4 2" xfId="33201"/>
    <cellStyle name="Entrée 2 2 2 2 2 2 4 5" xfId="20750"/>
    <cellStyle name="Entrée 2 2 2 2 2 2 4 5 2" xfId="32920"/>
    <cellStyle name="Entrée 2 2 2 2 2 2 4 6" xfId="29991"/>
    <cellStyle name="Entrée 2 2 2 2 2 2 4 7" xfId="27855"/>
    <cellStyle name="Entrée 2 2 2 2 2 2 4 8" xfId="39994"/>
    <cellStyle name="Entrée 2 2 2 2 2 2 5" xfId="13886"/>
    <cellStyle name="Entrée 2 2 2 2 2 2 5 2" xfId="23889"/>
    <cellStyle name="Entrée 2 2 2 2 2 2 5 2 2" xfId="36049"/>
    <cellStyle name="Entrée 2 2 2 2 2 2 5 3" xfId="25693"/>
    <cellStyle name="Entrée 2 2 2 2 2 2 5 3 2" xfId="37850"/>
    <cellStyle name="Entrée 2 2 2 2 2 2 5 4" xfId="22575"/>
    <cellStyle name="Entrée 2 2 2 2 2 2 5 4 2" xfId="34742"/>
    <cellStyle name="Entrée 2 2 2 2 2 2 5 5" xfId="22341"/>
    <cellStyle name="Entrée 2 2 2 2 2 2 5 5 2" xfId="34508"/>
    <cellStyle name="Entrée 2 2 2 2 2 2 5 6" xfId="30576"/>
    <cellStyle name="Entrée 2 2 2 2 2 2 5 7" xfId="28440"/>
    <cellStyle name="Entrée 2 2 2 2 2 2 5 8" xfId="40579"/>
    <cellStyle name="Entrée 2 2 2 2 2 2 6" xfId="13977"/>
    <cellStyle name="Entrée 2 2 2 2 2 2 6 2" xfId="23980"/>
    <cellStyle name="Entrée 2 2 2 2 2 2 6 2 2" xfId="36140"/>
    <cellStyle name="Entrée 2 2 2 2 2 2 6 3" xfId="25681"/>
    <cellStyle name="Entrée 2 2 2 2 2 2 6 3 2" xfId="37838"/>
    <cellStyle name="Entrée 2 2 2 2 2 2 6 4" xfId="22063"/>
    <cellStyle name="Entrée 2 2 2 2 2 2 6 4 2" xfId="34230"/>
    <cellStyle name="Entrée 2 2 2 2 2 2 6 5" xfId="20619"/>
    <cellStyle name="Entrée 2 2 2 2 2 2 6 5 2" xfId="32789"/>
    <cellStyle name="Entrée 2 2 2 2 2 2 6 6" xfId="30667"/>
    <cellStyle name="Entrée 2 2 2 2 2 2 6 7" xfId="28531"/>
    <cellStyle name="Entrée 2 2 2 2 2 2 6 8" xfId="40670"/>
    <cellStyle name="Entrée 2 2 2 2 2 2 7" xfId="14068"/>
    <cellStyle name="Entrée 2 2 2 2 2 2 7 2" xfId="24071"/>
    <cellStyle name="Entrée 2 2 2 2 2 2 7 2 2" xfId="36231"/>
    <cellStyle name="Entrée 2 2 2 2 2 2 7 3" xfId="20735"/>
    <cellStyle name="Entrée 2 2 2 2 2 2 7 3 2" xfId="32905"/>
    <cellStyle name="Entrée 2 2 2 2 2 2 7 4" xfId="20487"/>
    <cellStyle name="Entrée 2 2 2 2 2 2 7 4 2" xfId="32657"/>
    <cellStyle name="Entrée 2 2 2 2 2 2 7 5" xfId="25958"/>
    <cellStyle name="Entrée 2 2 2 2 2 2 7 5 2" xfId="38115"/>
    <cellStyle name="Entrée 2 2 2 2 2 2 7 6" xfId="30758"/>
    <cellStyle name="Entrée 2 2 2 2 2 2 7 7" xfId="28622"/>
    <cellStyle name="Entrée 2 2 2 2 2 2 7 8" xfId="40761"/>
    <cellStyle name="Entrée 2 2 2 2 2 2 8" xfId="14159"/>
    <cellStyle name="Entrée 2 2 2 2 2 2 8 2" xfId="24162"/>
    <cellStyle name="Entrée 2 2 2 2 2 2 8 2 2" xfId="36322"/>
    <cellStyle name="Entrée 2 2 2 2 2 2 8 3" xfId="22120"/>
    <cellStyle name="Entrée 2 2 2 2 2 2 8 3 2" xfId="34287"/>
    <cellStyle name="Entrée 2 2 2 2 2 2 8 4" xfId="23025"/>
    <cellStyle name="Entrée 2 2 2 2 2 2 8 4 2" xfId="35187"/>
    <cellStyle name="Entrée 2 2 2 2 2 2 8 5" xfId="25031"/>
    <cellStyle name="Entrée 2 2 2 2 2 2 8 5 2" xfId="37190"/>
    <cellStyle name="Entrée 2 2 2 2 2 2 8 6" xfId="30849"/>
    <cellStyle name="Entrée 2 2 2 2 2 2 8 7" xfId="28713"/>
    <cellStyle name="Entrée 2 2 2 2 2 2 8 8" xfId="40852"/>
    <cellStyle name="Entrée 2 2 2 2 2 2 9" xfId="14250"/>
    <cellStyle name="Entrée 2 2 2 2 2 2 9 2" xfId="24253"/>
    <cellStyle name="Entrée 2 2 2 2 2 2 9 2 2" xfId="36413"/>
    <cellStyle name="Entrée 2 2 2 2 2 2 9 3" xfId="22995"/>
    <cellStyle name="Entrée 2 2 2 2 2 2 9 3 2" xfId="35157"/>
    <cellStyle name="Entrée 2 2 2 2 2 2 9 4" xfId="20459"/>
    <cellStyle name="Entrée 2 2 2 2 2 2 9 4 2" xfId="32629"/>
    <cellStyle name="Entrée 2 2 2 2 2 2 9 5" xfId="24923"/>
    <cellStyle name="Entrée 2 2 2 2 2 2 9 5 2" xfId="37082"/>
    <cellStyle name="Entrée 2 2 2 2 2 2 9 6" xfId="30940"/>
    <cellStyle name="Entrée 2 2 2 2 2 2 9 7" xfId="28804"/>
    <cellStyle name="Entrée 2 2 2 2 2 2 9 8" xfId="40943"/>
    <cellStyle name="Entrée 2 2 2 2 2 2_IGIP - A6- Comptes sensibles" xfId="15647"/>
    <cellStyle name="Entrée 2 2 2 2 2 3" xfId="17524"/>
    <cellStyle name="Entrée 2 2 2 2 2 3 2" xfId="25419"/>
    <cellStyle name="Entrée 2 2 2 2 2 3 2 2" xfId="37576"/>
    <cellStyle name="Entrée 2 2 2 2 2 3 3" xfId="26019"/>
    <cellStyle name="Entrée 2 2 2 2 2 3 3 2" xfId="38176"/>
    <cellStyle name="Entrée 2 2 2 2 2 3 4" xfId="20984"/>
    <cellStyle name="Entrée 2 2 2 2 2 3 4 2" xfId="33153"/>
    <cellStyle name="Entrée 2 2 2 2 2 3 5" xfId="27316"/>
    <cellStyle name="Entrée 2 2 2 2 2 3 5 2" xfId="39458"/>
    <cellStyle name="Entrée 2 2 2 2 2 3 6" xfId="31579"/>
    <cellStyle name="Entrée 2 2 2 2 2 3 7" xfId="29443"/>
    <cellStyle name="Entrée 2 2 2 2 2 3 8" xfId="41582"/>
    <cellStyle name="Entrée 2 2 2 2 2 4" xfId="42227"/>
    <cellStyle name="Entrée 2 2 2 2 2 5" xfId="42834"/>
    <cellStyle name="Entrée 2 2 2 2 2_IGIP - A6- Comptes sensibles" xfId="15648"/>
    <cellStyle name="Entrée 2 2 2 2 3" xfId="13067"/>
    <cellStyle name="Entrée 2 2 2 2 3 10" xfId="14521"/>
    <cellStyle name="Entrée 2 2 2 2 3 10 2" xfId="24524"/>
    <cellStyle name="Entrée 2 2 2 2 3 10 2 2" xfId="36684"/>
    <cellStyle name="Entrée 2 2 2 2 3 10 3" xfId="22419"/>
    <cellStyle name="Entrée 2 2 2 2 3 10 3 2" xfId="34586"/>
    <cellStyle name="Entrée 2 2 2 2 3 10 4" xfId="20399"/>
    <cellStyle name="Entrée 2 2 2 2 3 10 4 2" xfId="32569"/>
    <cellStyle name="Entrée 2 2 2 2 3 10 5" xfId="21890"/>
    <cellStyle name="Entrée 2 2 2 2 3 10 5 2" xfId="34057"/>
    <cellStyle name="Entrée 2 2 2 2 3 10 6" xfId="31211"/>
    <cellStyle name="Entrée 2 2 2 2 3 10 7" xfId="29075"/>
    <cellStyle name="Entrée 2 2 2 2 3 10 8" xfId="41214"/>
    <cellStyle name="Entrée 2 2 2 2 3 11" xfId="14645"/>
    <cellStyle name="Entrée 2 2 2 2 3 11 2" xfId="24648"/>
    <cellStyle name="Entrée 2 2 2 2 3 11 2 2" xfId="36808"/>
    <cellStyle name="Entrée 2 2 2 2 3 11 3" xfId="22990"/>
    <cellStyle name="Entrée 2 2 2 2 3 11 3 2" xfId="35152"/>
    <cellStyle name="Entrée 2 2 2 2 3 11 4" xfId="25083"/>
    <cellStyle name="Entrée 2 2 2 2 3 11 4 2" xfId="37242"/>
    <cellStyle name="Entrée 2 2 2 2 3 11 5" xfId="22048"/>
    <cellStyle name="Entrée 2 2 2 2 3 11 5 2" xfId="34215"/>
    <cellStyle name="Entrée 2 2 2 2 3 11 6" xfId="31335"/>
    <cellStyle name="Entrée 2 2 2 2 3 11 7" xfId="29199"/>
    <cellStyle name="Entrée 2 2 2 2 3 11 8" xfId="41338"/>
    <cellStyle name="Entrée 2 2 2 2 3 12" xfId="14758"/>
    <cellStyle name="Entrée 2 2 2 2 3 12 2" xfId="24761"/>
    <cellStyle name="Entrée 2 2 2 2 3 12 2 2" xfId="36921"/>
    <cellStyle name="Entrée 2 2 2 2 3 12 3" xfId="22177"/>
    <cellStyle name="Entrée 2 2 2 2 3 12 3 2" xfId="34344"/>
    <cellStyle name="Entrée 2 2 2 2 3 12 4" xfId="20529"/>
    <cellStyle name="Entrée 2 2 2 2 3 12 4 2" xfId="32699"/>
    <cellStyle name="Entrée 2 2 2 2 3 12 5" xfId="22692"/>
    <cellStyle name="Entrée 2 2 2 2 3 12 5 2" xfId="34859"/>
    <cellStyle name="Entrée 2 2 2 2 3 12 6" xfId="31448"/>
    <cellStyle name="Entrée 2 2 2 2 3 12 7" xfId="29312"/>
    <cellStyle name="Entrée 2 2 2 2 3 12 8" xfId="41451"/>
    <cellStyle name="Entrée 2 2 2 2 3 13" xfId="17526"/>
    <cellStyle name="Entrée 2 2 2 2 3 13 2" xfId="25421"/>
    <cellStyle name="Entrée 2 2 2 2 3 13 2 2" xfId="37578"/>
    <cellStyle name="Entrée 2 2 2 2 3 13 3" xfId="21554"/>
    <cellStyle name="Entrée 2 2 2 2 3 13 3 2" xfId="33722"/>
    <cellStyle name="Entrée 2 2 2 2 3 13 4" xfId="24887"/>
    <cellStyle name="Entrée 2 2 2 2 3 13 4 2" xfId="37047"/>
    <cellStyle name="Entrée 2 2 2 2 3 13 5" xfId="27318"/>
    <cellStyle name="Entrée 2 2 2 2 3 13 5 2" xfId="39460"/>
    <cellStyle name="Entrée 2 2 2 2 3 13 6" xfId="31581"/>
    <cellStyle name="Entrée 2 2 2 2 3 13 7" xfId="29445"/>
    <cellStyle name="Entrée 2 2 2 2 3 13 8" xfId="41584"/>
    <cellStyle name="Entrée 2 2 2 2 3 14" xfId="23094"/>
    <cellStyle name="Entrée 2 2 2 2 3 14 2" xfId="35256"/>
    <cellStyle name="Entrée 2 2 2 2 3 15" xfId="20968"/>
    <cellStyle name="Entrée 2 2 2 2 3 15 2" xfId="33137"/>
    <cellStyle name="Entrée 2 2 2 2 3 16" xfId="20976"/>
    <cellStyle name="Entrée 2 2 2 2 3 16 2" xfId="33145"/>
    <cellStyle name="Entrée 2 2 2 2 3 17" xfId="21116"/>
    <cellStyle name="Entrée 2 2 2 2 3 17 2" xfId="33285"/>
    <cellStyle name="Entrée 2 2 2 2 3 18" xfId="29783"/>
    <cellStyle name="Entrée 2 2 2 2 3 19" xfId="27627"/>
    <cellStyle name="Entrée 2 2 2 2 3 2" xfId="13670"/>
    <cellStyle name="Entrée 2 2 2 2 3 2 2" xfId="23673"/>
    <cellStyle name="Entrée 2 2 2 2 3 2 2 2" xfId="35833"/>
    <cellStyle name="Entrée 2 2 2 2 3 2 3" xfId="25610"/>
    <cellStyle name="Entrée 2 2 2 2 3 2 3 2" xfId="37767"/>
    <cellStyle name="Entrée 2 2 2 2 3 2 4" xfId="21018"/>
    <cellStyle name="Entrée 2 2 2 2 3 2 4 2" xfId="33187"/>
    <cellStyle name="Entrée 2 2 2 2 3 2 5" xfId="19894"/>
    <cellStyle name="Entrée 2 2 2 2 3 2 5 2" xfId="32065"/>
    <cellStyle name="Entrée 2 2 2 2 3 2 6" xfId="30360"/>
    <cellStyle name="Entrée 2 2 2 2 3 2 7" xfId="28224"/>
    <cellStyle name="Entrée 2 2 2 2 3 2 8" xfId="40363"/>
    <cellStyle name="Entrée 2 2 2 2 3 20" xfId="39766"/>
    <cellStyle name="Entrée 2 2 2 2 3 21" xfId="42325"/>
    <cellStyle name="Entrée 2 2 2 2 3 22" xfId="42931"/>
    <cellStyle name="Entrée 2 2 2 2 3 3" xfId="13763"/>
    <cellStyle name="Entrée 2 2 2 2 3 3 2" xfId="23766"/>
    <cellStyle name="Entrée 2 2 2 2 3 3 2 2" xfId="35926"/>
    <cellStyle name="Entrée 2 2 2 2 3 3 3" xfId="21105"/>
    <cellStyle name="Entrée 2 2 2 2 3 3 3 2" xfId="33274"/>
    <cellStyle name="Entrée 2 2 2 2 3 3 4" xfId="26163"/>
    <cellStyle name="Entrée 2 2 2 2 3 3 4 2" xfId="38319"/>
    <cellStyle name="Entrée 2 2 2 2 3 3 5" xfId="26892"/>
    <cellStyle name="Entrée 2 2 2 2 3 3 5 2" xfId="39034"/>
    <cellStyle name="Entrée 2 2 2 2 3 3 6" xfId="30453"/>
    <cellStyle name="Entrée 2 2 2 2 3 3 7" xfId="28317"/>
    <cellStyle name="Entrée 2 2 2 2 3 3 8" xfId="40456"/>
    <cellStyle name="Entrée 2 2 2 2 3 4" xfId="13203"/>
    <cellStyle name="Entrée 2 2 2 2 3 4 2" xfId="23206"/>
    <cellStyle name="Entrée 2 2 2 2 3 4 2 2" xfId="35366"/>
    <cellStyle name="Entrée 2 2 2 2 3 4 3" xfId="21207"/>
    <cellStyle name="Entrée 2 2 2 2 3 4 3 2" xfId="33376"/>
    <cellStyle name="Entrée 2 2 2 2 3 4 4" xfId="22782"/>
    <cellStyle name="Entrée 2 2 2 2 3 4 4 2" xfId="34945"/>
    <cellStyle name="Entrée 2 2 2 2 3 4 5" xfId="24911"/>
    <cellStyle name="Entrée 2 2 2 2 3 4 5 2" xfId="37070"/>
    <cellStyle name="Entrée 2 2 2 2 3 4 6" xfId="29893"/>
    <cellStyle name="Entrée 2 2 2 2 3 4 7" xfId="27757"/>
    <cellStyle name="Entrée 2 2 2 2 3 4 8" xfId="39896"/>
    <cellStyle name="Entrée 2 2 2 2 3 5" xfId="13859"/>
    <cellStyle name="Entrée 2 2 2 2 3 5 2" xfId="23862"/>
    <cellStyle name="Entrée 2 2 2 2 3 5 2 2" xfId="36022"/>
    <cellStyle name="Entrée 2 2 2 2 3 5 3" xfId="21990"/>
    <cellStyle name="Entrée 2 2 2 2 3 5 3 2" xfId="34157"/>
    <cellStyle name="Entrée 2 2 2 2 3 5 4" xfId="26412"/>
    <cellStyle name="Entrée 2 2 2 2 3 5 4 2" xfId="38556"/>
    <cellStyle name="Entrée 2 2 2 2 3 5 5" xfId="20730"/>
    <cellStyle name="Entrée 2 2 2 2 3 5 5 2" xfId="32900"/>
    <cellStyle name="Entrée 2 2 2 2 3 5 6" xfId="30549"/>
    <cellStyle name="Entrée 2 2 2 2 3 5 7" xfId="28413"/>
    <cellStyle name="Entrée 2 2 2 2 3 5 8" xfId="40552"/>
    <cellStyle name="Entrée 2 2 2 2 3 6" xfId="13950"/>
    <cellStyle name="Entrée 2 2 2 2 3 6 2" xfId="23953"/>
    <cellStyle name="Entrée 2 2 2 2 3 6 2 2" xfId="36113"/>
    <cellStyle name="Entrée 2 2 2 2 3 6 3" xfId="21774"/>
    <cellStyle name="Entrée 2 2 2 2 3 6 3 2" xfId="33942"/>
    <cellStyle name="Entrée 2 2 2 2 3 6 4" xfId="22563"/>
    <cellStyle name="Entrée 2 2 2 2 3 6 4 2" xfId="34730"/>
    <cellStyle name="Entrée 2 2 2 2 3 6 5" xfId="26162"/>
    <cellStyle name="Entrée 2 2 2 2 3 6 5 2" xfId="38318"/>
    <cellStyle name="Entrée 2 2 2 2 3 6 6" xfId="30640"/>
    <cellStyle name="Entrée 2 2 2 2 3 6 7" xfId="28504"/>
    <cellStyle name="Entrée 2 2 2 2 3 6 8" xfId="40643"/>
    <cellStyle name="Entrée 2 2 2 2 3 7" xfId="14041"/>
    <cellStyle name="Entrée 2 2 2 2 3 7 2" xfId="24044"/>
    <cellStyle name="Entrée 2 2 2 2 3 7 2 2" xfId="36204"/>
    <cellStyle name="Entrée 2 2 2 2 3 7 3" xfId="25697"/>
    <cellStyle name="Entrée 2 2 2 2 3 7 3 2" xfId="37854"/>
    <cellStyle name="Entrée 2 2 2 2 3 7 4" xfId="22289"/>
    <cellStyle name="Entrée 2 2 2 2 3 7 4 2" xfId="34456"/>
    <cellStyle name="Entrée 2 2 2 2 3 7 5" xfId="21664"/>
    <cellStyle name="Entrée 2 2 2 2 3 7 5 2" xfId="33832"/>
    <cellStyle name="Entrée 2 2 2 2 3 7 6" xfId="30731"/>
    <cellStyle name="Entrée 2 2 2 2 3 7 7" xfId="28595"/>
    <cellStyle name="Entrée 2 2 2 2 3 7 8" xfId="40734"/>
    <cellStyle name="Entrée 2 2 2 2 3 8" xfId="14132"/>
    <cellStyle name="Entrée 2 2 2 2 3 8 2" xfId="24135"/>
    <cellStyle name="Entrée 2 2 2 2 3 8 2 2" xfId="36295"/>
    <cellStyle name="Entrée 2 2 2 2 3 8 3" xfId="20677"/>
    <cellStyle name="Entrée 2 2 2 2 3 8 3 2" xfId="32847"/>
    <cellStyle name="Entrée 2 2 2 2 3 8 4" xfId="19954"/>
    <cellStyle name="Entrée 2 2 2 2 3 8 4 2" xfId="32125"/>
    <cellStyle name="Entrée 2 2 2 2 3 8 5" xfId="26980"/>
    <cellStyle name="Entrée 2 2 2 2 3 8 5 2" xfId="39122"/>
    <cellStyle name="Entrée 2 2 2 2 3 8 6" xfId="30822"/>
    <cellStyle name="Entrée 2 2 2 2 3 8 7" xfId="28686"/>
    <cellStyle name="Entrée 2 2 2 2 3 8 8" xfId="40825"/>
    <cellStyle name="Entrée 2 2 2 2 3 9" xfId="14223"/>
    <cellStyle name="Entrée 2 2 2 2 3 9 2" xfId="24226"/>
    <cellStyle name="Entrée 2 2 2 2 3 9 2 2" xfId="36386"/>
    <cellStyle name="Entrée 2 2 2 2 3 9 3" xfId="20921"/>
    <cellStyle name="Entrée 2 2 2 2 3 9 3 2" xfId="33090"/>
    <cellStyle name="Entrée 2 2 2 2 3 9 4" xfId="26095"/>
    <cellStyle name="Entrée 2 2 2 2 3 9 4 2" xfId="38251"/>
    <cellStyle name="Entrée 2 2 2 2 3 9 5" xfId="22883"/>
    <cellStyle name="Entrée 2 2 2 2 3 9 5 2" xfId="35046"/>
    <cellStyle name="Entrée 2 2 2 2 3 9 6" xfId="30913"/>
    <cellStyle name="Entrée 2 2 2 2 3 9 7" xfId="28777"/>
    <cellStyle name="Entrée 2 2 2 2 3 9 8" xfId="40916"/>
    <cellStyle name="Entrée 2 2 2 2 3_IGIP - A6- Comptes sensibles" xfId="15646"/>
    <cellStyle name="Entrée 2 2 2 2 4" xfId="17523"/>
    <cellStyle name="Entrée 2 2 2 2 4 2" xfId="25418"/>
    <cellStyle name="Entrée 2 2 2 2 4 2 2" xfId="37575"/>
    <cellStyle name="Entrée 2 2 2 2 4 3" xfId="21384"/>
    <cellStyle name="Entrée 2 2 2 2 4 3 2" xfId="33552"/>
    <cellStyle name="Entrée 2 2 2 2 4 4" xfId="26748"/>
    <cellStyle name="Entrée 2 2 2 2 4 4 2" xfId="38891"/>
    <cellStyle name="Entrée 2 2 2 2 4 5" xfId="27315"/>
    <cellStyle name="Entrée 2 2 2 2 4 5 2" xfId="39457"/>
    <cellStyle name="Entrée 2 2 2 2 4 6" xfId="31578"/>
    <cellStyle name="Entrée 2 2 2 2 4 7" xfId="29442"/>
    <cellStyle name="Entrée 2 2 2 2 4 8" xfId="41581"/>
    <cellStyle name="Entrée 2 2 2 2 5" xfId="42185"/>
    <cellStyle name="Entrée 2 2 2 2 6" xfId="42693"/>
    <cellStyle name="Entrée 2 2 2 2 7" xfId="42409"/>
    <cellStyle name="Entrée 2 2 2 2 8" xfId="42434"/>
    <cellStyle name="Entrée 2 2 2 2 9" xfId="42491"/>
    <cellStyle name="Entrée 2 2 2 2_IGIP - A6- Comptes sensibles" xfId="15649"/>
    <cellStyle name="Entrée 2 2 2 3" xfId="3992"/>
    <cellStyle name="Entrée 2 2 2 3 2" xfId="13050"/>
    <cellStyle name="Entrée 2 2 2 3 2 10" xfId="14504"/>
    <cellStyle name="Entrée 2 2 2 3 2 10 2" xfId="24507"/>
    <cellStyle name="Entrée 2 2 2 3 2 10 2 2" xfId="36667"/>
    <cellStyle name="Entrée 2 2 2 3 2 10 3" xfId="22422"/>
    <cellStyle name="Entrée 2 2 2 3 2 10 3 2" xfId="34589"/>
    <cellStyle name="Entrée 2 2 2 3 2 10 4" xfId="26572"/>
    <cellStyle name="Entrée 2 2 2 3 2 10 4 2" xfId="38716"/>
    <cellStyle name="Entrée 2 2 2 3 2 10 5" xfId="21100"/>
    <cellStyle name="Entrée 2 2 2 3 2 10 5 2" xfId="33269"/>
    <cellStyle name="Entrée 2 2 2 3 2 10 6" xfId="31194"/>
    <cellStyle name="Entrée 2 2 2 3 2 10 7" xfId="29058"/>
    <cellStyle name="Entrée 2 2 2 3 2 10 8" xfId="41197"/>
    <cellStyle name="Entrée 2 2 2 3 2 11" xfId="14628"/>
    <cellStyle name="Entrée 2 2 2 3 2 11 2" xfId="24631"/>
    <cellStyle name="Entrée 2 2 2 3 2 11 2 2" xfId="36791"/>
    <cellStyle name="Entrée 2 2 2 3 2 11 3" xfId="20702"/>
    <cellStyle name="Entrée 2 2 2 3 2 11 3 2" xfId="32872"/>
    <cellStyle name="Entrée 2 2 2 3 2 11 4" xfId="22855"/>
    <cellStyle name="Entrée 2 2 2 3 2 11 4 2" xfId="35018"/>
    <cellStyle name="Entrée 2 2 2 3 2 11 5" xfId="19936"/>
    <cellStyle name="Entrée 2 2 2 3 2 11 5 2" xfId="32107"/>
    <cellStyle name="Entrée 2 2 2 3 2 11 6" xfId="31318"/>
    <cellStyle name="Entrée 2 2 2 3 2 11 7" xfId="29182"/>
    <cellStyle name="Entrée 2 2 2 3 2 11 8" xfId="41321"/>
    <cellStyle name="Entrée 2 2 2 3 2 12" xfId="14745"/>
    <cellStyle name="Entrée 2 2 2 3 2 12 2" xfId="24748"/>
    <cellStyle name="Entrée 2 2 2 3 2 12 2 2" xfId="36908"/>
    <cellStyle name="Entrée 2 2 2 3 2 12 3" xfId="25836"/>
    <cellStyle name="Entrée 2 2 2 3 2 12 3 2" xfId="37993"/>
    <cellStyle name="Entrée 2 2 2 3 2 12 4" xfId="21842"/>
    <cellStyle name="Entrée 2 2 2 3 2 12 4 2" xfId="34010"/>
    <cellStyle name="Entrée 2 2 2 3 2 12 5" xfId="27102"/>
    <cellStyle name="Entrée 2 2 2 3 2 12 5 2" xfId="39244"/>
    <cellStyle name="Entrée 2 2 2 3 2 12 6" xfId="31435"/>
    <cellStyle name="Entrée 2 2 2 3 2 12 7" xfId="29299"/>
    <cellStyle name="Entrée 2 2 2 3 2 12 8" xfId="41438"/>
    <cellStyle name="Entrée 2 2 2 3 2 13" xfId="17528"/>
    <cellStyle name="Entrée 2 2 2 3 2 13 2" xfId="25423"/>
    <cellStyle name="Entrée 2 2 2 3 2 13 2 2" xfId="37580"/>
    <cellStyle name="Entrée 2 2 2 3 2 13 3" xfId="26021"/>
    <cellStyle name="Entrée 2 2 2 3 2 13 3 2" xfId="38178"/>
    <cellStyle name="Entrée 2 2 2 3 2 13 4" xfId="25122"/>
    <cellStyle name="Entrée 2 2 2 3 2 13 4 2" xfId="37281"/>
    <cellStyle name="Entrée 2 2 2 3 2 13 5" xfId="27320"/>
    <cellStyle name="Entrée 2 2 2 3 2 13 5 2" xfId="39462"/>
    <cellStyle name="Entrée 2 2 2 3 2 13 6" xfId="31583"/>
    <cellStyle name="Entrée 2 2 2 3 2 13 7" xfId="29447"/>
    <cellStyle name="Entrée 2 2 2 3 2 13 8" xfId="41586"/>
    <cellStyle name="Entrée 2 2 2 3 2 14" xfId="23081"/>
    <cellStyle name="Entrée 2 2 2 3 2 14 2" xfId="35243"/>
    <cellStyle name="Entrée 2 2 2 3 2 15" xfId="20971"/>
    <cellStyle name="Entrée 2 2 2 3 2 15 2" xfId="33140"/>
    <cellStyle name="Entrée 2 2 2 3 2 16" xfId="19638"/>
    <cellStyle name="Entrée 2 2 2 3 2 16 2" xfId="31813"/>
    <cellStyle name="Entrée 2 2 2 3 2 17" xfId="21735"/>
    <cellStyle name="Entrée 2 2 2 3 2 17 2" xfId="33903"/>
    <cellStyle name="Entrée 2 2 2 3 2 18" xfId="29770"/>
    <cellStyle name="Entrée 2 2 2 3 2 19" xfId="27610"/>
    <cellStyle name="Entrée 2 2 2 3 2 2" xfId="13657"/>
    <cellStyle name="Entrée 2 2 2 3 2 2 2" xfId="23660"/>
    <cellStyle name="Entrée 2 2 2 3 2 2 2 2" xfId="35820"/>
    <cellStyle name="Entrée 2 2 2 3 2 2 3" xfId="22457"/>
    <cellStyle name="Entrée 2 2 2 3 2 2 3 2" xfId="34624"/>
    <cellStyle name="Entrée 2 2 2 3 2 2 4" xfId="25474"/>
    <cellStyle name="Entrée 2 2 2 3 2 2 4 2" xfId="37631"/>
    <cellStyle name="Entrée 2 2 2 3 2 2 5" xfId="23030"/>
    <cellStyle name="Entrée 2 2 2 3 2 2 5 2" xfId="35192"/>
    <cellStyle name="Entrée 2 2 2 3 2 2 6" xfId="30347"/>
    <cellStyle name="Entrée 2 2 2 3 2 2 7" xfId="28211"/>
    <cellStyle name="Entrée 2 2 2 3 2 2 8" xfId="40350"/>
    <cellStyle name="Entrée 2 2 2 3 2 20" xfId="39749"/>
    <cellStyle name="Entrée 2 2 2 3 2 21" xfId="42308"/>
    <cellStyle name="Entrée 2 2 2 3 2 22" xfId="42914"/>
    <cellStyle name="Entrée 2 2 2 3 2 3" xfId="13750"/>
    <cellStyle name="Entrée 2 2 2 3 2 3 2" xfId="23753"/>
    <cellStyle name="Entrée 2 2 2 3 2 3 2 2" xfId="35913"/>
    <cellStyle name="Entrée 2 2 2 3 2 3 3" xfId="19868"/>
    <cellStyle name="Entrée 2 2 2 3 2 3 3 2" xfId="32039"/>
    <cellStyle name="Entrée 2 2 2 3 2 3 4" xfId="21296"/>
    <cellStyle name="Entrée 2 2 2 3 2 3 4 2" xfId="33464"/>
    <cellStyle name="Entrée 2 2 2 3 2 3 5" xfId="22586"/>
    <cellStyle name="Entrée 2 2 2 3 2 3 5 2" xfId="34753"/>
    <cellStyle name="Entrée 2 2 2 3 2 3 6" xfId="30440"/>
    <cellStyle name="Entrée 2 2 2 3 2 3 7" xfId="28304"/>
    <cellStyle name="Entrée 2 2 2 3 2 3 8" xfId="40443"/>
    <cellStyle name="Entrée 2 2 2 3 2 4" xfId="13188"/>
    <cellStyle name="Entrée 2 2 2 3 2 4 2" xfId="23191"/>
    <cellStyle name="Entrée 2 2 2 3 2 4 2 2" xfId="35351"/>
    <cellStyle name="Entrée 2 2 2 3 2 4 3" xfId="21206"/>
    <cellStyle name="Entrée 2 2 2 3 2 4 3 2" xfId="33375"/>
    <cellStyle name="Entrée 2 2 2 3 2 4 4" xfId="20499"/>
    <cellStyle name="Entrée 2 2 2 3 2 4 4 2" xfId="32669"/>
    <cellStyle name="Entrée 2 2 2 3 2 4 5" xfId="22931"/>
    <cellStyle name="Entrée 2 2 2 3 2 4 5 2" xfId="35093"/>
    <cellStyle name="Entrée 2 2 2 3 2 4 6" xfId="29878"/>
    <cellStyle name="Entrée 2 2 2 3 2 4 7" xfId="27742"/>
    <cellStyle name="Entrée 2 2 2 3 2 4 8" xfId="39881"/>
    <cellStyle name="Entrée 2 2 2 3 2 5" xfId="13846"/>
    <cellStyle name="Entrée 2 2 2 3 2 5 2" xfId="23849"/>
    <cellStyle name="Entrée 2 2 2 3 2 5 2 2" xfId="36009"/>
    <cellStyle name="Entrée 2 2 2 3 2 5 3" xfId="21700"/>
    <cellStyle name="Entrée 2 2 2 3 2 5 3 2" xfId="33868"/>
    <cellStyle name="Entrée 2 2 2 3 2 5 4" xfId="19795"/>
    <cellStyle name="Entrée 2 2 2 3 2 5 4 2" xfId="31967"/>
    <cellStyle name="Entrée 2 2 2 3 2 5 5" xfId="26910"/>
    <cellStyle name="Entrée 2 2 2 3 2 5 5 2" xfId="39052"/>
    <cellStyle name="Entrée 2 2 2 3 2 5 6" xfId="30536"/>
    <cellStyle name="Entrée 2 2 2 3 2 5 7" xfId="28400"/>
    <cellStyle name="Entrée 2 2 2 3 2 5 8" xfId="40539"/>
    <cellStyle name="Entrée 2 2 2 3 2 6" xfId="13937"/>
    <cellStyle name="Entrée 2 2 2 3 2 6 2" xfId="23940"/>
    <cellStyle name="Entrée 2 2 2 3 2 6 2 2" xfId="36100"/>
    <cellStyle name="Entrée 2 2 2 3 2 6 3" xfId="20207"/>
    <cellStyle name="Entrée 2 2 2 3 2 6 3 2" xfId="32378"/>
    <cellStyle name="Entrée 2 2 2 3 2 6 4" xfId="25136"/>
    <cellStyle name="Entrée 2 2 2 3 2 6 4 2" xfId="37295"/>
    <cellStyle name="Entrée 2 2 2 3 2 6 5" xfId="22809"/>
    <cellStyle name="Entrée 2 2 2 3 2 6 5 2" xfId="34972"/>
    <cellStyle name="Entrée 2 2 2 3 2 6 6" xfId="30627"/>
    <cellStyle name="Entrée 2 2 2 3 2 6 7" xfId="28491"/>
    <cellStyle name="Entrée 2 2 2 3 2 6 8" xfId="40630"/>
    <cellStyle name="Entrée 2 2 2 3 2 7" xfId="14028"/>
    <cellStyle name="Entrée 2 2 2 3 2 7 2" xfId="24031"/>
    <cellStyle name="Entrée 2 2 2 3 2 7 2 2" xfId="36191"/>
    <cellStyle name="Entrée 2 2 2 3 2 7 3" xfId="21897"/>
    <cellStyle name="Entrée 2 2 2 3 2 7 3 2" xfId="34064"/>
    <cellStyle name="Entrée 2 2 2 3 2 7 4" xfId="26455"/>
    <cellStyle name="Entrée 2 2 2 3 2 7 4 2" xfId="38599"/>
    <cellStyle name="Entrée 2 2 2 3 2 7 5" xfId="20626"/>
    <cellStyle name="Entrée 2 2 2 3 2 7 5 2" xfId="32796"/>
    <cellStyle name="Entrée 2 2 2 3 2 7 6" xfId="30718"/>
    <cellStyle name="Entrée 2 2 2 3 2 7 7" xfId="28582"/>
    <cellStyle name="Entrée 2 2 2 3 2 7 8" xfId="40721"/>
    <cellStyle name="Entrée 2 2 2 3 2 8" xfId="14119"/>
    <cellStyle name="Entrée 2 2 2 3 2 8 2" xfId="24122"/>
    <cellStyle name="Entrée 2 2 2 3 2 8 2 2" xfId="36282"/>
    <cellStyle name="Entrée 2 2 2 3 2 8 3" xfId="20469"/>
    <cellStyle name="Entrée 2 2 2 3 2 8 3 2" xfId="32639"/>
    <cellStyle name="Entrée 2 2 2 3 2 8 4" xfId="25131"/>
    <cellStyle name="Entrée 2 2 2 3 2 8 4 2" xfId="37290"/>
    <cellStyle name="Entrée 2 2 2 3 2 8 5" xfId="22246"/>
    <cellStyle name="Entrée 2 2 2 3 2 8 5 2" xfId="34413"/>
    <cellStyle name="Entrée 2 2 2 3 2 8 6" xfId="30809"/>
    <cellStyle name="Entrée 2 2 2 3 2 8 7" xfId="28673"/>
    <cellStyle name="Entrée 2 2 2 3 2 8 8" xfId="40812"/>
    <cellStyle name="Entrée 2 2 2 3 2 9" xfId="14210"/>
    <cellStyle name="Entrée 2 2 2 3 2 9 2" xfId="24213"/>
    <cellStyle name="Entrée 2 2 2 3 2 9 2 2" xfId="36373"/>
    <cellStyle name="Entrée 2 2 2 3 2 9 3" xfId="25741"/>
    <cellStyle name="Entrée 2 2 2 3 2 9 3 2" xfId="37898"/>
    <cellStyle name="Entrée 2 2 2 3 2 9 4" xfId="20665"/>
    <cellStyle name="Entrée 2 2 2 3 2 9 4 2" xfId="32835"/>
    <cellStyle name="Entrée 2 2 2 3 2 9 5" xfId="19988"/>
    <cellStyle name="Entrée 2 2 2 3 2 9 5 2" xfId="32159"/>
    <cellStyle name="Entrée 2 2 2 3 2 9 6" xfId="30900"/>
    <cellStyle name="Entrée 2 2 2 3 2 9 7" xfId="28764"/>
    <cellStyle name="Entrée 2 2 2 3 2 9 8" xfId="40903"/>
    <cellStyle name="Entrée 2 2 2 3 2_IGIP - A6- Comptes sensibles" xfId="15644"/>
    <cellStyle name="Entrée 2 2 2 3 3" xfId="17527"/>
    <cellStyle name="Entrée 2 2 2 3 3 2" xfId="25422"/>
    <cellStyle name="Entrée 2 2 2 3 3 2 2" xfId="37579"/>
    <cellStyle name="Entrée 2 2 2 3 3 3" xfId="19970"/>
    <cellStyle name="Entrée 2 2 2 3 3 3 2" xfId="32141"/>
    <cellStyle name="Entrée 2 2 2 3 3 4" xfId="26749"/>
    <cellStyle name="Entrée 2 2 2 3 3 4 2" xfId="38892"/>
    <cellStyle name="Entrée 2 2 2 3 3 5" xfId="27319"/>
    <cellStyle name="Entrée 2 2 2 3 3 5 2" xfId="39461"/>
    <cellStyle name="Entrée 2 2 2 3 3 6" xfId="31582"/>
    <cellStyle name="Entrée 2 2 2 3 3 7" xfId="29446"/>
    <cellStyle name="Entrée 2 2 2 3 3 8" xfId="41585"/>
    <cellStyle name="Entrée 2 2 2 3 4" xfId="42163"/>
    <cellStyle name="Entrée 2 2 2 3 5" xfId="42770"/>
    <cellStyle name="Entrée 2 2 2 3_IGIP - A6- Comptes sensibles" xfId="15645"/>
    <cellStyle name="Entrée 2 2 2 4" xfId="11282"/>
    <cellStyle name="Entrée 2 2 2 4 2" xfId="13073"/>
    <cellStyle name="Entrée 2 2 2 4 2 10" xfId="14527"/>
    <cellStyle name="Entrée 2 2 2 4 2 10 2" xfId="24530"/>
    <cellStyle name="Entrée 2 2 2 4 2 10 2 2" xfId="36690"/>
    <cellStyle name="Entrée 2 2 2 4 2 10 3" xfId="22757"/>
    <cellStyle name="Entrée 2 2 2 4 2 10 3 2" xfId="34921"/>
    <cellStyle name="Entrée 2 2 2 4 2 10 4" xfId="26097"/>
    <cellStyle name="Entrée 2 2 2 4 2 10 4 2" xfId="38253"/>
    <cellStyle name="Entrée 2 2 2 4 2 10 5" xfId="27055"/>
    <cellStyle name="Entrée 2 2 2 4 2 10 5 2" xfId="39197"/>
    <cellStyle name="Entrée 2 2 2 4 2 10 6" xfId="31217"/>
    <cellStyle name="Entrée 2 2 2 4 2 10 7" xfId="29081"/>
    <cellStyle name="Entrée 2 2 2 4 2 10 8" xfId="41220"/>
    <cellStyle name="Entrée 2 2 2 4 2 11" xfId="14651"/>
    <cellStyle name="Entrée 2 2 2 4 2 11 2" xfId="24654"/>
    <cellStyle name="Entrée 2 2 2 4 2 11 2 2" xfId="36814"/>
    <cellStyle name="Entrée 2 2 2 4 2 11 3" xfId="20184"/>
    <cellStyle name="Entrée 2 2 2 4 2 11 3 2" xfId="32355"/>
    <cellStyle name="Entrée 2 2 2 4 2 11 4" xfId="25407"/>
    <cellStyle name="Entrée 2 2 2 4 2 11 4 2" xfId="37564"/>
    <cellStyle name="Entrée 2 2 2 4 2 11 5" xfId="20034"/>
    <cellStyle name="Entrée 2 2 2 4 2 11 5 2" xfId="32205"/>
    <cellStyle name="Entrée 2 2 2 4 2 11 6" xfId="31341"/>
    <cellStyle name="Entrée 2 2 2 4 2 11 7" xfId="29205"/>
    <cellStyle name="Entrée 2 2 2 4 2 11 8" xfId="41344"/>
    <cellStyle name="Entrée 2 2 2 4 2 12" xfId="14760"/>
    <cellStyle name="Entrée 2 2 2 4 2 12 2" xfId="24763"/>
    <cellStyle name="Entrée 2 2 2 4 2 12 2 2" xfId="36923"/>
    <cellStyle name="Entrée 2 2 2 4 2 12 3" xfId="21957"/>
    <cellStyle name="Entrée 2 2 2 4 2 12 3 2" xfId="34124"/>
    <cellStyle name="Entrée 2 2 2 4 2 12 4" xfId="20271"/>
    <cellStyle name="Entrée 2 2 2 4 2 12 4 2" xfId="32442"/>
    <cellStyle name="Entrée 2 2 2 4 2 12 5" xfId="27101"/>
    <cellStyle name="Entrée 2 2 2 4 2 12 5 2" xfId="39243"/>
    <cellStyle name="Entrée 2 2 2 4 2 12 6" xfId="31450"/>
    <cellStyle name="Entrée 2 2 2 4 2 12 7" xfId="29314"/>
    <cellStyle name="Entrée 2 2 2 4 2 12 8" xfId="41453"/>
    <cellStyle name="Entrée 2 2 2 4 2 13" xfId="17530"/>
    <cellStyle name="Entrée 2 2 2 4 2 13 2" xfId="25425"/>
    <cellStyle name="Entrée 2 2 2 4 2 13 2 2" xfId="37582"/>
    <cellStyle name="Entrée 2 2 2 4 2 13 3" xfId="21480"/>
    <cellStyle name="Entrée 2 2 2 4 2 13 3 2" xfId="33648"/>
    <cellStyle name="Entrée 2 2 2 4 2 13 4" xfId="21648"/>
    <cellStyle name="Entrée 2 2 2 4 2 13 4 2" xfId="33816"/>
    <cellStyle name="Entrée 2 2 2 4 2 13 5" xfId="27322"/>
    <cellStyle name="Entrée 2 2 2 4 2 13 5 2" xfId="39464"/>
    <cellStyle name="Entrée 2 2 2 4 2 13 6" xfId="31585"/>
    <cellStyle name="Entrée 2 2 2 4 2 13 7" xfId="29449"/>
    <cellStyle name="Entrée 2 2 2 4 2 13 8" xfId="41588"/>
    <cellStyle name="Entrée 2 2 2 4 2 14" xfId="23096"/>
    <cellStyle name="Entrée 2 2 2 4 2 14 2" xfId="35258"/>
    <cellStyle name="Entrée 2 2 2 4 2 15" xfId="25489"/>
    <cellStyle name="Entrée 2 2 2 4 2 15 2" xfId="37646"/>
    <cellStyle name="Entrée 2 2 2 4 2 16" xfId="21816"/>
    <cellStyle name="Entrée 2 2 2 4 2 16 2" xfId="33984"/>
    <cellStyle name="Entrée 2 2 2 4 2 17" xfId="26017"/>
    <cellStyle name="Entrée 2 2 2 4 2 17 2" xfId="38174"/>
    <cellStyle name="Entrée 2 2 2 4 2 18" xfId="29785"/>
    <cellStyle name="Entrée 2 2 2 4 2 19" xfId="27633"/>
    <cellStyle name="Entrée 2 2 2 4 2 2" xfId="13672"/>
    <cellStyle name="Entrée 2 2 2 4 2 2 2" xfId="23675"/>
    <cellStyle name="Entrée 2 2 2 4 2 2 2 2" xfId="35835"/>
    <cellStyle name="Entrée 2 2 2 4 2 2 3" xfId="22458"/>
    <cellStyle name="Entrée 2 2 2 4 2 2 3 2" xfId="34625"/>
    <cellStyle name="Entrée 2 2 2 4 2 2 4" xfId="26367"/>
    <cellStyle name="Entrée 2 2 2 4 2 2 4 2" xfId="38511"/>
    <cellStyle name="Entrée 2 2 2 4 2 2 5" xfId="19726"/>
    <cellStyle name="Entrée 2 2 2 4 2 2 5 2" xfId="31901"/>
    <cellStyle name="Entrée 2 2 2 4 2 2 6" xfId="30362"/>
    <cellStyle name="Entrée 2 2 2 4 2 2 7" xfId="28226"/>
    <cellStyle name="Entrée 2 2 2 4 2 2 8" xfId="40365"/>
    <cellStyle name="Entrée 2 2 2 4 2 20" xfId="39772"/>
    <cellStyle name="Entrée 2 2 2 4 2 21" xfId="42331"/>
    <cellStyle name="Entrée 2 2 2 4 2 22" xfId="42937"/>
    <cellStyle name="Entrée 2 2 2 4 2 3" xfId="13765"/>
    <cellStyle name="Entrée 2 2 2 4 2 3 2" xfId="23768"/>
    <cellStyle name="Entrée 2 2 2 4 2 3 2 2" xfId="35928"/>
    <cellStyle name="Entrée 2 2 2 4 2 3 3" xfId="22141"/>
    <cellStyle name="Entrée 2 2 2 4 2 3 3 2" xfId="34308"/>
    <cellStyle name="Entrée 2 2 2 4 2 3 4" xfId="25237"/>
    <cellStyle name="Entrée 2 2 2 4 2 3 4 2" xfId="37395"/>
    <cellStyle name="Entrée 2 2 2 4 2 3 5" xfId="25991"/>
    <cellStyle name="Entrée 2 2 2 4 2 3 5 2" xfId="38148"/>
    <cellStyle name="Entrée 2 2 2 4 2 3 6" xfId="30455"/>
    <cellStyle name="Entrée 2 2 2 4 2 3 7" xfId="28319"/>
    <cellStyle name="Entrée 2 2 2 4 2 3 8" xfId="40458"/>
    <cellStyle name="Entrée 2 2 2 4 2 4" xfId="13596"/>
    <cellStyle name="Entrée 2 2 2 4 2 4 2" xfId="23599"/>
    <cellStyle name="Entrée 2 2 2 4 2 4 2 2" xfId="35759"/>
    <cellStyle name="Entrée 2 2 2 4 2 4 3" xfId="25589"/>
    <cellStyle name="Entrée 2 2 2 4 2 4 3 2" xfId="37746"/>
    <cellStyle name="Entrée 2 2 2 4 2 4 4" xfId="26356"/>
    <cellStyle name="Entrée 2 2 2 4 2 4 4 2" xfId="38500"/>
    <cellStyle name="Entrée 2 2 2 4 2 4 5" xfId="25301"/>
    <cellStyle name="Entrée 2 2 2 4 2 4 5 2" xfId="37458"/>
    <cellStyle name="Entrée 2 2 2 4 2 4 6" xfId="30286"/>
    <cellStyle name="Entrée 2 2 2 4 2 4 7" xfId="28150"/>
    <cellStyle name="Entrée 2 2 2 4 2 4 8" xfId="40289"/>
    <cellStyle name="Entrée 2 2 2 4 2 5" xfId="13861"/>
    <cellStyle name="Entrée 2 2 2 4 2 5 2" xfId="23864"/>
    <cellStyle name="Entrée 2 2 2 4 2 5 2 2" xfId="36024"/>
    <cellStyle name="Entrée 2 2 2 4 2 5 3" xfId="25654"/>
    <cellStyle name="Entrée 2 2 2 4 2 5 3 2" xfId="37811"/>
    <cellStyle name="Entrée 2 2 2 4 2 5 4" xfId="22295"/>
    <cellStyle name="Entrée 2 2 2 4 2 5 4 2" xfId="34462"/>
    <cellStyle name="Entrée 2 2 2 4 2 5 5" xfId="24933"/>
    <cellStyle name="Entrée 2 2 2 4 2 5 5 2" xfId="37092"/>
    <cellStyle name="Entrée 2 2 2 4 2 5 6" xfId="30551"/>
    <cellStyle name="Entrée 2 2 2 4 2 5 7" xfId="28415"/>
    <cellStyle name="Entrée 2 2 2 4 2 5 8" xfId="40554"/>
    <cellStyle name="Entrée 2 2 2 4 2 6" xfId="13952"/>
    <cellStyle name="Entrée 2 2 2 4 2 6 2" xfId="23955"/>
    <cellStyle name="Entrée 2 2 2 4 2 6 2 2" xfId="36115"/>
    <cellStyle name="Entrée 2 2 2 4 2 6 3" xfId="20208"/>
    <cellStyle name="Entrée 2 2 2 4 2 6 3 2" xfId="32379"/>
    <cellStyle name="Entrée 2 2 2 4 2 6 4" xfId="21264"/>
    <cellStyle name="Entrée 2 2 2 4 2 6 4 2" xfId="33432"/>
    <cellStyle name="Entrée 2 2 2 4 2 6 5" xfId="26936"/>
    <cellStyle name="Entrée 2 2 2 4 2 6 5 2" xfId="39078"/>
    <cellStyle name="Entrée 2 2 2 4 2 6 6" xfId="30642"/>
    <cellStyle name="Entrée 2 2 2 4 2 6 7" xfId="28506"/>
    <cellStyle name="Entrée 2 2 2 4 2 6 8" xfId="40645"/>
    <cellStyle name="Entrée 2 2 2 4 2 7" xfId="14043"/>
    <cellStyle name="Entrée 2 2 2 4 2 7 2" xfId="24046"/>
    <cellStyle name="Entrée 2 2 2 4 2 7 2 2" xfId="36206"/>
    <cellStyle name="Entrée 2 2 2 4 2 7 3" xfId="21527"/>
    <cellStyle name="Entrée 2 2 2 4 2 7 3 2" xfId="33695"/>
    <cellStyle name="Entrée 2 2 2 4 2 7 4" xfId="19725"/>
    <cellStyle name="Entrée 2 2 2 4 2 7 4 2" xfId="31900"/>
    <cellStyle name="Entrée 2 2 2 4 2 7 5" xfId="21651"/>
    <cellStyle name="Entrée 2 2 2 4 2 7 5 2" xfId="33819"/>
    <cellStyle name="Entrée 2 2 2 4 2 7 6" xfId="30733"/>
    <cellStyle name="Entrée 2 2 2 4 2 7 7" xfId="28597"/>
    <cellStyle name="Entrée 2 2 2 4 2 7 8" xfId="40736"/>
    <cellStyle name="Entrée 2 2 2 4 2 8" xfId="14134"/>
    <cellStyle name="Entrée 2 2 2 4 2 8 2" xfId="24137"/>
    <cellStyle name="Entrée 2 2 2 4 2 8 2 2" xfId="36297"/>
    <cellStyle name="Entrée 2 2 2 4 2 8 3" xfId="22712"/>
    <cellStyle name="Entrée 2 2 2 4 2 8 3 2" xfId="34879"/>
    <cellStyle name="Entrée 2 2 2 4 2 8 4" xfId="24882"/>
    <cellStyle name="Entrée 2 2 2 4 2 8 4 2" xfId="37042"/>
    <cellStyle name="Entrée 2 2 2 4 2 8 5" xfId="21131"/>
    <cellStyle name="Entrée 2 2 2 4 2 8 5 2" xfId="33300"/>
    <cellStyle name="Entrée 2 2 2 4 2 8 6" xfId="30824"/>
    <cellStyle name="Entrée 2 2 2 4 2 8 7" xfId="28688"/>
    <cellStyle name="Entrée 2 2 2 4 2 8 8" xfId="40827"/>
    <cellStyle name="Entrée 2 2 2 4 2 9" xfId="14225"/>
    <cellStyle name="Entrée 2 2 2 4 2 9 2" xfId="24228"/>
    <cellStyle name="Entrée 2 2 2 4 2 9 2 2" xfId="36388"/>
    <cellStyle name="Entrée 2 2 2 4 2 9 3" xfId="20112"/>
    <cellStyle name="Entrée 2 2 2 4 2 9 3 2" xfId="32283"/>
    <cellStyle name="Entrée 2 2 2 4 2 9 4" xfId="26511"/>
    <cellStyle name="Entrée 2 2 2 4 2 9 4 2" xfId="38655"/>
    <cellStyle name="Entrée 2 2 2 4 2 9 5" xfId="20995"/>
    <cellStyle name="Entrée 2 2 2 4 2 9 5 2" xfId="33164"/>
    <cellStyle name="Entrée 2 2 2 4 2 9 6" xfId="30915"/>
    <cellStyle name="Entrée 2 2 2 4 2 9 7" xfId="28779"/>
    <cellStyle name="Entrée 2 2 2 4 2 9 8" xfId="40918"/>
    <cellStyle name="Entrée 2 2 2 4 2_IGIP - A6- Comptes sensibles" xfId="15642"/>
    <cellStyle name="Entrée 2 2 2 4 3" xfId="17529"/>
    <cellStyle name="Entrée 2 2 2 4 3 2" xfId="25424"/>
    <cellStyle name="Entrée 2 2 2 4 3 2 2" xfId="37581"/>
    <cellStyle name="Entrée 2 2 2 4 3 3" xfId="22802"/>
    <cellStyle name="Entrée 2 2 2 4 3 3 2" xfId="34965"/>
    <cellStyle name="Entrée 2 2 2 4 3 4" xfId="21292"/>
    <cellStyle name="Entrée 2 2 2 4 3 4 2" xfId="33460"/>
    <cellStyle name="Entrée 2 2 2 4 3 5" xfId="27321"/>
    <cellStyle name="Entrée 2 2 2 4 3 5 2" xfId="39463"/>
    <cellStyle name="Entrée 2 2 2 4 3 6" xfId="31584"/>
    <cellStyle name="Entrée 2 2 2 4 3 7" xfId="29448"/>
    <cellStyle name="Entrée 2 2 2 4 3 8" xfId="41587"/>
    <cellStyle name="Entrée 2 2 2 4 4" xfId="42192"/>
    <cellStyle name="Entrée 2 2 2 4 5" xfId="42799"/>
    <cellStyle name="Entrée 2 2 2 4_IGIP - A6- Comptes sensibles" xfId="15643"/>
    <cellStyle name="Entrée 2 2 2 5" xfId="11286"/>
    <cellStyle name="Entrée 2 2 2 5 2" xfId="13077"/>
    <cellStyle name="Entrée 2 2 2 5 2 10" xfId="14531"/>
    <cellStyle name="Entrée 2 2 2 5 2 10 2" xfId="24534"/>
    <cellStyle name="Entrée 2 2 2 5 2 10 2 2" xfId="36694"/>
    <cellStyle name="Entrée 2 2 2 5 2 10 3" xfId="21754"/>
    <cellStyle name="Entrée 2 2 2 5 2 10 3 2" xfId="33922"/>
    <cellStyle name="Entrée 2 2 2 5 2 10 4" xfId="22508"/>
    <cellStyle name="Entrée 2 2 2 5 2 10 4 2" xfId="34675"/>
    <cellStyle name="Entrée 2 2 2 5 2 10 5" xfId="19935"/>
    <cellStyle name="Entrée 2 2 2 5 2 10 5 2" xfId="32106"/>
    <cellStyle name="Entrée 2 2 2 5 2 10 6" xfId="31221"/>
    <cellStyle name="Entrée 2 2 2 5 2 10 7" xfId="29085"/>
    <cellStyle name="Entrée 2 2 2 5 2 10 8" xfId="41224"/>
    <cellStyle name="Entrée 2 2 2 5 2 11" xfId="14655"/>
    <cellStyle name="Entrée 2 2 2 5 2 11 2" xfId="24658"/>
    <cellStyle name="Entrée 2 2 2 5 2 11 2 2" xfId="36818"/>
    <cellStyle name="Entrée 2 2 2 5 2 11 3" xfId="21147"/>
    <cellStyle name="Entrée 2 2 2 5 2 11 3 2" xfId="33316"/>
    <cellStyle name="Entrée 2 2 2 5 2 11 4" xfId="20789"/>
    <cellStyle name="Entrée 2 2 2 5 2 11 4 2" xfId="32958"/>
    <cellStyle name="Entrée 2 2 2 5 2 11 5" xfId="22980"/>
    <cellStyle name="Entrée 2 2 2 5 2 11 5 2" xfId="35142"/>
    <cellStyle name="Entrée 2 2 2 5 2 11 6" xfId="31345"/>
    <cellStyle name="Entrée 2 2 2 5 2 11 7" xfId="29209"/>
    <cellStyle name="Entrée 2 2 2 5 2 11 8" xfId="41348"/>
    <cellStyle name="Entrée 2 2 2 5 2 12" xfId="14762"/>
    <cellStyle name="Entrée 2 2 2 5 2 12 2" xfId="24765"/>
    <cellStyle name="Entrée 2 2 2 5 2 12 2 2" xfId="36925"/>
    <cellStyle name="Entrée 2 2 2 5 2 12 3" xfId="25841"/>
    <cellStyle name="Entrée 2 2 2 5 2 12 3 2" xfId="37998"/>
    <cellStyle name="Entrée 2 2 2 5 2 12 4" xfId="21616"/>
    <cellStyle name="Entrée 2 2 2 5 2 12 4 2" xfId="33784"/>
    <cellStyle name="Entrée 2 2 2 5 2 12 5" xfId="21439"/>
    <cellStyle name="Entrée 2 2 2 5 2 12 5 2" xfId="33607"/>
    <cellStyle name="Entrée 2 2 2 5 2 12 6" xfId="31452"/>
    <cellStyle name="Entrée 2 2 2 5 2 12 7" xfId="29316"/>
    <cellStyle name="Entrée 2 2 2 5 2 12 8" xfId="41455"/>
    <cellStyle name="Entrée 2 2 2 5 2 13" xfId="17532"/>
    <cellStyle name="Entrée 2 2 2 5 2 13 2" xfId="25427"/>
    <cellStyle name="Entrée 2 2 2 5 2 13 2 2" xfId="37584"/>
    <cellStyle name="Entrée 2 2 2 5 2 13 3" xfId="22955"/>
    <cellStyle name="Entrée 2 2 2 5 2 13 3 2" xfId="35117"/>
    <cellStyle name="Entrée 2 2 2 5 2 13 4" xfId="26755"/>
    <cellStyle name="Entrée 2 2 2 5 2 13 4 2" xfId="38898"/>
    <cellStyle name="Entrée 2 2 2 5 2 13 5" xfId="27324"/>
    <cellStyle name="Entrée 2 2 2 5 2 13 5 2" xfId="39466"/>
    <cellStyle name="Entrée 2 2 2 5 2 13 6" xfId="31587"/>
    <cellStyle name="Entrée 2 2 2 5 2 13 7" xfId="29451"/>
    <cellStyle name="Entrée 2 2 2 5 2 13 8" xfId="41590"/>
    <cellStyle name="Entrée 2 2 2 5 2 14" xfId="23098"/>
    <cellStyle name="Entrée 2 2 2 5 2 14 2" xfId="35260"/>
    <cellStyle name="Entrée 2 2 2 5 2 15" xfId="22912"/>
    <cellStyle name="Entrée 2 2 2 5 2 15 2" xfId="35074"/>
    <cellStyle name="Entrée 2 2 2 5 2 16" xfId="20543"/>
    <cellStyle name="Entrée 2 2 2 5 2 16 2" xfId="32713"/>
    <cellStyle name="Entrée 2 2 2 5 2 17" xfId="21950"/>
    <cellStyle name="Entrée 2 2 2 5 2 17 2" xfId="34117"/>
    <cellStyle name="Entrée 2 2 2 5 2 18" xfId="29787"/>
    <cellStyle name="Entrée 2 2 2 5 2 19" xfId="27637"/>
    <cellStyle name="Entrée 2 2 2 5 2 2" xfId="13674"/>
    <cellStyle name="Entrée 2 2 2 5 2 2 2" xfId="23677"/>
    <cellStyle name="Entrée 2 2 2 5 2 2 2 2" xfId="35837"/>
    <cellStyle name="Entrée 2 2 2 5 2 2 3" xfId="25607"/>
    <cellStyle name="Entrée 2 2 2 5 2 2 3 2" xfId="37764"/>
    <cellStyle name="Entrée 2 2 2 5 2 2 4" xfId="22694"/>
    <cellStyle name="Entrée 2 2 2 5 2 2 4 2" xfId="34861"/>
    <cellStyle name="Entrée 2 2 2 5 2 2 5" xfId="23043"/>
    <cellStyle name="Entrée 2 2 2 5 2 2 5 2" xfId="35205"/>
    <cellStyle name="Entrée 2 2 2 5 2 2 6" xfId="30364"/>
    <cellStyle name="Entrée 2 2 2 5 2 2 7" xfId="28228"/>
    <cellStyle name="Entrée 2 2 2 5 2 2 8" xfId="40367"/>
    <cellStyle name="Entrée 2 2 2 5 2 20" xfId="39776"/>
    <cellStyle name="Entrée 2 2 2 5 2 21" xfId="42334"/>
    <cellStyle name="Entrée 2 2 2 5 2 22" xfId="42940"/>
    <cellStyle name="Entrée 2 2 2 5 2 3" xfId="13767"/>
    <cellStyle name="Entrée 2 2 2 5 2 3 2" xfId="23770"/>
    <cellStyle name="Entrée 2 2 2 5 2 3 2 2" xfId="35930"/>
    <cellStyle name="Entrée 2 2 2 5 2 3 3" xfId="21924"/>
    <cellStyle name="Entrée 2 2 2 5 2 3 3 2" xfId="34091"/>
    <cellStyle name="Entrée 2 2 2 5 2 3 4" xfId="19845"/>
    <cellStyle name="Entrée 2 2 2 5 2 3 4 2" xfId="32016"/>
    <cellStyle name="Entrée 2 2 2 5 2 3 5" xfId="26189"/>
    <cellStyle name="Entrée 2 2 2 5 2 3 5 2" xfId="38345"/>
    <cellStyle name="Entrée 2 2 2 5 2 3 6" xfId="30457"/>
    <cellStyle name="Entrée 2 2 2 5 2 3 7" xfId="28321"/>
    <cellStyle name="Entrée 2 2 2 5 2 3 8" xfId="40460"/>
    <cellStyle name="Entrée 2 2 2 5 2 4" xfId="13512"/>
    <cellStyle name="Entrée 2 2 2 5 2 4 2" xfId="23515"/>
    <cellStyle name="Entrée 2 2 2 5 2 4 2 2" xfId="35675"/>
    <cellStyle name="Entrée 2 2 2 5 2 4 3" xfId="19921"/>
    <cellStyle name="Entrée 2 2 2 5 2 4 3 2" xfId="32092"/>
    <cellStyle name="Entrée 2 2 2 5 2 4 4" xfId="20247"/>
    <cellStyle name="Entrée 2 2 2 5 2 4 4 2" xfId="32418"/>
    <cellStyle name="Entrée 2 2 2 5 2 4 5" xfId="21630"/>
    <cellStyle name="Entrée 2 2 2 5 2 4 5 2" xfId="33798"/>
    <cellStyle name="Entrée 2 2 2 5 2 4 6" xfId="30202"/>
    <cellStyle name="Entrée 2 2 2 5 2 4 7" xfId="28066"/>
    <cellStyle name="Entrée 2 2 2 5 2 4 8" xfId="40205"/>
    <cellStyle name="Entrée 2 2 2 5 2 5" xfId="13863"/>
    <cellStyle name="Entrée 2 2 2 5 2 5 2" xfId="23866"/>
    <cellStyle name="Entrée 2 2 2 5 2 5 2 2" xfId="36026"/>
    <cellStyle name="Entrée 2 2 2 5 2 5 3" xfId="21427"/>
    <cellStyle name="Entrée 2 2 2 5 2 5 3 2" xfId="33595"/>
    <cellStyle name="Entrée 2 2 2 5 2 5 4" xfId="26414"/>
    <cellStyle name="Entrée 2 2 2 5 2 5 4 2" xfId="38558"/>
    <cellStyle name="Entrée 2 2 2 5 2 5 5" xfId="21885"/>
    <cellStyle name="Entrée 2 2 2 5 2 5 5 2" xfId="34052"/>
    <cellStyle name="Entrée 2 2 2 5 2 5 6" xfId="30553"/>
    <cellStyle name="Entrée 2 2 2 5 2 5 7" xfId="28417"/>
    <cellStyle name="Entrée 2 2 2 5 2 5 8" xfId="40556"/>
    <cellStyle name="Entrée 2 2 2 5 2 6" xfId="13954"/>
    <cellStyle name="Entrée 2 2 2 5 2 6 2" xfId="23957"/>
    <cellStyle name="Entrée 2 2 2 5 2 6 2 2" xfId="36117"/>
    <cellStyle name="Entrée 2 2 2 5 2 6 3" xfId="19945"/>
    <cellStyle name="Entrée 2 2 2 5 2 6 3 2" xfId="32116"/>
    <cellStyle name="Entrée 2 2 2 5 2 6 4" xfId="21467"/>
    <cellStyle name="Entrée 2 2 2 5 2 6 4 2" xfId="33635"/>
    <cellStyle name="Entrée 2 2 2 5 2 6 5" xfId="21865"/>
    <cellStyle name="Entrée 2 2 2 5 2 6 5 2" xfId="34032"/>
    <cellStyle name="Entrée 2 2 2 5 2 6 6" xfId="30644"/>
    <cellStyle name="Entrée 2 2 2 5 2 6 7" xfId="28508"/>
    <cellStyle name="Entrée 2 2 2 5 2 6 8" xfId="40647"/>
    <cellStyle name="Entrée 2 2 2 5 2 7" xfId="14045"/>
    <cellStyle name="Entrée 2 2 2 5 2 7 2" xfId="24048"/>
    <cellStyle name="Entrée 2 2 2 5 2 7 2 2" xfId="36208"/>
    <cellStyle name="Entrée 2 2 2 5 2 7 3" xfId="19942"/>
    <cellStyle name="Entrée 2 2 2 5 2 7 3 2" xfId="32113"/>
    <cellStyle name="Entrée 2 2 2 5 2 7 4" xfId="20473"/>
    <cellStyle name="Entrée 2 2 2 5 2 7 4 2" xfId="32643"/>
    <cellStyle name="Entrée 2 2 2 5 2 7 5" xfId="19782"/>
    <cellStyle name="Entrée 2 2 2 5 2 7 5 2" xfId="31954"/>
    <cellStyle name="Entrée 2 2 2 5 2 7 6" xfId="30735"/>
    <cellStyle name="Entrée 2 2 2 5 2 7 7" xfId="28599"/>
    <cellStyle name="Entrée 2 2 2 5 2 7 8" xfId="40738"/>
    <cellStyle name="Entrée 2 2 2 5 2 8" xfId="14136"/>
    <cellStyle name="Entrée 2 2 2 5 2 8 2" xfId="24139"/>
    <cellStyle name="Entrée 2 2 2 5 2 8 2 2" xfId="36299"/>
    <cellStyle name="Entrée 2 2 2 5 2 8 3" xfId="20429"/>
    <cellStyle name="Entrée 2 2 2 5 2 8 3 2" xfId="32599"/>
    <cellStyle name="Entrée 2 2 2 5 2 8 4" xfId="25130"/>
    <cellStyle name="Entrée 2 2 2 5 2 8 4 2" xfId="37289"/>
    <cellStyle name="Entrée 2 2 2 5 2 8 5" xfId="20688"/>
    <cellStyle name="Entrée 2 2 2 5 2 8 5 2" xfId="32858"/>
    <cellStyle name="Entrée 2 2 2 5 2 8 6" xfId="30826"/>
    <cellStyle name="Entrée 2 2 2 5 2 8 7" xfId="28690"/>
    <cellStyle name="Entrée 2 2 2 5 2 8 8" xfId="40829"/>
    <cellStyle name="Entrée 2 2 2 5 2 9" xfId="14227"/>
    <cellStyle name="Entrée 2 2 2 5 2 9 2" xfId="24230"/>
    <cellStyle name="Entrée 2 2 2 5 2 9 2 2" xfId="36390"/>
    <cellStyle name="Entrée 2 2 2 5 2 9 3" xfId="25750"/>
    <cellStyle name="Entrée 2 2 2 5 2 9 3 2" xfId="37907"/>
    <cellStyle name="Entrée 2 2 2 5 2 9 4" xfId="22128"/>
    <cellStyle name="Entrée 2 2 2 5 2 9 4 2" xfId="34295"/>
    <cellStyle name="Entrée 2 2 2 5 2 9 5" xfId="21894"/>
    <cellStyle name="Entrée 2 2 2 5 2 9 5 2" xfId="34061"/>
    <cellStyle name="Entrée 2 2 2 5 2 9 6" xfId="30917"/>
    <cellStyle name="Entrée 2 2 2 5 2 9 7" xfId="28781"/>
    <cellStyle name="Entrée 2 2 2 5 2 9 8" xfId="40920"/>
    <cellStyle name="Entrée 2 2 2 5 2_IGIP - A6- Comptes sensibles" xfId="15640"/>
    <cellStyle name="Entrée 2 2 2 5 3" xfId="17531"/>
    <cellStyle name="Entrée 2 2 2 5 3 2" xfId="25426"/>
    <cellStyle name="Entrée 2 2 2 5 3 2 2" xfId="37583"/>
    <cellStyle name="Entrée 2 2 2 5 3 3" xfId="26020"/>
    <cellStyle name="Entrée 2 2 2 5 3 3 2" xfId="38177"/>
    <cellStyle name="Entrée 2 2 2 5 3 4" xfId="22869"/>
    <cellStyle name="Entrée 2 2 2 5 3 4 2" xfId="35032"/>
    <cellStyle name="Entrée 2 2 2 5 3 5" xfId="27323"/>
    <cellStyle name="Entrée 2 2 2 5 3 5 2" xfId="39465"/>
    <cellStyle name="Entrée 2 2 2 5 3 6" xfId="31586"/>
    <cellStyle name="Entrée 2 2 2 5 3 7" xfId="29450"/>
    <cellStyle name="Entrée 2 2 2 5 3 8" xfId="41589"/>
    <cellStyle name="Entrée 2 2 2 5 4" xfId="42196"/>
    <cellStyle name="Entrée 2 2 2 5 5" xfId="42803"/>
    <cellStyle name="Entrée 2 2 2 5_IGIP - A6- Comptes sensibles" xfId="15641"/>
    <cellStyle name="Entrée 2 2 2 6" xfId="3971"/>
    <cellStyle name="Entrée 2 2 2 6 10" xfId="13177"/>
    <cellStyle name="Entrée 2 2 2 6 10 2" xfId="23180"/>
    <cellStyle name="Entrée 2 2 2 6 10 2 2" xfId="35340"/>
    <cellStyle name="Entrée 2 2 2 6 10 3" xfId="25507"/>
    <cellStyle name="Entrée 2 2 2 6 10 3 2" xfId="37664"/>
    <cellStyle name="Entrée 2 2 2 6 10 4" xfId="21719"/>
    <cellStyle name="Entrée 2 2 2 6 10 4 2" xfId="33887"/>
    <cellStyle name="Entrée 2 2 2 6 10 5" xfId="20102"/>
    <cellStyle name="Entrée 2 2 2 6 10 5 2" xfId="32273"/>
    <cellStyle name="Entrée 2 2 2 6 10 6" xfId="29867"/>
    <cellStyle name="Entrée 2 2 2 6 10 7" xfId="27731"/>
    <cellStyle name="Entrée 2 2 2 6 10 8" xfId="39870"/>
    <cellStyle name="Entrée 2 2 2 6 11" xfId="14304"/>
    <cellStyle name="Entrée 2 2 2 6 11 2" xfId="24307"/>
    <cellStyle name="Entrée 2 2 2 6 11 2 2" xfId="36467"/>
    <cellStyle name="Entrée 2 2 2 6 11 3" xfId="20398"/>
    <cellStyle name="Entrée 2 2 2 6 11 3 2" xfId="32568"/>
    <cellStyle name="Entrée 2 2 2 6 11 4" xfId="26525"/>
    <cellStyle name="Entrée 2 2 2 6 11 4 2" xfId="38669"/>
    <cellStyle name="Entrée 2 2 2 6 11 5" xfId="19840"/>
    <cellStyle name="Entrée 2 2 2 6 11 5 2" xfId="32011"/>
    <cellStyle name="Entrée 2 2 2 6 11 6" xfId="30994"/>
    <cellStyle name="Entrée 2 2 2 6 11 7" xfId="28858"/>
    <cellStyle name="Entrée 2 2 2 6 11 8" xfId="40997"/>
    <cellStyle name="Entrée 2 2 2 6 12" xfId="14456"/>
    <cellStyle name="Entrée 2 2 2 6 12 2" xfId="24459"/>
    <cellStyle name="Entrée 2 2 2 6 12 2 2" xfId="36619"/>
    <cellStyle name="Entrée 2 2 2 6 12 3" xfId="21155"/>
    <cellStyle name="Entrée 2 2 2 6 12 3 2" xfId="33324"/>
    <cellStyle name="Entrée 2 2 2 6 12 4" xfId="26560"/>
    <cellStyle name="Entrée 2 2 2 6 12 4 2" xfId="38704"/>
    <cellStyle name="Entrée 2 2 2 6 12 5" xfId="27040"/>
    <cellStyle name="Entrée 2 2 2 6 12 5 2" xfId="39182"/>
    <cellStyle name="Entrée 2 2 2 6 12 6" xfId="31146"/>
    <cellStyle name="Entrée 2 2 2 6 12 7" xfId="29010"/>
    <cellStyle name="Entrée 2 2 2 6 12 8" xfId="41149"/>
    <cellStyle name="Entrée 2 2 2 6 13" xfId="14381"/>
    <cellStyle name="Entrée 2 2 2 6 13 2" xfId="24384"/>
    <cellStyle name="Entrée 2 2 2 6 13 2 2" xfId="36544"/>
    <cellStyle name="Entrée 2 2 2 6 13 3" xfId="22947"/>
    <cellStyle name="Entrée 2 2 2 6 13 3 2" xfId="35109"/>
    <cellStyle name="Entrée 2 2 2 6 13 4" xfId="21828"/>
    <cellStyle name="Entrée 2 2 2 6 13 4 2" xfId="33996"/>
    <cellStyle name="Entrée 2 2 2 6 13 5" xfId="27029"/>
    <cellStyle name="Entrée 2 2 2 6 13 5 2" xfId="39171"/>
    <cellStyle name="Entrée 2 2 2 6 13 6" xfId="31071"/>
    <cellStyle name="Entrée 2 2 2 6 13 7" xfId="28935"/>
    <cellStyle name="Entrée 2 2 2 6 13 8" xfId="41074"/>
    <cellStyle name="Entrée 2 2 2 6 14" xfId="17533"/>
    <cellStyle name="Entrée 2 2 2 6 14 2" xfId="25428"/>
    <cellStyle name="Entrée 2 2 2 6 14 2 2" xfId="37585"/>
    <cellStyle name="Entrée 2 2 2 6 14 3" xfId="21657"/>
    <cellStyle name="Entrée 2 2 2 6 14 3 2" xfId="33825"/>
    <cellStyle name="Entrée 2 2 2 6 14 4" xfId="22093"/>
    <cellStyle name="Entrée 2 2 2 6 14 4 2" xfId="34260"/>
    <cellStyle name="Entrée 2 2 2 6 14 5" xfId="27325"/>
    <cellStyle name="Entrée 2 2 2 6 14 5 2" xfId="39467"/>
    <cellStyle name="Entrée 2 2 2 6 14 6" xfId="31588"/>
    <cellStyle name="Entrée 2 2 2 6 14 7" xfId="29452"/>
    <cellStyle name="Entrée 2 2 2 6 14 8" xfId="41591"/>
    <cellStyle name="Entrée 2 2 2 6 15" xfId="20645"/>
    <cellStyle name="Entrée 2 2 2 6 15 2" xfId="32815"/>
    <cellStyle name="Entrée 2 2 2 6 16" xfId="22324"/>
    <cellStyle name="Entrée 2 2 2 6 16 2" xfId="34491"/>
    <cellStyle name="Entrée 2 2 2 6 17" xfId="22496"/>
    <cellStyle name="Entrée 2 2 2 6 17 2" xfId="34663"/>
    <cellStyle name="Entrée 2 2 2 6 18" xfId="25476"/>
    <cellStyle name="Entrée 2 2 2 6 18 2" xfId="37633"/>
    <cellStyle name="Entrée 2 2 2 6 19" xfId="29685"/>
    <cellStyle name="Entrée 2 2 2 6 2" xfId="13033"/>
    <cellStyle name="Entrée 2 2 2 6 2 10" xfId="14487"/>
    <cellStyle name="Entrée 2 2 2 6 2 10 2" xfId="24490"/>
    <cellStyle name="Entrée 2 2 2 6 2 10 2 2" xfId="36650"/>
    <cellStyle name="Entrée 2 2 2 6 2 10 3" xfId="25792"/>
    <cellStyle name="Entrée 2 2 2 6 2 10 3 2" xfId="37949"/>
    <cellStyle name="Entrée 2 2 2 6 2 10 4" xfId="26567"/>
    <cellStyle name="Entrée 2 2 2 6 2 10 4 2" xfId="38711"/>
    <cellStyle name="Entrée 2 2 2 6 2 10 5" xfId="21337"/>
    <cellStyle name="Entrée 2 2 2 6 2 10 5 2" xfId="33505"/>
    <cellStyle name="Entrée 2 2 2 6 2 10 6" xfId="31177"/>
    <cellStyle name="Entrée 2 2 2 6 2 10 7" xfId="29041"/>
    <cellStyle name="Entrée 2 2 2 6 2 10 8" xfId="41180"/>
    <cellStyle name="Entrée 2 2 2 6 2 11" xfId="14611"/>
    <cellStyle name="Entrée 2 2 2 6 2 11 2" xfId="24614"/>
    <cellStyle name="Entrée 2 2 2 6 2 11 2 2" xfId="36774"/>
    <cellStyle name="Entrée 2 2 2 6 2 11 3" xfId="20834"/>
    <cellStyle name="Entrée 2 2 2 6 2 11 3 2" xfId="33003"/>
    <cellStyle name="Entrée 2 2 2 6 2 11 4" xfId="26597"/>
    <cellStyle name="Entrée 2 2 2 6 2 11 4 2" xfId="38741"/>
    <cellStyle name="Entrée 2 2 2 6 2 11 5" xfId="21079"/>
    <cellStyle name="Entrée 2 2 2 6 2 11 5 2" xfId="33248"/>
    <cellStyle name="Entrée 2 2 2 6 2 11 6" xfId="31301"/>
    <cellStyle name="Entrée 2 2 2 6 2 11 7" xfId="29165"/>
    <cellStyle name="Entrée 2 2 2 6 2 11 8" xfId="41304"/>
    <cellStyle name="Entrée 2 2 2 6 2 12" xfId="14731"/>
    <cellStyle name="Entrée 2 2 2 6 2 12 2" xfId="24734"/>
    <cellStyle name="Entrée 2 2 2 6 2 12 2 2" xfId="36894"/>
    <cellStyle name="Entrée 2 2 2 6 2 12 3" xfId="22843"/>
    <cellStyle name="Entrée 2 2 2 6 2 12 3 2" xfId="35006"/>
    <cellStyle name="Entrée 2 2 2 6 2 12 4" xfId="20004"/>
    <cellStyle name="Entrée 2 2 2 6 2 12 4 2" xfId="32175"/>
    <cellStyle name="Entrée 2 2 2 6 2 12 5" xfId="20380"/>
    <cellStyle name="Entrée 2 2 2 6 2 12 5 2" xfId="32550"/>
    <cellStyle name="Entrée 2 2 2 6 2 12 6" xfId="31421"/>
    <cellStyle name="Entrée 2 2 2 6 2 12 7" xfId="29285"/>
    <cellStyle name="Entrée 2 2 2 6 2 12 8" xfId="41424"/>
    <cellStyle name="Entrée 2 2 2 6 2 13" xfId="17534"/>
    <cellStyle name="Entrée 2 2 2 6 2 13 2" xfId="25429"/>
    <cellStyle name="Entrée 2 2 2 6 2 13 2 2" xfId="37586"/>
    <cellStyle name="Entrée 2 2 2 6 2 13 3" xfId="20072"/>
    <cellStyle name="Entrée 2 2 2 6 2 13 3 2" xfId="32243"/>
    <cellStyle name="Entrée 2 2 2 6 2 13 4" xfId="22916"/>
    <cellStyle name="Entrée 2 2 2 6 2 13 4 2" xfId="35078"/>
    <cellStyle name="Entrée 2 2 2 6 2 13 5" xfId="27326"/>
    <cellStyle name="Entrée 2 2 2 6 2 13 5 2" xfId="39468"/>
    <cellStyle name="Entrée 2 2 2 6 2 13 6" xfId="31589"/>
    <cellStyle name="Entrée 2 2 2 6 2 13 7" xfId="29453"/>
    <cellStyle name="Entrée 2 2 2 6 2 13 8" xfId="41592"/>
    <cellStyle name="Entrée 2 2 2 6 2 14" xfId="23067"/>
    <cellStyle name="Entrée 2 2 2 6 2 14 2" xfId="35229"/>
    <cellStyle name="Entrée 2 2 2 6 2 15" xfId="25482"/>
    <cellStyle name="Entrée 2 2 2 6 2 15 2" xfId="37639"/>
    <cellStyle name="Entrée 2 2 2 6 2 16" xfId="25066"/>
    <cellStyle name="Entrée 2 2 2 6 2 16 2" xfId="37225"/>
    <cellStyle name="Entrée 2 2 2 6 2 17" xfId="25062"/>
    <cellStyle name="Entrée 2 2 2 6 2 17 2" xfId="37221"/>
    <cellStyle name="Entrée 2 2 2 6 2 18" xfId="29756"/>
    <cellStyle name="Entrée 2 2 2 6 2 19" xfId="27593"/>
    <cellStyle name="Entrée 2 2 2 6 2 2" xfId="13643"/>
    <cellStyle name="Entrée 2 2 2 6 2 2 2" xfId="23646"/>
    <cellStyle name="Entrée 2 2 2 6 2 2 2 2" xfId="35806"/>
    <cellStyle name="Entrée 2 2 2 6 2 2 3" xfId="25600"/>
    <cellStyle name="Entrée 2 2 2 6 2 2 3 2" xfId="37757"/>
    <cellStyle name="Entrée 2 2 2 6 2 2 4" xfId="21552"/>
    <cellStyle name="Entrée 2 2 2 6 2 2 4 2" xfId="33720"/>
    <cellStyle name="Entrée 2 2 2 6 2 2 5" xfId="26851"/>
    <cellStyle name="Entrée 2 2 2 6 2 2 5 2" xfId="38993"/>
    <cellStyle name="Entrée 2 2 2 6 2 2 6" xfId="30333"/>
    <cellStyle name="Entrée 2 2 2 6 2 2 7" xfId="28197"/>
    <cellStyle name="Entrée 2 2 2 6 2 2 8" xfId="40336"/>
    <cellStyle name="Entrée 2 2 2 6 2 20" xfId="39732"/>
    <cellStyle name="Entrée 2 2 2 6 2 3" xfId="13735"/>
    <cellStyle name="Entrée 2 2 2 6 2 3 2" xfId="23738"/>
    <cellStyle name="Entrée 2 2 2 6 2 3 2 2" xfId="35898"/>
    <cellStyle name="Entrée 2 2 2 6 2 3 3" xfId="21187"/>
    <cellStyle name="Entrée 2 2 2 6 2 3 3 2" xfId="33356"/>
    <cellStyle name="Entrée 2 2 2 6 2 3 4" xfId="20422"/>
    <cellStyle name="Entrée 2 2 2 6 2 3 4 2" xfId="32592"/>
    <cellStyle name="Entrée 2 2 2 6 2 3 5" xfId="21269"/>
    <cellStyle name="Entrée 2 2 2 6 2 3 5 2" xfId="33437"/>
    <cellStyle name="Entrée 2 2 2 6 2 3 6" xfId="30425"/>
    <cellStyle name="Entrée 2 2 2 6 2 3 7" xfId="28289"/>
    <cellStyle name="Entrée 2 2 2 6 2 3 8" xfId="40428"/>
    <cellStyle name="Entrée 2 2 2 6 2 4" xfId="13500"/>
    <cellStyle name="Entrée 2 2 2 6 2 4 2" xfId="23503"/>
    <cellStyle name="Entrée 2 2 2 6 2 4 2 2" xfId="35663"/>
    <cellStyle name="Entrée 2 2 2 6 2 4 3" xfId="20382"/>
    <cellStyle name="Entrée 2 2 2 6 2 4 3 2" xfId="32552"/>
    <cellStyle name="Entrée 2 2 2 6 2 4 4" xfId="26325"/>
    <cellStyle name="Entrée 2 2 2 6 2 4 4 2" xfId="38469"/>
    <cellStyle name="Entrée 2 2 2 6 2 4 5" xfId="26164"/>
    <cellStyle name="Entrée 2 2 2 6 2 4 5 2" xfId="38320"/>
    <cellStyle name="Entrée 2 2 2 6 2 4 6" xfId="30190"/>
    <cellStyle name="Entrée 2 2 2 6 2 4 7" xfId="28054"/>
    <cellStyle name="Entrée 2 2 2 6 2 4 8" xfId="40193"/>
    <cellStyle name="Entrée 2 2 2 6 2 5" xfId="13832"/>
    <cellStyle name="Entrée 2 2 2 6 2 5 2" xfId="23835"/>
    <cellStyle name="Entrée 2 2 2 6 2 5 2 2" xfId="35995"/>
    <cellStyle name="Entrée 2 2 2 6 2 5 3" xfId="20481"/>
    <cellStyle name="Entrée 2 2 2 6 2 5 3 2" xfId="32651"/>
    <cellStyle name="Entrée 2 2 2 6 2 5 4" xfId="19879"/>
    <cellStyle name="Entrée 2 2 2 6 2 5 4 2" xfId="32050"/>
    <cellStyle name="Entrée 2 2 2 6 2 5 5" xfId="21072"/>
    <cellStyle name="Entrée 2 2 2 6 2 5 5 2" xfId="33241"/>
    <cellStyle name="Entrée 2 2 2 6 2 5 6" xfId="30522"/>
    <cellStyle name="Entrée 2 2 2 6 2 5 7" xfId="28386"/>
    <cellStyle name="Entrée 2 2 2 6 2 5 8" xfId="40525"/>
    <cellStyle name="Entrée 2 2 2 6 2 6" xfId="13923"/>
    <cellStyle name="Entrée 2 2 2 6 2 6 2" xfId="23926"/>
    <cellStyle name="Entrée 2 2 2 6 2 6 2 2" xfId="36086"/>
    <cellStyle name="Entrée 2 2 2 6 2 6 3" xfId="25676"/>
    <cellStyle name="Entrée 2 2 2 6 2 6 3 2" xfId="37833"/>
    <cellStyle name="Entrée 2 2 2 6 2 6 4" xfId="26076"/>
    <cellStyle name="Entrée 2 2 2 6 2 6 4 2" xfId="38233"/>
    <cellStyle name="Entrée 2 2 2 6 2 6 5" xfId="21138"/>
    <cellStyle name="Entrée 2 2 2 6 2 6 5 2" xfId="33307"/>
    <cellStyle name="Entrée 2 2 2 6 2 6 6" xfId="30613"/>
    <cellStyle name="Entrée 2 2 2 6 2 6 7" xfId="28477"/>
    <cellStyle name="Entrée 2 2 2 6 2 6 8" xfId="40616"/>
    <cellStyle name="Entrée 2 2 2 6 2 7" xfId="14014"/>
    <cellStyle name="Entrée 2 2 2 6 2 7 2" xfId="24017"/>
    <cellStyle name="Entrée 2 2 2 6 2 7 2 2" xfId="36177"/>
    <cellStyle name="Entrée 2 2 2 6 2 7 3" xfId="21770"/>
    <cellStyle name="Entrée 2 2 2 6 2 7 3 2" xfId="33938"/>
    <cellStyle name="Entrée 2 2 2 6 2 7 4" xfId="24898"/>
    <cellStyle name="Entrée 2 2 2 6 2 7 4 2" xfId="37058"/>
    <cellStyle name="Entrée 2 2 2 6 2 7 5" xfId="25939"/>
    <cellStyle name="Entrée 2 2 2 6 2 7 5 2" xfId="38096"/>
    <cellStyle name="Entrée 2 2 2 6 2 7 6" xfId="30704"/>
    <cellStyle name="Entrée 2 2 2 6 2 7 7" xfId="28568"/>
    <cellStyle name="Entrée 2 2 2 6 2 7 8" xfId="40707"/>
    <cellStyle name="Entrée 2 2 2 6 2 8" xfId="14105"/>
    <cellStyle name="Entrée 2 2 2 6 2 8 2" xfId="24108"/>
    <cellStyle name="Entrée 2 2 2 6 2 8 2 2" xfId="36268"/>
    <cellStyle name="Entrée 2 2 2 6 2 8 3" xfId="25712"/>
    <cellStyle name="Entrée 2 2 2 6 2 8 3 2" xfId="37869"/>
    <cellStyle name="Entrée 2 2 2 6 2 8 4" xfId="19703"/>
    <cellStyle name="Entrée 2 2 2 6 2 8 4 2" xfId="31878"/>
    <cellStyle name="Entrée 2 2 2 6 2 8 5" xfId="21540"/>
    <cellStyle name="Entrée 2 2 2 6 2 8 5 2" xfId="33708"/>
    <cellStyle name="Entrée 2 2 2 6 2 8 6" xfId="30795"/>
    <cellStyle name="Entrée 2 2 2 6 2 8 7" xfId="28659"/>
    <cellStyle name="Entrée 2 2 2 6 2 8 8" xfId="40798"/>
    <cellStyle name="Entrée 2 2 2 6 2 9" xfId="14196"/>
    <cellStyle name="Entrée 2 2 2 6 2 9 2" xfId="24199"/>
    <cellStyle name="Entrée 2 2 2 6 2 9 2 2" xfId="36359"/>
    <cellStyle name="Entrée 2 2 2 6 2 9 3" xfId="21162"/>
    <cellStyle name="Entrée 2 2 2 6 2 9 3 2" xfId="33331"/>
    <cellStyle name="Entrée 2 2 2 6 2 9 4" xfId="22052"/>
    <cellStyle name="Entrée 2 2 2 6 2 9 4 2" xfId="34219"/>
    <cellStyle name="Entrée 2 2 2 6 2 9 5" xfId="26995"/>
    <cellStyle name="Entrée 2 2 2 6 2 9 5 2" xfId="39137"/>
    <cellStyle name="Entrée 2 2 2 6 2 9 6" xfId="30886"/>
    <cellStyle name="Entrée 2 2 2 6 2 9 7" xfId="28750"/>
    <cellStyle name="Entrée 2 2 2 6 2 9 8" xfId="40889"/>
    <cellStyle name="Entrée 2 2 2 6 2_IGIP - A6- Comptes sensibles" xfId="15638"/>
    <cellStyle name="Entrée 2 2 2 6 20" xfId="27497"/>
    <cellStyle name="Entrée 2 2 2 6 21" xfId="39636"/>
    <cellStyle name="Entrée 2 2 2 6 22" xfId="42146"/>
    <cellStyle name="Entrée 2 2 2 6 23" xfId="42753"/>
    <cellStyle name="Entrée 2 2 2 6 3" xfId="13278"/>
    <cellStyle name="Entrée 2 2 2 6 3 2" xfId="23281"/>
    <cellStyle name="Entrée 2 2 2 6 3 2 2" xfId="35441"/>
    <cellStyle name="Entrée 2 2 2 6 3 3" xfId="21204"/>
    <cellStyle name="Entrée 2 2 2 6 3 3 2" xfId="33373"/>
    <cellStyle name="Entrée 2 2 2 6 3 4" xfId="21250"/>
    <cellStyle name="Entrée 2 2 2 6 3 4 2" xfId="33418"/>
    <cellStyle name="Entrée 2 2 2 6 3 5" xfId="20297"/>
    <cellStyle name="Entrée 2 2 2 6 3 5 2" xfId="32468"/>
    <cellStyle name="Entrée 2 2 2 6 3 6" xfId="29968"/>
    <cellStyle name="Entrée 2 2 2 6 3 7" xfId="27832"/>
    <cellStyle name="Entrée 2 2 2 6 3 8" xfId="39971"/>
    <cellStyle name="Entrée 2 2 2 6 4" xfId="13517"/>
    <cellStyle name="Entrée 2 2 2 6 4 2" xfId="23520"/>
    <cellStyle name="Entrée 2 2 2 6 4 2 2" xfId="35680"/>
    <cellStyle name="Entrée 2 2 2 6 4 3" xfId="22901"/>
    <cellStyle name="Entrée 2 2 2 6 4 3 2" xfId="35063"/>
    <cellStyle name="Entrée 2 2 2 6 4 4" xfId="21938"/>
    <cellStyle name="Entrée 2 2 2 6 4 4 2" xfId="34105"/>
    <cellStyle name="Entrée 2 2 2 6 4 5" xfId="19714"/>
    <cellStyle name="Entrée 2 2 2 6 4 5 2" xfId="31889"/>
    <cellStyle name="Entrée 2 2 2 6 4 6" xfId="30207"/>
    <cellStyle name="Entrée 2 2 2 6 4 7" xfId="28071"/>
    <cellStyle name="Entrée 2 2 2 6 4 8" xfId="40210"/>
    <cellStyle name="Entrée 2 2 2 6 5" xfId="13802"/>
    <cellStyle name="Entrée 2 2 2 6 5 2" xfId="23805"/>
    <cellStyle name="Entrée 2 2 2 6 5 2 2" xfId="35965"/>
    <cellStyle name="Entrée 2 2 2 6 5 3" xfId="21780"/>
    <cellStyle name="Entrée 2 2 2 6 5 3 2" xfId="33948"/>
    <cellStyle name="Entrée 2 2 2 6 5 4" xfId="20802"/>
    <cellStyle name="Entrée 2 2 2 6 5 4 2" xfId="32971"/>
    <cellStyle name="Entrée 2 2 2 6 5 5" xfId="26898"/>
    <cellStyle name="Entrée 2 2 2 6 5 5 2" xfId="39040"/>
    <cellStyle name="Entrée 2 2 2 6 5 6" xfId="30492"/>
    <cellStyle name="Entrée 2 2 2 6 5 7" xfId="28356"/>
    <cellStyle name="Entrée 2 2 2 6 5 8" xfId="40495"/>
    <cellStyle name="Entrée 2 2 2 6 6" xfId="13613"/>
    <cellStyle name="Entrée 2 2 2 6 6 2" xfId="23616"/>
    <cellStyle name="Entrée 2 2 2 6 6 2 2" xfId="35776"/>
    <cellStyle name="Entrée 2 2 2 6 6 3" xfId="22932"/>
    <cellStyle name="Entrée 2 2 2 6 6 3 2" xfId="35094"/>
    <cellStyle name="Entrée 2 2 2 6 6 4" xfId="25260"/>
    <cellStyle name="Entrée 2 2 2 6 6 4 2" xfId="37418"/>
    <cellStyle name="Entrée 2 2 2 6 6 5" xfId="20295"/>
    <cellStyle name="Entrée 2 2 2 6 6 5 2" xfId="32466"/>
    <cellStyle name="Entrée 2 2 2 6 6 6" xfId="30303"/>
    <cellStyle name="Entrée 2 2 2 6 6 7" xfId="28167"/>
    <cellStyle name="Entrée 2 2 2 6 6 8" xfId="40306"/>
    <cellStyle name="Entrée 2 2 2 6 7" xfId="13594"/>
    <cellStyle name="Entrée 2 2 2 6 7 2" xfId="23597"/>
    <cellStyle name="Entrée 2 2 2 6 7 2 2" xfId="35757"/>
    <cellStyle name="Entrée 2 2 2 6 7 3" xfId="22791"/>
    <cellStyle name="Entrée 2 2 2 6 7 3 2" xfId="34954"/>
    <cellStyle name="Entrée 2 2 2 6 7 4" xfId="26148"/>
    <cellStyle name="Entrée 2 2 2 6 7 4 2" xfId="38304"/>
    <cellStyle name="Entrée 2 2 2 6 7 5" xfId="22401"/>
    <cellStyle name="Entrée 2 2 2 6 7 5 2" xfId="34568"/>
    <cellStyle name="Entrée 2 2 2 6 7 6" xfId="30284"/>
    <cellStyle name="Entrée 2 2 2 6 7 7" xfId="28148"/>
    <cellStyle name="Entrée 2 2 2 6 7 8" xfId="40287"/>
    <cellStyle name="Entrée 2 2 2 6 8" xfId="13442"/>
    <cellStyle name="Entrée 2 2 2 6 8 2" xfId="23445"/>
    <cellStyle name="Entrée 2 2 2 6 8 2 2" xfId="35605"/>
    <cellStyle name="Entrée 2 2 2 6 8 3" xfId="25565"/>
    <cellStyle name="Entrée 2 2 2 6 8 3 2" xfId="37722"/>
    <cellStyle name="Entrée 2 2 2 6 8 4" xfId="25266"/>
    <cellStyle name="Entrée 2 2 2 6 8 4 2" xfId="37424"/>
    <cellStyle name="Entrée 2 2 2 6 8 5" xfId="22840"/>
    <cellStyle name="Entrée 2 2 2 6 8 5 2" xfId="35003"/>
    <cellStyle name="Entrée 2 2 2 6 8 6" xfId="30132"/>
    <cellStyle name="Entrée 2 2 2 6 8 7" xfId="27996"/>
    <cellStyle name="Entrée 2 2 2 6 8 8" xfId="40135"/>
    <cellStyle name="Entrée 2 2 2 6 9" xfId="13362"/>
    <cellStyle name="Entrée 2 2 2 6 9 2" xfId="23365"/>
    <cellStyle name="Entrée 2 2 2 6 9 2 2" xfId="35525"/>
    <cellStyle name="Entrée 2 2 2 6 9 3" xfId="20661"/>
    <cellStyle name="Entrée 2 2 2 6 9 3 2" xfId="32831"/>
    <cellStyle name="Entrée 2 2 2 6 9 4" xfId="21504"/>
    <cellStyle name="Entrée 2 2 2 6 9 4 2" xfId="33672"/>
    <cellStyle name="Entrée 2 2 2 6 9 5" xfId="22519"/>
    <cellStyle name="Entrée 2 2 2 6 9 5 2" xfId="34686"/>
    <cellStyle name="Entrée 2 2 2 6 9 6" xfId="30052"/>
    <cellStyle name="Entrée 2 2 2 6 9 7" xfId="27916"/>
    <cellStyle name="Entrée 2 2 2 6 9 8" xfId="40055"/>
    <cellStyle name="Entrée 2 2 2 6_IGIP - A6- Comptes sensibles" xfId="15639"/>
    <cellStyle name="Entrée 2 2 2 7" xfId="11361"/>
    <cellStyle name="Entrée 2 2 2 7 10" xfId="14438"/>
    <cellStyle name="Entrée 2 2 2 7 10 2" xfId="24441"/>
    <cellStyle name="Entrée 2 2 2 7 10 2 2" xfId="36601"/>
    <cellStyle name="Entrée 2 2 2 7 10 3" xfId="20083"/>
    <cellStyle name="Entrée 2 2 2 7 10 3 2" xfId="32254"/>
    <cellStyle name="Entrée 2 2 2 7 10 4" xfId="24996"/>
    <cellStyle name="Entrée 2 2 2 7 10 4 2" xfId="37155"/>
    <cellStyle name="Entrée 2 2 2 7 10 5" xfId="19807"/>
    <cellStyle name="Entrée 2 2 2 7 10 5 2" xfId="31978"/>
    <cellStyle name="Entrée 2 2 2 7 10 6" xfId="31128"/>
    <cellStyle name="Entrée 2 2 2 7 10 7" xfId="28992"/>
    <cellStyle name="Entrée 2 2 2 7 10 8" xfId="41131"/>
    <cellStyle name="Entrée 2 2 2 7 11" xfId="14372"/>
    <cellStyle name="Entrée 2 2 2 7 11 2" xfId="24375"/>
    <cellStyle name="Entrée 2 2 2 7 11 2 2" xfId="36535"/>
    <cellStyle name="Entrée 2 2 2 7 11 3" xfId="21390"/>
    <cellStyle name="Entrée 2 2 2 7 11 3 2" xfId="33558"/>
    <cellStyle name="Entrée 2 2 2 7 11 4" xfId="22257"/>
    <cellStyle name="Entrée 2 2 2 7 11 4 2" xfId="34424"/>
    <cellStyle name="Entrée 2 2 2 7 11 5" xfId="19964"/>
    <cellStyle name="Entrée 2 2 2 7 11 5 2" xfId="32135"/>
    <cellStyle name="Entrée 2 2 2 7 11 6" xfId="31062"/>
    <cellStyle name="Entrée 2 2 2 7 11 7" xfId="28926"/>
    <cellStyle name="Entrée 2 2 2 7 11 8" xfId="41065"/>
    <cellStyle name="Entrée 2 2 2 7 12" xfId="14262"/>
    <cellStyle name="Entrée 2 2 2 7 12 2" xfId="24265"/>
    <cellStyle name="Entrée 2 2 2 7 12 2 2" xfId="36425"/>
    <cellStyle name="Entrée 2 2 2 7 12 3" xfId="22192"/>
    <cellStyle name="Entrée 2 2 2 7 12 3 2" xfId="34359"/>
    <cellStyle name="Entrée 2 2 2 7 12 4" xfId="25169"/>
    <cellStyle name="Entrée 2 2 2 7 12 4 2" xfId="37328"/>
    <cellStyle name="Entrée 2 2 2 7 12 5" xfId="24945"/>
    <cellStyle name="Entrée 2 2 2 7 12 5 2" xfId="37104"/>
    <cellStyle name="Entrée 2 2 2 7 12 6" xfId="30952"/>
    <cellStyle name="Entrée 2 2 2 7 12 7" xfId="28816"/>
    <cellStyle name="Entrée 2 2 2 7 12 8" xfId="40955"/>
    <cellStyle name="Entrée 2 2 2 7 13" xfId="17535"/>
    <cellStyle name="Entrée 2 2 2 7 13 2" xfId="25430"/>
    <cellStyle name="Entrée 2 2 2 7 13 2 2" xfId="37587"/>
    <cellStyle name="Entrée 2 2 2 7 13 3" xfId="19901"/>
    <cellStyle name="Entrée 2 2 2 7 13 3 2" xfId="32072"/>
    <cellStyle name="Entrée 2 2 2 7 13 4" xfId="20614"/>
    <cellStyle name="Entrée 2 2 2 7 13 4 2" xfId="32784"/>
    <cellStyle name="Entrée 2 2 2 7 13 5" xfId="27327"/>
    <cellStyle name="Entrée 2 2 2 7 13 5 2" xfId="39469"/>
    <cellStyle name="Entrée 2 2 2 7 13 6" xfId="31590"/>
    <cellStyle name="Entrée 2 2 2 7 13 7" xfId="29454"/>
    <cellStyle name="Entrée 2 2 2 7 13 8" xfId="41593"/>
    <cellStyle name="Entrée 2 2 2 7 14" xfId="22620"/>
    <cellStyle name="Entrée 2 2 2 7 14 2" xfId="34787"/>
    <cellStyle name="Entrée 2 2 2 7 15" xfId="25289"/>
    <cellStyle name="Entrée 2 2 2 7 15 2" xfId="37447"/>
    <cellStyle name="Entrée 2 2 2 7 16" xfId="26092"/>
    <cellStyle name="Entrée 2 2 2 7 16 2" xfId="38248"/>
    <cellStyle name="Entrée 2 2 2 7 17" xfId="25398"/>
    <cellStyle name="Entrée 2 2 2 7 17 2" xfId="37555"/>
    <cellStyle name="Entrée 2 2 2 7 18" xfId="29722"/>
    <cellStyle name="Entrée 2 2 2 7 19" xfId="27555"/>
    <cellStyle name="Entrée 2 2 2 7 2" xfId="13556"/>
    <cellStyle name="Entrée 2 2 2 7 2 2" xfId="23559"/>
    <cellStyle name="Entrée 2 2 2 7 2 2 2" xfId="35719"/>
    <cellStyle name="Entrée 2 2 2 7 2 3" xfId="21397"/>
    <cellStyle name="Entrée 2 2 2 7 2 3 2" xfId="33565"/>
    <cellStyle name="Entrée 2 2 2 7 2 4" xfId="21851"/>
    <cellStyle name="Entrée 2 2 2 7 2 4 2" xfId="34019"/>
    <cellStyle name="Entrée 2 2 2 7 2 5" xfId="20101"/>
    <cellStyle name="Entrée 2 2 2 7 2 5 2" xfId="32272"/>
    <cellStyle name="Entrée 2 2 2 7 2 6" xfId="30246"/>
    <cellStyle name="Entrée 2 2 2 7 2 7" xfId="28110"/>
    <cellStyle name="Entrée 2 2 2 7 2 8" xfId="40249"/>
    <cellStyle name="Entrée 2 2 2 7 20" xfId="39694"/>
    <cellStyle name="Entrée 2 2 2 7 21" xfId="42262"/>
    <cellStyle name="Entrée 2 2 2 7 22" xfId="42869"/>
    <cellStyle name="Entrée 2 2 2 7 3" xfId="13612"/>
    <cellStyle name="Entrée 2 2 2 7 3 2" xfId="23615"/>
    <cellStyle name="Entrée 2 2 2 7 3 2 2" xfId="35775"/>
    <cellStyle name="Entrée 2 2 2 7 3 3" xfId="25592"/>
    <cellStyle name="Entrée 2 2 2 7 3 3 2" xfId="37749"/>
    <cellStyle name="Entrée 2 2 2 7 3 4" xfId="25016"/>
    <cellStyle name="Entrée 2 2 2 7 3 4 2" xfId="37175"/>
    <cellStyle name="Entrée 2 2 2 7 3 5" xfId="21820"/>
    <cellStyle name="Entrée 2 2 2 7 3 5 2" xfId="33988"/>
    <cellStyle name="Entrée 2 2 2 7 3 6" xfId="30302"/>
    <cellStyle name="Entrée 2 2 2 7 3 7" xfId="28166"/>
    <cellStyle name="Entrée 2 2 2 7 3 8" xfId="40305"/>
    <cellStyle name="Entrée 2 2 2 7 4" xfId="13229"/>
    <cellStyle name="Entrée 2 2 2 7 4 2" xfId="23232"/>
    <cellStyle name="Entrée 2 2 2 7 4 2 2" xfId="35392"/>
    <cellStyle name="Entrée 2 2 2 7 4 3" xfId="20660"/>
    <cellStyle name="Entrée 2 2 2 7 4 3 2" xfId="32830"/>
    <cellStyle name="Entrée 2 2 2 7 4 4" xfId="22821"/>
    <cellStyle name="Entrée 2 2 2 7 4 4 2" xfId="34984"/>
    <cellStyle name="Entrée 2 2 2 7 4 5" xfId="22950"/>
    <cellStyle name="Entrée 2 2 2 7 4 5 2" xfId="35112"/>
    <cellStyle name="Entrée 2 2 2 7 4 6" xfId="29919"/>
    <cellStyle name="Entrée 2 2 2 7 4 7" xfId="27783"/>
    <cellStyle name="Entrée 2 2 2 7 4 8" xfId="39922"/>
    <cellStyle name="Entrée 2 2 2 7 5" xfId="13138"/>
    <cellStyle name="Entrée 2 2 2 7 5 2" xfId="23141"/>
    <cellStyle name="Entrée 2 2 2 7 5 2 2" xfId="35301"/>
    <cellStyle name="Entrée 2 2 2 7 5 3" xfId="25502"/>
    <cellStyle name="Entrée 2 2 2 7 5 3 2" xfId="37659"/>
    <cellStyle name="Entrée 2 2 2 7 5 4" xfId="19673"/>
    <cellStyle name="Entrée 2 2 2 7 5 4 2" xfId="31848"/>
    <cellStyle name="Entrée 2 2 2 7 5 5" xfId="22790"/>
    <cellStyle name="Entrée 2 2 2 7 5 5 2" xfId="34953"/>
    <cellStyle name="Entrée 2 2 2 7 5 6" xfId="29828"/>
    <cellStyle name="Entrée 2 2 2 7 5 7" xfId="27692"/>
    <cellStyle name="Entrée 2 2 2 7 5 8" xfId="39831"/>
    <cellStyle name="Entrée 2 2 2 7 6" xfId="13357"/>
    <cellStyle name="Entrée 2 2 2 7 6 2" xfId="23360"/>
    <cellStyle name="Entrée 2 2 2 7 6 2 2" xfId="35520"/>
    <cellStyle name="Entrée 2 2 2 7 6 3" xfId="19821"/>
    <cellStyle name="Entrée 2 2 2 7 6 3 2" xfId="31992"/>
    <cellStyle name="Entrée 2 2 2 7 6 4" xfId="21416"/>
    <cellStyle name="Entrée 2 2 2 7 6 4 2" xfId="33584"/>
    <cellStyle name="Entrée 2 2 2 7 6 5" xfId="20016"/>
    <cellStyle name="Entrée 2 2 2 7 6 5 2" xfId="32187"/>
    <cellStyle name="Entrée 2 2 2 7 6 6" xfId="30047"/>
    <cellStyle name="Entrée 2 2 2 7 6 7" xfId="27911"/>
    <cellStyle name="Entrée 2 2 2 7 6 8" xfId="40050"/>
    <cellStyle name="Entrée 2 2 2 7 7" xfId="13179"/>
    <cellStyle name="Entrée 2 2 2 7 7 2" xfId="23182"/>
    <cellStyle name="Entrée 2 2 2 7 7 2 2" xfId="35342"/>
    <cellStyle name="Entrée 2 2 2 7 7 3" xfId="21709"/>
    <cellStyle name="Entrée 2 2 2 7 7 3 2" xfId="33877"/>
    <cellStyle name="Entrée 2 2 2 7 7 4" xfId="26246"/>
    <cellStyle name="Entrée 2 2 2 7 7 4 2" xfId="38390"/>
    <cellStyle name="Entrée 2 2 2 7 7 5" xfId="26878"/>
    <cellStyle name="Entrée 2 2 2 7 7 5 2" xfId="39020"/>
    <cellStyle name="Entrée 2 2 2 7 7 6" xfId="29869"/>
    <cellStyle name="Entrée 2 2 2 7 7 7" xfId="27733"/>
    <cellStyle name="Entrée 2 2 2 7 7 8" xfId="39872"/>
    <cellStyle name="Entrée 2 2 2 7 8" xfId="13185"/>
    <cellStyle name="Entrée 2 2 2 7 8 2" xfId="23188"/>
    <cellStyle name="Entrée 2 2 2 7 8 2 2" xfId="35348"/>
    <cellStyle name="Entrée 2 2 2 7 8 3" xfId="20126"/>
    <cellStyle name="Entrée 2 2 2 7 8 3 2" xfId="32297"/>
    <cellStyle name="Entrée 2 2 2 7 8 4" xfId="19674"/>
    <cellStyle name="Entrée 2 2 2 7 8 4 2" xfId="31849"/>
    <cellStyle name="Entrée 2 2 2 7 8 5" xfId="26766"/>
    <cellStyle name="Entrée 2 2 2 7 8 5 2" xfId="38908"/>
    <cellStyle name="Entrée 2 2 2 7 8 6" xfId="29875"/>
    <cellStyle name="Entrée 2 2 2 7 8 7" xfId="27739"/>
    <cellStyle name="Entrée 2 2 2 7 8 8" xfId="39878"/>
    <cellStyle name="Entrée 2 2 2 7 9" xfId="13449"/>
    <cellStyle name="Entrée 2 2 2 7 9 2" xfId="23452"/>
    <cellStyle name="Entrée 2 2 2 7 9 2 2" xfId="35612"/>
    <cellStyle name="Entrée 2 2 2 7 9 3" xfId="25564"/>
    <cellStyle name="Entrée 2 2 2 7 9 3 2" xfId="37721"/>
    <cellStyle name="Entrée 2 2 2 7 9 4" xfId="20022"/>
    <cellStyle name="Entrée 2 2 2 7 9 4 2" xfId="32193"/>
    <cellStyle name="Entrée 2 2 2 7 9 5" xfId="25952"/>
    <cellStyle name="Entrée 2 2 2 7 9 5 2" xfId="38109"/>
    <cellStyle name="Entrée 2 2 2 7 9 6" xfId="30139"/>
    <cellStyle name="Entrée 2 2 2 7 9 7" xfId="28003"/>
    <cellStyle name="Entrée 2 2 2 7 9 8" xfId="40142"/>
    <cellStyle name="Entrée 2 2 2 7_IGIP - A6- Comptes sensibles" xfId="15637"/>
    <cellStyle name="Entrée 2 2 2 8" xfId="14805"/>
    <cellStyle name="Entrée 2 2 2 8 2" xfId="24802"/>
    <cellStyle name="Entrée 2 2 2 8 2 2" xfId="36962"/>
    <cellStyle name="Entrée 2 2 2 8 3" xfId="22176"/>
    <cellStyle name="Entrée 2 2 2 8 3 2" xfId="34343"/>
    <cellStyle name="Entrée 2 2 2 8 4" xfId="21599"/>
    <cellStyle name="Entrée 2 2 2 8 4 2" xfId="33767"/>
    <cellStyle name="Entrée 2 2 2 8 5" xfId="22169"/>
    <cellStyle name="Entrée 2 2 2 8 5 2" xfId="34336"/>
    <cellStyle name="Entrée 2 2 2 8 6" xfId="31489"/>
    <cellStyle name="Entrée 2 2 2 8 7" xfId="29353"/>
    <cellStyle name="Entrée 2 2 2 8 8" xfId="41492"/>
    <cellStyle name="Entrée 2 2 2 9" xfId="14842"/>
    <cellStyle name="Entrée 2 2 2 9 2" xfId="24833"/>
    <cellStyle name="Entrée 2 2 2 9 2 2" xfId="36993"/>
    <cellStyle name="Entrée 2 2 2 9 3" xfId="22841"/>
    <cellStyle name="Entrée 2 2 2 9 3 2" xfId="35004"/>
    <cellStyle name="Entrée 2 2 2 9 4" xfId="24901"/>
    <cellStyle name="Entrée 2 2 2 9 4 2" xfId="37061"/>
    <cellStyle name="Entrée 2 2 2 9 5" xfId="27111"/>
    <cellStyle name="Entrée 2 2 2 9 5 2" xfId="39253"/>
    <cellStyle name="Entrée 2 2 2 9 6" xfId="31521"/>
    <cellStyle name="Entrée 2 2 2 9 7" xfId="29385"/>
    <cellStyle name="Entrée 2 2 2 9 8" xfId="41524"/>
    <cellStyle name="Entrée 2 2 2_IGIP - A6- Comptes sensibles" xfId="15650"/>
    <cellStyle name="Entrée 2 2 3" xfId="8672"/>
    <cellStyle name="Entrée 2 2 3 10" xfId="42397"/>
    <cellStyle name="Entrée 2 2 3 11" xfId="42784"/>
    <cellStyle name="Entrée 2 2 3 12" xfId="43311"/>
    <cellStyle name="Entrée 2 2 3 2" xfId="11312"/>
    <cellStyle name="Entrée 2 2 3 2 2" xfId="13098"/>
    <cellStyle name="Entrée 2 2 3 2 2 10" xfId="14552"/>
    <cellStyle name="Entrée 2 2 3 2 2 10 2" xfId="24555"/>
    <cellStyle name="Entrée 2 2 3 2 2 10 2 2" xfId="36715"/>
    <cellStyle name="Entrée 2 2 3 2 2 10 3" xfId="22346"/>
    <cellStyle name="Entrée 2 2 3 2 2 10 3 2" xfId="34513"/>
    <cellStyle name="Entrée 2 2 3 2 2 10 4" xfId="20244"/>
    <cellStyle name="Entrée 2 2 3 2 2 10 4 2" xfId="32415"/>
    <cellStyle name="Entrée 2 2 3 2 2 10 5" xfId="27061"/>
    <cellStyle name="Entrée 2 2 3 2 2 10 5 2" xfId="39203"/>
    <cellStyle name="Entrée 2 2 3 2 2 10 6" xfId="31242"/>
    <cellStyle name="Entrée 2 2 3 2 2 10 7" xfId="29106"/>
    <cellStyle name="Entrée 2 2 3 2 2 10 8" xfId="41245"/>
    <cellStyle name="Entrée 2 2 3 2 2 11" xfId="14676"/>
    <cellStyle name="Entrée 2 2 3 2 2 11 2" xfId="24679"/>
    <cellStyle name="Entrée 2 2 3 2 2 11 2 2" xfId="36839"/>
    <cellStyle name="Entrée 2 2 3 2 2 11 3" xfId="25823"/>
    <cellStyle name="Entrée 2 2 3 2 2 11 3 2" xfId="37980"/>
    <cellStyle name="Entrée 2 2 3 2 2 11 4" xfId="22031"/>
    <cellStyle name="Entrée 2 2 3 2 2 11 4 2" xfId="34198"/>
    <cellStyle name="Entrée 2 2 3 2 2 11 5" xfId="27083"/>
    <cellStyle name="Entrée 2 2 3 2 2 11 5 2" xfId="39225"/>
    <cellStyle name="Entrée 2 2 3 2 2 11 6" xfId="31366"/>
    <cellStyle name="Entrée 2 2 3 2 2 11 7" xfId="29230"/>
    <cellStyle name="Entrée 2 2 3 2 2 11 8" xfId="41369"/>
    <cellStyle name="Entrée 2 2 3 2 2 12" xfId="14780"/>
    <cellStyle name="Entrée 2 2 3 2 2 12 2" xfId="24783"/>
    <cellStyle name="Entrée 2 2 3 2 2 12 2 2" xfId="36943"/>
    <cellStyle name="Entrée 2 2 3 2 2 12 3" xfId="20580"/>
    <cellStyle name="Entrée 2 2 3 2 2 12 3 2" xfId="32750"/>
    <cellStyle name="Entrée 2 2 3 2 2 12 4" xfId="20089"/>
    <cellStyle name="Entrée 2 2 3 2 2 12 4 2" xfId="32260"/>
    <cellStyle name="Entrée 2 2 3 2 2 12 5" xfId="20897"/>
    <cellStyle name="Entrée 2 2 3 2 2 12 5 2" xfId="33066"/>
    <cellStyle name="Entrée 2 2 3 2 2 12 6" xfId="31470"/>
    <cellStyle name="Entrée 2 2 3 2 2 12 7" xfId="29334"/>
    <cellStyle name="Entrée 2 2 3 2 2 12 8" xfId="41473"/>
    <cellStyle name="Entrée 2 2 3 2 2 13" xfId="17538"/>
    <cellStyle name="Entrée 2 2 3 2 2 13 2" xfId="25433"/>
    <cellStyle name="Entrée 2 2 3 2 2 13 2 2" xfId="37590"/>
    <cellStyle name="Entrée 2 2 3 2 2 13 3" xfId="19651"/>
    <cellStyle name="Entrée 2 2 3 2 2 13 3 2" xfId="31826"/>
    <cellStyle name="Entrée 2 2 3 2 2 13 4" xfId="19707"/>
    <cellStyle name="Entrée 2 2 3 2 2 13 4 2" xfId="31882"/>
    <cellStyle name="Entrée 2 2 3 2 2 13 5" xfId="27330"/>
    <cellStyle name="Entrée 2 2 3 2 2 13 5 2" xfId="39472"/>
    <cellStyle name="Entrée 2 2 3 2 2 13 6" xfId="31593"/>
    <cellStyle name="Entrée 2 2 3 2 2 13 7" xfId="29457"/>
    <cellStyle name="Entrée 2 2 3 2 2 13 8" xfId="41596"/>
    <cellStyle name="Entrée 2 2 3 2 2 14" xfId="23117"/>
    <cellStyle name="Entrée 2 2 3 2 2 14 2" xfId="35279"/>
    <cellStyle name="Entrée 2 2 3 2 2 15" xfId="22147"/>
    <cellStyle name="Entrée 2 2 3 2 2 15 2" xfId="34314"/>
    <cellStyle name="Entrée 2 2 3 2 2 16" xfId="22311"/>
    <cellStyle name="Entrée 2 2 3 2 2 16 2" xfId="34478"/>
    <cellStyle name="Entrée 2 2 3 2 2 17" xfId="21127"/>
    <cellStyle name="Entrée 2 2 3 2 2 17 2" xfId="33296"/>
    <cellStyle name="Entrée 2 2 3 2 2 18" xfId="29805"/>
    <cellStyle name="Entrée 2 2 3 2 2 19" xfId="27658"/>
    <cellStyle name="Entrée 2 2 3 2 2 2" xfId="13692"/>
    <cellStyle name="Entrée 2 2 3 2 2 2 2" xfId="23695"/>
    <cellStyle name="Entrée 2 2 3 2 2 2 2 2" xfId="35855"/>
    <cellStyle name="Entrée 2 2 3 2 2 2 3" xfId="21999"/>
    <cellStyle name="Entrée 2 2 3 2 2 2 3 2" xfId="34166"/>
    <cellStyle name="Entrée 2 2 3 2 2 2 4" xfId="23027"/>
    <cellStyle name="Entrée 2 2 3 2 2 2 4 2" xfId="35189"/>
    <cellStyle name="Entrée 2 2 3 2 2 2 5" xfId="19848"/>
    <cellStyle name="Entrée 2 2 3 2 2 2 5 2" xfId="32019"/>
    <cellStyle name="Entrée 2 2 3 2 2 2 6" xfId="30382"/>
    <cellStyle name="Entrée 2 2 3 2 2 2 7" xfId="28246"/>
    <cellStyle name="Entrée 2 2 3 2 2 2 8" xfId="40385"/>
    <cellStyle name="Entrée 2 2 3 2 2 20" xfId="39797"/>
    <cellStyle name="Entrée 2 2 3 2 2 21" xfId="42351"/>
    <cellStyle name="Entrée 2 2 3 2 2 22" xfId="42957"/>
    <cellStyle name="Entrée 2 2 3 2 2 3" xfId="13785"/>
    <cellStyle name="Entrée 2 2 3 2 2 3 2" xfId="23788"/>
    <cellStyle name="Entrée 2 2 3 2 2 3 2 2" xfId="35948"/>
    <cellStyle name="Entrée 2 2 3 2 2 3 3" xfId="25635"/>
    <cellStyle name="Entrée 2 2 3 2 2 3 3 2" xfId="37792"/>
    <cellStyle name="Entrée 2 2 3 2 2 3 4" xfId="22085"/>
    <cellStyle name="Entrée 2 2 3 2 2 3 4 2" xfId="34252"/>
    <cellStyle name="Entrée 2 2 3 2 2 3 5" xfId="25981"/>
    <cellStyle name="Entrée 2 2 3 2 2 3 5 2" xfId="38138"/>
    <cellStyle name="Entrée 2 2 3 2 2 3 6" xfId="30475"/>
    <cellStyle name="Entrée 2 2 3 2 2 3 7" xfId="28339"/>
    <cellStyle name="Entrée 2 2 3 2 2 3 8" xfId="40478"/>
    <cellStyle name="Entrée 2 2 3 2 2 4" xfId="13182"/>
    <cellStyle name="Entrée 2 2 3 2 2 4 2" xfId="23185"/>
    <cellStyle name="Entrée 2 2 3 2 2 4 2 2" xfId="35345"/>
    <cellStyle name="Entrée 2 2 3 2 2 4 3" xfId="21801"/>
    <cellStyle name="Entrée 2 2 3 2 2 4 3 2" xfId="33969"/>
    <cellStyle name="Entrée 2 2 3 2 2 4 4" xfId="21068"/>
    <cellStyle name="Entrée 2 2 3 2 2 4 4 2" xfId="33237"/>
    <cellStyle name="Entrée 2 2 3 2 2 4 5" xfId="22893"/>
    <cellStyle name="Entrée 2 2 3 2 2 4 5 2" xfId="35055"/>
    <cellStyle name="Entrée 2 2 3 2 2 4 6" xfId="29872"/>
    <cellStyle name="Entrée 2 2 3 2 2 4 7" xfId="27736"/>
    <cellStyle name="Entrée 2 2 3 2 2 4 8" xfId="39875"/>
    <cellStyle name="Entrée 2 2 3 2 2 5" xfId="13881"/>
    <cellStyle name="Entrée 2 2 3 2 2 5 2" xfId="23884"/>
    <cellStyle name="Entrée 2 2 3 2 2 5 2 2" xfId="36044"/>
    <cellStyle name="Entrée 2 2 3 2 2 5 3" xfId="21777"/>
    <cellStyle name="Entrée 2 2 3 2 2 5 3 2" xfId="33945"/>
    <cellStyle name="Entrée 2 2 3 2 2 5 4" xfId="21035"/>
    <cellStyle name="Entrée 2 2 3 2 2 5 4 2" xfId="33204"/>
    <cellStyle name="Entrée 2 2 3 2 2 5 5" xfId="26926"/>
    <cellStyle name="Entrée 2 2 3 2 2 5 5 2" xfId="39068"/>
    <cellStyle name="Entrée 2 2 3 2 2 5 6" xfId="30571"/>
    <cellStyle name="Entrée 2 2 3 2 2 5 7" xfId="28435"/>
    <cellStyle name="Entrée 2 2 3 2 2 5 8" xfId="40574"/>
    <cellStyle name="Entrée 2 2 3 2 2 6" xfId="13972"/>
    <cellStyle name="Entrée 2 2 3 2 2 6 2" xfId="23975"/>
    <cellStyle name="Entrée 2 2 3 2 2 6 2 2" xfId="36135"/>
    <cellStyle name="Entrée 2 2 3 2 2 6 3" xfId="22442"/>
    <cellStyle name="Entrée 2 2 3 2 2 6 3 2" xfId="34609"/>
    <cellStyle name="Entrée 2 2 3 2 2 6 4" xfId="26443"/>
    <cellStyle name="Entrée 2 2 3 2 2 6 4 2" xfId="38587"/>
    <cellStyle name="Entrée 2 2 3 2 2 6 5" xfId="21681"/>
    <cellStyle name="Entrée 2 2 3 2 2 6 5 2" xfId="33849"/>
    <cellStyle name="Entrée 2 2 3 2 2 6 6" xfId="30662"/>
    <cellStyle name="Entrée 2 2 3 2 2 6 7" xfId="28526"/>
    <cellStyle name="Entrée 2 2 3 2 2 6 8" xfId="40665"/>
    <cellStyle name="Entrée 2 2 3 2 2 7" xfId="14063"/>
    <cellStyle name="Entrée 2 2 3 2 2 7 2" xfId="24066"/>
    <cellStyle name="Entrée 2 2 3 2 2 7 2 2" xfId="36226"/>
    <cellStyle name="Entrée 2 2 3 2 2 7 3" xfId="21169"/>
    <cellStyle name="Entrée 2 2 3 2 2 7 3 2" xfId="33338"/>
    <cellStyle name="Entrée 2 2 3 2 2 7 4" xfId="21834"/>
    <cellStyle name="Entrée 2 2 3 2 2 7 4 2" xfId="34002"/>
    <cellStyle name="Entrée 2 2 3 2 2 7 5" xfId="26963"/>
    <cellStyle name="Entrée 2 2 3 2 2 7 5 2" xfId="39105"/>
    <cellStyle name="Entrée 2 2 3 2 2 7 6" xfId="30753"/>
    <cellStyle name="Entrée 2 2 3 2 2 7 7" xfId="28617"/>
    <cellStyle name="Entrée 2 2 3 2 2 7 8" xfId="40756"/>
    <cellStyle name="Entrée 2 2 3 2 2 8" xfId="14154"/>
    <cellStyle name="Entrée 2 2 3 2 2 8 2" xfId="24157"/>
    <cellStyle name="Entrée 2 2 3 2 2 8 2 2" xfId="36317"/>
    <cellStyle name="Entrée 2 2 3 2 2 8 3" xfId="20924"/>
    <cellStyle name="Entrée 2 2 3 2 2 8 3 2" xfId="33093"/>
    <cellStyle name="Entrée 2 2 3 2 2 8 4" xfId="26110"/>
    <cellStyle name="Entrée 2 2 3 2 2 8 4 2" xfId="38266"/>
    <cellStyle name="Entrée 2 2 3 2 2 8 5" xfId="21042"/>
    <cellStyle name="Entrée 2 2 3 2 2 8 5 2" xfId="33211"/>
    <cellStyle name="Entrée 2 2 3 2 2 8 6" xfId="30844"/>
    <cellStyle name="Entrée 2 2 3 2 2 8 7" xfId="28708"/>
    <cellStyle name="Entrée 2 2 3 2 2 8 8" xfId="40847"/>
    <cellStyle name="Entrée 2 2 3 2 2 9" xfId="14245"/>
    <cellStyle name="Entrée 2 2 3 2 2 9 2" xfId="24248"/>
    <cellStyle name="Entrée 2 2 3 2 2 9 2 2" xfId="36408"/>
    <cellStyle name="Entrée 2 2 3 2 2 9 3" xfId="22195"/>
    <cellStyle name="Entrée 2 2 3 2 2 9 3 2" xfId="34362"/>
    <cellStyle name="Entrée 2 2 3 2 2 9 4" xfId="22150"/>
    <cellStyle name="Entrée 2 2 3 2 2 9 4 2" xfId="34317"/>
    <cellStyle name="Entrée 2 2 3 2 2 9 5" xfId="20461"/>
    <cellStyle name="Entrée 2 2 3 2 2 9 5 2" xfId="32631"/>
    <cellStyle name="Entrée 2 2 3 2 2 9 6" xfId="30935"/>
    <cellStyle name="Entrée 2 2 3 2 2 9 7" xfId="28799"/>
    <cellStyle name="Entrée 2 2 3 2 2 9 8" xfId="40938"/>
    <cellStyle name="Entrée 2 2 3 2 2_IGIP - A6- Comptes sensibles" xfId="15634"/>
    <cellStyle name="Entrée 2 2 3 2 3" xfId="17537"/>
    <cellStyle name="Entrée 2 2 3 2 3 2" xfId="25432"/>
    <cellStyle name="Entrée 2 2 3 2 3 2 2" xfId="37589"/>
    <cellStyle name="Entrée 2 2 3 2 3 3" xfId="19760"/>
    <cellStyle name="Entrée 2 2 3 2 3 3 2" xfId="31932"/>
    <cellStyle name="Entrée 2 2 3 2 3 4" xfId="22129"/>
    <cellStyle name="Entrée 2 2 3 2 3 4 2" xfId="34296"/>
    <cellStyle name="Entrée 2 2 3 2 3 5" xfId="27329"/>
    <cellStyle name="Entrée 2 2 3 2 3 5 2" xfId="39471"/>
    <cellStyle name="Entrée 2 2 3 2 3 6" xfId="31592"/>
    <cellStyle name="Entrée 2 2 3 2 3 7" xfId="29456"/>
    <cellStyle name="Entrée 2 2 3 2 3 8" xfId="41595"/>
    <cellStyle name="Entrée 2 2 3 2 4" xfId="42220"/>
    <cellStyle name="Entrée 2 2 3 2 5" xfId="42827"/>
    <cellStyle name="Entrée 2 2 3 2_IGIP - A6- Comptes sensibles" xfId="15635"/>
    <cellStyle name="Entrée 2 2 3 3" xfId="12992"/>
    <cellStyle name="Entrée 2 2 3 3 10" xfId="14458"/>
    <cellStyle name="Entrée 2 2 3 3 10 2" xfId="24461"/>
    <cellStyle name="Entrée 2 2 3 3 10 2 2" xfId="36621"/>
    <cellStyle name="Entrée 2 2 3 3 10 3" xfId="22189"/>
    <cellStyle name="Entrée 2 2 3 3 10 3 2" xfId="34356"/>
    <cellStyle name="Entrée 2 2 3 3 10 4" xfId="22863"/>
    <cellStyle name="Entrée 2 2 3 3 10 4 2" xfId="35026"/>
    <cellStyle name="Entrée 2 2 3 3 10 5" xfId="22984"/>
    <cellStyle name="Entrée 2 2 3 3 10 5 2" xfId="35146"/>
    <cellStyle name="Entrée 2 2 3 3 10 6" xfId="31148"/>
    <cellStyle name="Entrée 2 2 3 3 10 7" xfId="29012"/>
    <cellStyle name="Entrée 2 2 3 3 10 8" xfId="41151"/>
    <cellStyle name="Entrée 2 2 3 3 11" xfId="14582"/>
    <cellStyle name="Entrée 2 2 3 3 11 2" xfId="24585"/>
    <cellStyle name="Entrée 2 2 3 3 11 2 2" xfId="36745"/>
    <cellStyle name="Entrée 2 2 3 3 11 3" xfId="22992"/>
    <cellStyle name="Entrée 2 2 3 3 11 3 2" xfId="35154"/>
    <cellStyle name="Entrée 2 2 3 3 11 4" xfId="19968"/>
    <cellStyle name="Entrée 2 2 3 3 11 4 2" xfId="32139"/>
    <cellStyle name="Entrée 2 2 3 3 11 5" xfId="21685"/>
    <cellStyle name="Entrée 2 2 3 3 11 5 2" xfId="33853"/>
    <cellStyle name="Entrée 2 2 3 3 11 6" xfId="31272"/>
    <cellStyle name="Entrée 2 2 3 3 11 7" xfId="29136"/>
    <cellStyle name="Entrée 2 2 3 3 11 8" xfId="41275"/>
    <cellStyle name="Entrée 2 2 3 3 12" xfId="14706"/>
    <cellStyle name="Entrée 2 2 3 3 12 2" xfId="24709"/>
    <cellStyle name="Entrée 2 2 3 3 12 2 2" xfId="36869"/>
    <cellStyle name="Entrée 2 2 3 3 12 3" xfId="20082"/>
    <cellStyle name="Entrée 2 2 3 3 12 3 2" xfId="32253"/>
    <cellStyle name="Entrée 2 2 3 3 12 4" xfId="21268"/>
    <cellStyle name="Entrée 2 2 3 3 12 4 2" xfId="33436"/>
    <cellStyle name="Entrée 2 2 3 3 12 5" xfId="22083"/>
    <cellStyle name="Entrée 2 2 3 3 12 5 2" xfId="34250"/>
    <cellStyle name="Entrée 2 2 3 3 12 6" xfId="31396"/>
    <cellStyle name="Entrée 2 2 3 3 12 7" xfId="29260"/>
    <cellStyle name="Entrée 2 2 3 3 12 8" xfId="41399"/>
    <cellStyle name="Entrée 2 2 3 3 13" xfId="17539"/>
    <cellStyle name="Entrée 2 2 3 3 13 2" xfId="25434"/>
    <cellStyle name="Entrée 2 2 3 3 13 2 2" xfId="37591"/>
    <cellStyle name="Entrée 2 2 3 3 13 3" xfId="19650"/>
    <cellStyle name="Entrée 2 2 3 3 13 3 2" xfId="31825"/>
    <cellStyle name="Entrée 2 2 3 3 13 4" xfId="26751"/>
    <cellStyle name="Entrée 2 2 3 3 13 4 2" xfId="38894"/>
    <cellStyle name="Entrée 2 2 3 3 13 5" xfId="27331"/>
    <cellStyle name="Entrée 2 2 3 3 13 5 2" xfId="39473"/>
    <cellStyle name="Entrée 2 2 3 3 13 6" xfId="31594"/>
    <cellStyle name="Entrée 2 2 3 3 13 7" xfId="29458"/>
    <cellStyle name="Entrée 2 2 3 3 13 8" xfId="41597"/>
    <cellStyle name="Entrée 2 2 3 3 14" xfId="23041"/>
    <cellStyle name="Entrée 2 2 3 3 14 2" xfId="35203"/>
    <cellStyle name="Entrée 2 2 3 3 15" xfId="22481"/>
    <cellStyle name="Entrée 2 2 3 3 15 2" xfId="34648"/>
    <cellStyle name="Entrée 2 2 3 3 16" xfId="19907"/>
    <cellStyle name="Entrée 2 2 3 3 16 2" xfId="32078"/>
    <cellStyle name="Entrée 2 2 3 3 17" xfId="22400"/>
    <cellStyle name="Entrée 2 2 3 3 17 2" xfId="34567"/>
    <cellStyle name="Entrée 2 2 3 3 18" xfId="29731"/>
    <cellStyle name="Entrée 2 2 3 3 19" xfId="27564"/>
    <cellStyle name="Entrée 2 2 3 3 2" xfId="13617"/>
    <cellStyle name="Entrée 2 2 3 3 2 2" xfId="23620"/>
    <cellStyle name="Entrée 2 2 3 3 2 2 2" xfId="35780"/>
    <cellStyle name="Entrée 2 2 3 3 2 3" xfId="19816"/>
    <cellStyle name="Entrée 2 2 3 3 2 3 2" xfId="31987"/>
    <cellStyle name="Entrée 2 2 3 3 2 4" xfId="24934"/>
    <cellStyle name="Entrée 2 2 3 3 2 4 2" xfId="37093"/>
    <cellStyle name="Entrée 2 2 3 3 2 5" xfId="26114"/>
    <cellStyle name="Entrée 2 2 3 3 2 5 2" xfId="38270"/>
    <cellStyle name="Entrée 2 2 3 3 2 6" xfId="30307"/>
    <cellStyle name="Entrée 2 2 3 3 2 7" xfId="28171"/>
    <cellStyle name="Entrée 2 2 3 3 2 8" xfId="40310"/>
    <cellStyle name="Entrée 2 2 3 3 20" xfId="39703"/>
    <cellStyle name="Entrée 2 2 3 3 21" xfId="42271"/>
    <cellStyle name="Entrée 2 2 3 3 22" xfId="42878"/>
    <cellStyle name="Entrée 2 2 3 3 3" xfId="13709"/>
    <cellStyle name="Entrée 2 2 3 3 3 2" xfId="23712"/>
    <cellStyle name="Entrée 2 2 3 3 3 2 2" xfId="35872"/>
    <cellStyle name="Entrée 2 2 3 3 3 3" xfId="25616"/>
    <cellStyle name="Entrée 2 2 3 3 3 3 2" xfId="37773"/>
    <cellStyle name="Entrée 2 2 3 3 3 4" xfId="22068"/>
    <cellStyle name="Entrée 2 2 3 3 3 4 2" xfId="34235"/>
    <cellStyle name="Entrée 2 2 3 3 3 5" xfId="22632"/>
    <cellStyle name="Entrée 2 2 3 3 3 5 2" xfId="34799"/>
    <cellStyle name="Entrée 2 2 3 3 3 6" xfId="30399"/>
    <cellStyle name="Entrée 2 2 3 3 3 7" xfId="28263"/>
    <cellStyle name="Entrée 2 2 3 3 3 8" xfId="40402"/>
    <cellStyle name="Entrée 2 2 3 3 4" xfId="13285"/>
    <cellStyle name="Entrée 2 2 3 3 4 2" xfId="23288"/>
    <cellStyle name="Entrée 2 2 3 3 4 2 2" xfId="35448"/>
    <cellStyle name="Entrée 2 2 3 3 4 3" xfId="22908"/>
    <cellStyle name="Entrée 2 2 3 3 4 3 2" xfId="35070"/>
    <cellStyle name="Entrée 2 2 3 3 4 4" xfId="24907"/>
    <cellStyle name="Entrée 2 2 3 3 4 4 2" xfId="37067"/>
    <cellStyle name="Entrée 2 2 3 3 4 5" xfId="20302"/>
    <cellStyle name="Entrée 2 2 3 3 4 5 2" xfId="32472"/>
    <cellStyle name="Entrée 2 2 3 3 4 6" xfId="29975"/>
    <cellStyle name="Entrée 2 2 3 3 4 7" xfId="27839"/>
    <cellStyle name="Entrée 2 2 3 3 4 8" xfId="39978"/>
    <cellStyle name="Entrée 2 2 3 3 5" xfId="13807"/>
    <cellStyle name="Entrée 2 2 3 3 5 2" xfId="23810"/>
    <cellStyle name="Entrée 2 2 3 3 5 2 2" xfId="35970"/>
    <cellStyle name="Entrée 2 2 3 3 5 3" xfId="22451"/>
    <cellStyle name="Entrée 2 2 3 3 5 3 2" xfId="34618"/>
    <cellStyle name="Entrée 2 2 3 3 5 4" xfId="21447"/>
    <cellStyle name="Entrée 2 2 3 3 5 4 2" xfId="33615"/>
    <cellStyle name="Entrée 2 2 3 3 5 5" xfId="22805"/>
    <cellStyle name="Entrée 2 2 3 3 5 5 2" xfId="34968"/>
    <cellStyle name="Entrée 2 2 3 3 5 6" xfId="30497"/>
    <cellStyle name="Entrée 2 2 3 3 5 7" xfId="28361"/>
    <cellStyle name="Entrée 2 2 3 3 5 8" xfId="40500"/>
    <cellStyle name="Entrée 2 2 3 3 6" xfId="13898"/>
    <cellStyle name="Entrée 2 2 3 3 6 2" xfId="23901"/>
    <cellStyle name="Entrée 2 2 3 3 6 2 2" xfId="36061"/>
    <cellStyle name="Entrée 2 2 3 3 6 3" xfId="22142"/>
    <cellStyle name="Entrée 2 2 3 3 6 3 2" xfId="34309"/>
    <cellStyle name="Entrée 2 2 3 3 6 4" xfId="20311"/>
    <cellStyle name="Entrée 2 2 3 3 6 4 2" xfId="32481"/>
    <cellStyle name="Entrée 2 2 3 3 6 5" xfId="25992"/>
    <cellStyle name="Entrée 2 2 3 3 6 5 2" xfId="38149"/>
    <cellStyle name="Entrée 2 2 3 3 6 6" xfId="30588"/>
    <cellStyle name="Entrée 2 2 3 3 6 7" xfId="28452"/>
    <cellStyle name="Entrée 2 2 3 3 6 8" xfId="40591"/>
    <cellStyle name="Entrée 2 2 3 3 7" xfId="13989"/>
    <cellStyle name="Entrée 2 2 3 3 7 2" xfId="23992"/>
    <cellStyle name="Entrée 2 2 3 3 7 2 2" xfId="36152"/>
    <cellStyle name="Entrée 2 2 3 3 7 3" xfId="22439"/>
    <cellStyle name="Entrée 2 2 3 3 7 3 2" xfId="34606"/>
    <cellStyle name="Entrée 2 2 3 3 7 4" xfId="26452"/>
    <cellStyle name="Entrée 2 2 3 3 7 4 2" xfId="38596"/>
    <cellStyle name="Entrée 2 2 3 3 7 5" xfId="20077"/>
    <cellStyle name="Entrée 2 2 3 3 7 5 2" xfId="32248"/>
    <cellStyle name="Entrée 2 2 3 3 7 6" xfId="30679"/>
    <cellStyle name="Entrée 2 2 3 3 7 7" xfId="28543"/>
    <cellStyle name="Entrée 2 2 3 3 7 8" xfId="40682"/>
    <cellStyle name="Entrée 2 2 3 3 8" xfId="14080"/>
    <cellStyle name="Entrée 2 2 3 3 8 2" xfId="24083"/>
    <cellStyle name="Entrée 2 2 3 3 8 2 2" xfId="36243"/>
    <cellStyle name="Entrée 2 2 3 3 8 3" xfId="22204"/>
    <cellStyle name="Entrée 2 2 3 3 8 3 2" xfId="34371"/>
    <cellStyle name="Entrée 2 2 3 3 8 4" xfId="25173"/>
    <cellStyle name="Entrée 2 2 3 3 8 4 2" xfId="37332"/>
    <cellStyle name="Entrée 2 2 3 3 8 5" xfId="25949"/>
    <cellStyle name="Entrée 2 2 3 3 8 5 2" xfId="38106"/>
    <cellStyle name="Entrée 2 2 3 3 8 6" xfId="30770"/>
    <cellStyle name="Entrée 2 2 3 3 8 7" xfId="28634"/>
    <cellStyle name="Entrée 2 2 3 3 8 8" xfId="40773"/>
    <cellStyle name="Entrée 2 2 3 3 9" xfId="14171"/>
    <cellStyle name="Entrée 2 2 3 3 9 2" xfId="24174"/>
    <cellStyle name="Entrée 2 2 3 3 9 2 2" xfId="36334"/>
    <cellStyle name="Entrée 2 2 3 3 9 3" xfId="25728"/>
    <cellStyle name="Entrée 2 2 3 3 9 3 2" xfId="37885"/>
    <cellStyle name="Entrée 2 2 3 3 9 4" xfId="20757"/>
    <cellStyle name="Entrée 2 2 3 3 9 4 2" xfId="32927"/>
    <cellStyle name="Entrée 2 2 3 3 9 5" xfId="19805"/>
    <cellStyle name="Entrée 2 2 3 3 9 5 2" xfId="31976"/>
    <cellStyle name="Entrée 2 2 3 3 9 6" xfId="30861"/>
    <cellStyle name="Entrée 2 2 3 3 9 7" xfId="28725"/>
    <cellStyle name="Entrée 2 2 3 3 9 8" xfId="40864"/>
    <cellStyle name="Entrée 2 2 3 3_IGIP - A6- Comptes sensibles" xfId="15633"/>
    <cellStyle name="Entrée 2 2 3 4" xfId="17536"/>
    <cellStyle name="Entrée 2 2 3 4 2" xfId="25431"/>
    <cellStyle name="Entrée 2 2 3 4 2 2" xfId="37588"/>
    <cellStyle name="Entrée 2 2 3 4 3" xfId="19806"/>
    <cellStyle name="Entrée 2 2 3 4 3 2" xfId="31977"/>
    <cellStyle name="Entrée 2 2 3 4 4" xfId="26750"/>
    <cellStyle name="Entrée 2 2 3 4 4 2" xfId="38893"/>
    <cellStyle name="Entrée 2 2 3 4 5" xfId="27328"/>
    <cellStyle name="Entrée 2 2 3 4 5 2" xfId="39470"/>
    <cellStyle name="Entrée 2 2 3 4 6" xfId="31591"/>
    <cellStyle name="Entrée 2 2 3 4 7" xfId="29455"/>
    <cellStyle name="Entrée 2 2 3 4 8" xfId="41594"/>
    <cellStyle name="Entrée 2 2 3 5" xfId="42177"/>
    <cellStyle name="Entrée 2 2 3 6" xfId="42483"/>
    <cellStyle name="Entrée 2 2 3 7" xfId="42534"/>
    <cellStyle name="Entrée 2 2 3 8" xfId="42576"/>
    <cellStyle name="Entrée 2 2 3 9" xfId="42462"/>
    <cellStyle name="Entrée 2 2 3_IGIP - A6- Comptes sensibles" xfId="15636"/>
    <cellStyle name="Entrée 2 2 4" xfId="3979"/>
    <cellStyle name="Entrée 2 2 4 2" xfId="13040"/>
    <cellStyle name="Entrée 2 2 4 2 10" xfId="14494"/>
    <cellStyle name="Entrée 2 2 4 2 10 2" xfId="24497"/>
    <cellStyle name="Entrée 2 2 4 2 10 2 2" xfId="36657"/>
    <cellStyle name="Entrée 2 2 4 2 10 3" xfId="25788"/>
    <cellStyle name="Entrée 2 2 4 2 10 3 2" xfId="37945"/>
    <cellStyle name="Entrée 2 2 4 2 10 4" xfId="22889"/>
    <cellStyle name="Entrée 2 2 4 2 10 4 2" xfId="35051"/>
    <cellStyle name="Entrée 2 2 4 2 10 5" xfId="22542"/>
    <cellStyle name="Entrée 2 2 4 2 10 5 2" xfId="34709"/>
    <cellStyle name="Entrée 2 2 4 2 10 6" xfId="31184"/>
    <cellStyle name="Entrée 2 2 4 2 10 7" xfId="29048"/>
    <cellStyle name="Entrée 2 2 4 2 10 8" xfId="41187"/>
    <cellStyle name="Entrée 2 2 4 2 11" xfId="14618"/>
    <cellStyle name="Entrée 2 2 4 2 11 2" xfId="24621"/>
    <cellStyle name="Entrée 2 2 4 2 11 2 2" xfId="36781"/>
    <cellStyle name="Entrée 2 2 4 2 11 3" xfId="20910"/>
    <cellStyle name="Entrée 2 2 4 2 11 3 2" xfId="33079"/>
    <cellStyle name="Entrée 2 2 4 2 11 4" xfId="26598"/>
    <cellStyle name="Entrée 2 2 4 2 11 4 2" xfId="38742"/>
    <cellStyle name="Entrée 2 2 4 2 11 5" xfId="22300"/>
    <cellStyle name="Entrée 2 2 4 2 11 5 2" xfId="34467"/>
    <cellStyle name="Entrée 2 2 4 2 11 6" xfId="31308"/>
    <cellStyle name="Entrée 2 2 4 2 11 7" xfId="29172"/>
    <cellStyle name="Entrée 2 2 4 2 11 8" xfId="41311"/>
    <cellStyle name="Entrée 2 2 4 2 12" xfId="14737"/>
    <cellStyle name="Entrée 2 2 4 2 12 2" xfId="24740"/>
    <cellStyle name="Entrée 2 2 4 2 12 2 2" xfId="36900"/>
    <cellStyle name="Entrée 2 2 4 2 12 3" xfId="20178"/>
    <cellStyle name="Entrée 2 2 4 2 12 3 2" xfId="32349"/>
    <cellStyle name="Entrée 2 2 4 2 12 4" xfId="25129"/>
    <cellStyle name="Entrée 2 2 4 2 12 4 2" xfId="37288"/>
    <cellStyle name="Entrée 2 2 4 2 12 5" xfId="21891"/>
    <cellStyle name="Entrée 2 2 4 2 12 5 2" xfId="34058"/>
    <cellStyle name="Entrée 2 2 4 2 12 6" xfId="31427"/>
    <cellStyle name="Entrée 2 2 4 2 12 7" xfId="29291"/>
    <cellStyle name="Entrée 2 2 4 2 12 8" xfId="41430"/>
    <cellStyle name="Entrée 2 2 4 2 13" xfId="17541"/>
    <cellStyle name="Entrée 2 2 4 2 13 2" xfId="25436"/>
    <cellStyle name="Entrée 2 2 4 2 13 2 2" xfId="37593"/>
    <cellStyle name="Entrée 2 2 4 2 13 3" xfId="19648"/>
    <cellStyle name="Entrée 2 2 4 2 13 3 2" xfId="31823"/>
    <cellStyle name="Entrée 2 2 4 2 13 4" xfId="25055"/>
    <cellStyle name="Entrée 2 2 4 2 13 4 2" xfId="37214"/>
    <cellStyle name="Entrée 2 2 4 2 13 5" xfId="27333"/>
    <cellStyle name="Entrée 2 2 4 2 13 5 2" xfId="39475"/>
    <cellStyle name="Entrée 2 2 4 2 13 6" xfId="31596"/>
    <cellStyle name="Entrée 2 2 4 2 13 7" xfId="29460"/>
    <cellStyle name="Entrée 2 2 4 2 13 8" xfId="41599"/>
    <cellStyle name="Entrée 2 2 4 2 14" xfId="23073"/>
    <cellStyle name="Entrée 2 2 4 2 14 2" xfId="35235"/>
    <cellStyle name="Entrée 2 2 4 2 15" xfId="22244"/>
    <cellStyle name="Entrée 2 2 4 2 15 2" xfId="34411"/>
    <cellStyle name="Entrée 2 2 4 2 16" xfId="19636"/>
    <cellStyle name="Entrée 2 2 4 2 16 2" xfId="31811"/>
    <cellStyle name="Entrée 2 2 4 2 17" xfId="24982"/>
    <cellStyle name="Entrée 2 2 4 2 17 2" xfId="37141"/>
    <cellStyle name="Entrée 2 2 4 2 18" xfId="29762"/>
    <cellStyle name="Entrée 2 2 4 2 19" xfId="27600"/>
    <cellStyle name="Entrée 2 2 4 2 2" xfId="13649"/>
    <cellStyle name="Entrée 2 2 4 2 2 2" xfId="23652"/>
    <cellStyle name="Entrée 2 2 4 2 2 2 2" xfId="35812"/>
    <cellStyle name="Entrée 2 2 4 2 2 3" xfId="20597"/>
    <cellStyle name="Entrée 2 2 4 2 2 3 2" xfId="32767"/>
    <cellStyle name="Entrée 2 2 4 2 2 4" xfId="26365"/>
    <cellStyle name="Entrée 2 2 4 2 2 4 2" xfId="38509"/>
    <cellStyle name="Entrée 2 2 4 2 2 5" xfId="26126"/>
    <cellStyle name="Entrée 2 2 4 2 2 5 2" xfId="38282"/>
    <cellStyle name="Entrée 2 2 4 2 2 6" xfId="30339"/>
    <cellStyle name="Entrée 2 2 4 2 2 7" xfId="28203"/>
    <cellStyle name="Entrée 2 2 4 2 2 8" xfId="40342"/>
    <cellStyle name="Entrée 2 2 4 2 20" xfId="39739"/>
    <cellStyle name="Entrée 2 2 4 2 21" xfId="42299"/>
    <cellStyle name="Entrée 2 2 4 2 22" xfId="42905"/>
    <cellStyle name="Entrée 2 2 4 2 3" xfId="13741"/>
    <cellStyle name="Entrée 2 2 4 2 3 2" xfId="23744"/>
    <cellStyle name="Entrée 2 2 4 2 3 2 2" xfId="35904"/>
    <cellStyle name="Entrée 2 2 4 2 3 3" xfId="25624"/>
    <cellStyle name="Entrée 2 2 4 2 3 3 2" xfId="37781"/>
    <cellStyle name="Entrée 2 2 4 2 3 4" xfId="22286"/>
    <cellStyle name="Entrée 2 2 4 2 3 4 2" xfId="34453"/>
    <cellStyle name="Entrée 2 2 4 2 3 5" xfId="20523"/>
    <cellStyle name="Entrée 2 2 4 2 3 5 2" xfId="32693"/>
    <cellStyle name="Entrée 2 2 4 2 3 6" xfId="30431"/>
    <cellStyle name="Entrée 2 2 4 2 3 7" xfId="28295"/>
    <cellStyle name="Entrée 2 2 4 2 3 8" xfId="40434"/>
    <cellStyle name="Entrée 2 2 4 2 4" xfId="13194"/>
    <cellStyle name="Entrée 2 2 4 2 4 2" xfId="23197"/>
    <cellStyle name="Entrée 2 2 4 2 4 2 2" xfId="35357"/>
    <cellStyle name="Entrée 2 2 4 2 4 3" xfId="25512"/>
    <cellStyle name="Entrée 2 2 4 2 4 3 2" xfId="37669"/>
    <cellStyle name="Entrée 2 2 4 2 4 4" xfId="20851"/>
    <cellStyle name="Entrée 2 2 4 2 4 4 2" xfId="33020"/>
    <cellStyle name="Entrée 2 2 4 2 4 5" xfId="25386"/>
    <cellStyle name="Entrée 2 2 4 2 4 5 2" xfId="37543"/>
    <cellStyle name="Entrée 2 2 4 2 4 6" xfId="29884"/>
    <cellStyle name="Entrée 2 2 4 2 4 7" xfId="27748"/>
    <cellStyle name="Entrée 2 2 4 2 4 8" xfId="39887"/>
    <cellStyle name="Entrée 2 2 4 2 5" xfId="13838"/>
    <cellStyle name="Entrée 2 2 4 2 5 2" xfId="23841"/>
    <cellStyle name="Entrée 2 2 4 2 5 2 2" xfId="36001"/>
    <cellStyle name="Entrée 2 2 4 2 5 3" xfId="21182"/>
    <cellStyle name="Entrée 2 2 4 2 5 3 2" xfId="33351"/>
    <cellStyle name="Entrée 2 2 4 2 5 4" xfId="20576"/>
    <cellStyle name="Entrée 2 2 4 2 5 4 2" xfId="32746"/>
    <cellStyle name="Entrée 2 2 4 2 5 5" xfId="26907"/>
    <cellStyle name="Entrée 2 2 4 2 5 5 2" xfId="39049"/>
    <cellStyle name="Entrée 2 2 4 2 5 6" xfId="30528"/>
    <cellStyle name="Entrée 2 2 4 2 5 7" xfId="28392"/>
    <cellStyle name="Entrée 2 2 4 2 5 8" xfId="40531"/>
    <cellStyle name="Entrée 2 2 4 2 6" xfId="13929"/>
    <cellStyle name="Entrée 2 2 4 2 6 2" xfId="23932"/>
    <cellStyle name="Entrée 2 2 4 2 6 2 2" xfId="36092"/>
    <cellStyle name="Entrée 2 2 4 2 6 3" xfId="20738"/>
    <cellStyle name="Entrée 2 2 4 2 6 3 2" xfId="32908"/>
    <cellStyle name="Entrée 2 2 4 2 6 4" xfId="26429"/>
    <cellStyle name="Entrée 2 2 4 2 6 4 2" xfId="38573"/>
    <cellStyle name="Entrée 2 2 4 2 6 5" xfId="22891"/>
    <cellStyle name="Entrée 2 2 4 2 6 5 2" xfId="35053"/>
    <cellStyle name="Entrée 2 2 4 2 6 6" xfId="30619"/>
    <cellStyle name="Entrée 2 2 4 2 6 7" xfId="28483"/>
    <cellStyle name="Entrée 2 2 4 2 6 8" xfId="40622"/>
    <cellStyle name="Entrée 2 2 4 2 7" xfId="14020"/>
    <cellStyle name="Entrée 2 2 4 2 7 2" xfId="24023"/>
    <cellStyle name="Entrée 2 2 4 2 7 2 2" xfId="36183"/>
    <cellStyle name="Entrée 2 2 4 2 7 3" xfId="22350"/>
    <cellStyle name="Entrée 2 2 4 2 7 3 2" xfId="34517"/>
    <cellStyle name="Entrée 2 2 4 2 7 4" xfId="20392"/>
    <cellStyle name="Entrée 2 2 4 2 7 4 2" xfId="32562"/>
    <cellStyle name="Entrée 2 2 4 2 7 5" xfId="26960"/>
    <cellStyle name="Entrée 2 2 4 2 7 5 2" xfId="39102"/>
    <cellStyle name="Entrée 2 2 4 2 7 6" xfId="30710"/>
    <cellStyle name="Entrée 2 2 4 2 7 7" xfId="28574"/>
    <cellStyle name="Entrée 2 2 4 2 7 8" xfId="40713"/>
    <cellStyle name="Entrée 2 2 4 2 8" xfId="14111"/>
    <cellStyle name="Entrée 2 2 4 2 8 2" xfId="24114"/>
    <cellStyle name="Entrée 2 2 4 2 8 2 2" xfId="36274"/>
    <cellStyle name="Entrée 2 2 4 2 8 3" xfId="22435"/>
    <cellStyle name="Entrée 2 2 4 2 8 3 2" xfId="34602"/>
    <cellStyle name="Entrée 2 2 4 2 8 4" xfId="26474"/>
    <cellStyle name="Entrée 2 2 4 2 8 4 2" xfId="38618"/>
    <cellStyle name="Entrée 2 2 4 2 8 5" xfId="25027"/>
    <cellStyle name="Entrée 2 2 4 2 8 5 2" xfId="37186"/>
    <cellStyle name="Entrée 2 2 4 2 8 6" xfId="30801"/>
    <cellStyle name="Entrée 2 2 4 2 8 7" xfId="28665"/>
    <cellStyle name="Entrée 2 2 4 2 8 8" xfId="40804"/>
    <cellStyle name="Entrée 2 2 4 2 9" xfId="14202"/>
    <cellStyle name="Entrée 2 2 4 2 9 2" xfId="24205"/>
    <cellStyle name="Entrée 2 2 4 2 9 2 2" xfId="36365"/>
    <cellStyle name="Entrée 2 2 4 2 9 3" xfId="25736"/>
    <cellStyle name="Entrée 2 2 4 2 9 3 2" xfId="37893"/>
    <cellStyle name="Entrée 2 2 4 2 9 4" xfId="25077"/>
    <cellStyle name="Entrée 2 2 4 2 9 4 2" xfId="37236"/>
    <cellStyle name="Entrée 2 2 4 2 9 5" xfId="21281"/>
    <cellStyle name="Entrée 2 2 4 2 9 5 2" xfId="33449"/>
    <cellStyle name="Entrée 2 2 4 2 9 6" xfId="30892"/>
    <cellStyle name="Entrée 2 2 4 2 9 7" xfId="28756"/>
    <cellStyle name="Entrée 2 2 4 2 9 8" xfId="40895"/>
    <cellStyle name="Entrée 2 2 4 2_IGIP - A6- Comptes sensibles" xfId="15631"/>
    <cellStyle name="Entrée 2 2 4 3" xfId="17540"/>
    <cellStyle name="Entrée 2 2 4 3 2" xfId="25435"/>
    <cellStyle name="Entrée 2 2 4 3 2 2" xfId="37592"/>
    <cellStyle name="Entrée 2 2 4 3 3" xfId="19649"/>
    <cellStyle name="Entrée 2 2 4 3 3 2" xfId="31824"/>
    <cellStyle name="Entrée 2 2 4 3 4" xfId="25318"/>
    <cellStyle name="Entrée 2 2 4 3 4 2" xfId="37475"/>
    <cellStyle name="Entrée 2 2 4 3 5" xfId="27332"/>
    <cellStyle name="Entrée 2 2 4 3 5 2" xfId="39474"/>
    <cellStyle name="Entrée 2 2 4 3 6" xfId="31595"/>
    <cellStyle name="Entrée 2 2 4 3 7" xfId="29459"/>
    <cellStyle name="Entrée 2 2 4 3 8" xfId="41598"/>
    <cellStyle name="Entrée 2 2 4 4" xfId="42153"/>
    <cellStyle name="Entrée 2 2 4 5" xfId="42760"/>
    <cellStyle name="Entrée 2 2 4_IGIP - A6- Comptes sensibles" xfId="15632"/>
    <cellStyle name="Entrée 2 2 5" xfId="11308"/>
    <cellStyle name="Entrée 2 2 5 2" xfId="13094"/>
    <cellStyle name="Entrée 2 2 5 2 10" xfId="14548"/>
    <cellStyle name="Entrée 2 2 5 2 10 2" xfId="24551"/>
    <cellStyle name="Entrée 2 2 5 2 10 2 2" xfId="36711"/>
    <cellStyle name="Entrée 2 2 5 2 10 3" xfId="20188"/>
    <cellStyle name="Entrée 2 2 5 2 10 3 2" xfId="32359"/>
    <cellStyle name="Entrée 2 2 5 2 10 4" xfId="26582"/>
    <cellStyle name="Entrée 2 2 5 2 10 4 2" xfId="38726"/>
    <cellStyle name="Entrée 2 2 5 2 10 5" xfId="27066"/>
    <cellStyle name="Entrée 2 2 5 2 10 5 2" xfId="39208"/>
    <cellStyle name="Entrée 2 2 5 2 10 6" xfId="31238"/>
    <cellStyle name="Entrée 2 2 5 2 10 7" xfId="29102"/>
    <cellStyle name="Entrée 2 2 5 2 10 8" xfId="41241"/>
    <cellStyle name="Entrée 2 2 5 2 11" xfId="14672"/>
    <cellStyle name="Entrée 2 2 5 2 11 2" xfId="24675"/>
    <cellStyle name="Entrée 2 2 5 2 11 2 2" xfId="36835"/>
    <cellStyle name="Entrée 2 2 5 2 11 3" xfId="22182"/>
    <cellStyle name="Entrée 2 2 5 2 11 3 2" xfId="34349"/>
    <cellStyle name="Entrée 2 2 5 2 11 4" xfId="26616"/>
    <cellStyle name="Entrée 2 2 5 2 11 4 2" xfId="38760"/>
    <cellStyle name="Entrée 2 2 5 2 11 5" xfId="27082"/>
    <cellStyle name="Entrée 2 2 5 2 11 5 2" xfId="39224"/>
    <cellStyle name="Entrée 2 2 5 2 11 6" xfId="31362"/>
    <cellStyle name="Entrée 2 2 5 2 11 7" xfId="29226"/>
    <cellStyle name="Entrée 2 2 5 2 11 8" xfId="41365"/>
    <cellStyle name="Entrée 2 2 5 2 12" xfId="14776"/>
    <cellStyle name="Entrée 2 2 5 2 12 2" xfId="24779"/>
    <cellStyle name="Entrée 2 2 5 2 12 2 2" xfId="36939"/>
    <cellStyle name="Entrée 2 2 5 2 12 3" xfId="20817"/>
    <cellStyle name="Entrée 2 2 5 2 12 3 2" xfId="32986"/>
    <cellStyle name="Entrée 2 2 5 2 12 4" xfId="26637"/>
    <cellStyle name="Entrée 2 2 5 2 12 4 2" xfId="38781"/>
    <cellStyle name="Entrée 2 2 5 2 12 5" xfId="26872"/>
    <cellStyle name="Entrée 2 2 5 2 12 5 2" xfId="39014"/>
    <cellStyle name="Entrée 2 2 5 2 12 6" xfId="31466"/>
    <cellStyle name="Entrée 2 2 5 2 12 7" xfId="29330"/>
    <cellStyle name="Entrée 2 2 5 2 12 8" xfId="41469"/>
    <cellStyle name="Entrée 2 2 5 2 13" xfId="17543"/>
    <cellStyle name="Entrée 2 2 5 2 13 2" xfId="25438"/>
    <cellStyle name="Entrée 2 2 5 2 13 2 2" xfId="37595"/>
    <cellStyle name="Entrée 2 2 5 2 13 3" xfId="19646"/>
    <cellStyle name="Entrée 2 2 5 2 13 3 2" xfId="31821"/>
    <cellStyle name="Entrée 2 2 5 2 13 4" xfId="26752"/>
    <cellStyle name="Entrée 2 2 5 2 13 4 2" xfId="38895"/>
    <cellStyle name="Entrée 2 2 5 2 13 5" xfId="27335"/>
    <cellStyle name="Entrée 2 2 5 2 13 5 2" xfId="39477"/>
    <cellStyle name="Entrée 2 2 5 2 13 6" xfId="31598"/>
    <cellStyle name="Entrée 2 2 5 2 13 7" xfId="29462"/>
    <cellStyle name="Entrée 2 2 5 2 13 8" xfId="41601"/>
    <cellStyle name="Entrée 2 2 5 2 14" xfId="23113"/>
    <cellStyle name="Entrée 2 2 5 2 14 2" xfId="35275"/>
    <cellStyle name="Entrée 2 2 5 2 15" xfId="20410"/>
    <cellStyle name="Entrée 2 2 5 2 15 2" xfId="32580"/>
    <cellStyle name="Entrée 2 2 5 2 16" xfId="20488"/>
    <cellStyle name="Entrée 2 2 5 2 16 2" xfId="32658"/>
    <cellStyle name="Entrée 2 2 5 2 17" xfId="21114"/>
    <cellStyle name="Entrée 2 2 5 2 17 2" xfId="33283"/>
    <cellStyle name="Entrée 2 2 5 2 18" xfId="29801"/>
    <cellStyle name="Entrée 2 2 5 2 19" xfId="27654"/>
    <cellStyle name="Entrée 2 2 5 2 2" xfId="13688"/>
    <cellStyle name="Entrée 2 2 5 2 2 2" xfId="23691"/>
    <cellStyle name="Entrée 2 2 5 2 2 2 2" xfId="35851"/>
    <cellStyle name="Entrée 2 2 5 2 2 3" xfId="21188"/>
    <cellStyle name="Entrée 2 2 5 2 2 3 2" xfId="33357"/>
    <cellStyle name="Entrée 2 2 5 2 2 4" xfId="20130"/>
    <cellStyle name="Entrée 2 2 5 2 2 4 2" xfId="32301"/>
    <cellStyle name="Entrée 2 2 5 2 2 5" xfId="21594"/>
    <cellStyle name="Entrée 2 2 5 2 2 5 2" xfId="33762"/>
    <cellStyle name="Entrée 2 2 5 2 2 6" xfId="30378"/>
    <cellStyle name="Entrée 2 2 5 2 2 7" xfId="28242"/>
    <cellStyle name="Entrée 2 2 5 2 2 8" xfId="40381"/>
    <cellStyle name="Entrée 2 2 5 2 20" xfId="39793"/>
    <cellStyle name="Entrée 2 2 5 2 21" xfId="42348"/>
    <cellStyle name="Entrée 2 2 5 2 22" xfId="42954"/>
    <cellStyle name="Entrée 2 2 5 2 3" xfId="13781"/>
    <cellStyle name="Entrée 2 2 5 2 3 2" xfId="23784"/>
    <cellStyle name="Entrée 2 2 5 2 3 2 2" xfId="35944"/>
    <cellStyle name="Entrée 2 2 5 2 3 3" xfId="25634"/>
    <cellStyle name="Entrée 2 2 5 2 3 3 2" xfId="37791"/>
    <cellStyle name="Entrée 2 2 5 2 3 4" xfId="20419"/>
    <cellStyle name="Entrée 2 2 5 2 3 4 2" xfId="32589"/>
    <cellStyle name="Entrée 2 2 5 2 3 5" xfId="25185"/>
    <cellStyle name="Entrée 2 2 5 2 3 5 2" xfId="37343"/>
    <cellStyle name="Entrée 2 2 5 2 3 6" xfId="30471"/>
    <cellStyle name="Entrée 2 2 5 2 3 7" xfId="28335"/>
    <cellStyle name="Entrée 2 2 5 2 3 8" xfId="40474"/>
    <cellStyle name="Entrée 2 2 5 2 4" xfId="13350"/>
    <cellStyle name="Entrée 2 2 5 2 4 2" xfId="23353"/>
    <cellStyle name="Entrée 2 2 5 2 4 2 2" xfId="35513"/>
    <cellStyle name="Entrée 2 2 5 2 4 3" xfId="21436"/>
    <cellStyle name="Entrée 2 2 5 2 4 3 2" xfId="33604"/>
    <cellStyle name="Entrée 2 2 5 2 4 4" xfId="26288"/>
    <cellStyle name="Entrée 2 2 5 2 4 4 2" xfId="38432"/>
    <cellStyle name="Entrée 2 2 5 2 4 5" xfId="21724"/>
    <cellStyle name="Entrée 2 2 5 2 4 5 2" xfId="33892"/>
    <cellStyle name="Entrée 2 2 5 2 4 6" xfId="30040"/>
    <cellStyle name="Entrée 2 2 5 2 4 7" xfId="27904"/>
    <cellStyle name="Entrée 2 2 5 2 4 8" xfId="40043"/>
    <cellStyle name="Entrée 2 2 5 2 5" xfId="13877"/>
    <cellStyle name="Entrée 2 2 5 2 5 2" xfId="23880"/>
    <cellStyle name="Entrée 2 2 5 2 5 2 2" xfId="36040"/>
    <cellStyle name="Entrée 2 2 5 2 5 3" xfId="22911"/>
    <cellStyle name="Entrée 2 2 5 2 5 3 2" xfId="35073"/>
    <cellStyle name="Entrée 2 2 5 2 5 4" xfId="22539"/>
    <cellStyle name="Entrée 2 2 5 2 5 4 2" xfId="34706"/>
    <cellStyle name="Entrée 2 2 5 2 5 5" xfId="21037"/>
    <cellStyle name="Entrée 2 2 5 2 5 5 2" xfId="33206"/>
    <cellStyle name="Entrée 2 2 5 2 5 6" xfId="30567"/>
    <cellStyle name="Entrée 2 2 5 2 5 7" xfId="28431"/>
    <cellStyle name="Entrée 2 2 5 2 5 8" xfId="40570"/>
    <cellStyle name="Entrée 2 2 5 2 6" xfId="13968"/>
    <cellStyle name="Entrée 2 2 5 2 6 2" xfId="23971"/>
    <cellStyle name="Entrée 2 2 5 2 6 2 2" xfId="36131"/>
    <cellStyle name="Entrée 2 2 5 2 6 3" xfId="20932"/>
    <cellStyle name="Entrée 2 2 5 2 6 3 2" xfId="33101"/>
    <cellStyle name="Entrée 2 2 5 2 6 4" xfId="26439"/>
    <cellStyle name="Entrée 2 2 5 2 6 4 2" xfId="38583"/>
    <cellStyle name="Entrée 2 2 5 2 6 5" xfId="20489"/>
    <cellStyle name="Entrée 2 2 5 2 6 5 2" xfId="32659"/>
    <cellStyle name="Entrée 2 2 5 2 6 6" xfId="30658"/>
    <cellStyle name="Entrée 2 2 5 2 6 7" xfId="28522"/>
    <cellStyle name="Entrée 2 2 5 2 6 8" xfId="40661"/>
    <cellStyle name="Entrée 2 2 5 2 7" xfId="14059"/>
    <cellStyle name="Entrée 2 2 5 2 7 2" xfId="24062"/>
    <cellStyle name="Entrée 2 2 5 2 7 2 2" xfId="36222"/>
    <cellStyle name="Entrée 2 2 5 2 7 3" xfId="20929"/>
    <cellStyle name="Entrée 2 2 5 2 7 3 2" xfId="33098"/>
    <cellStyle name="Entrée 2 2 5 2 7 4" xfId="22639"/>
    <cellStyle name="Entrée 2 2 5 2 7 4 2" xfId="34806"/>
    <cellStyle name="Entrée 2 2 5 2 7 5" xfId="26962"/>
    <cellStyle name="Entrée 2 2 5 2 7 5 2" xfId="39104"/>
    <cellStyle name="Entrée 2 2 5 2 7 6" xfId="30749"/>
    <cellStyle name="Entrée 2 2 5 2 7 7" xfId="28613"/>
    <cellStyle name="Entrée 2 2 5 2 7 8" xfId="40752"/>
    <cellStyle name="Entrée 2 2 5 2 8" xfId="14150"/>
    <cellStyle name="Entrée 2 2 5 2 8 2" xfId="24153"/>
    <cellStyle name="Entrée 2 2 5 2 8 2 2" xfId="36313"/>
    <cellStyle name="Entrée 2 2 5 2 8 3" xfId="21435"/>
    <cellStyle name="Entrée 2 2 5 2 8 3 2" xfId="33603"/>
    <cellStyle name="Entrée 2 2 5 2 8 4" xfId="26484"/>
    <cellStyle name="Entrée 2 2 5 2 8 4 2" xfId="38628"/>
    <cellStyle name="Entrée 2 2 5 2 8 5" xfId="20172"/>
    <cellStyle name="Entrée 2 2 5 2 8 5 2" xfId="32343"/>
    <cellStyle name="Entrée 2 2 5 2 8 6" xfId="30840"/>
    <cellStyle name="Entrée 2 2 5 2 8 7" xfId="28704"/>
    <cellStyle name="Entrée 2 2 5 2 8 8" xfId="40843"/>
    <cellStyle name="Entrée 2 2 5 2 9" xfId="14241"/>
    <cellStyle name="Entrée 2 2 5 2 9 2" xfId="24244"/>
    <cellStyle name="Entrée 2 2 5 2 9 2 2" xfId="36404"/>
    <cellStyle name="Entrée 2 2 5 2 9 3" xfId="20195"/>
    <cellStyle name="Entrée 2 2 5 2 9 3 2" xfId="32366"/>
    <cellStyle name="Entrée 2 2 5 2 9 4" xfId="25010"/>
    <cellStyle name="Entrée 2 2 5 2 9 4 2" xfId="37169"/>
    <cellStyle name="Entrée 2 2 5 2 9 5" xfId="20748"/>
    <cellStyle name="Entrée 2 2 5 2 9 5 2" xfId="32918"/>
    <cellStyle name="Entrée 2 2 5 2 9 6" xfId="30931"/>
    <cellStyle name="Entrée 2 2 5 2 9 7" xfId="28795"/>
    <cellStyle name="Entrée 2 2 5 2 9 8" xfId="40934"/>
    <cellStyle name="Entrée 2 2 5 2_IGIP - A6- Comptes sensibles" xfId="15629"/>
    <cellStyle name="Entrée 2 2 5 3" xfId="17542"/>
    <cellStyle name="Entrée 2 2 5 3 2" xfId="25437"/>
    <cellStyle name="Entrée 2 2 5 3 2 2" xfId="37594"/>
    <cellStyle name="Entrée 2 2 5 3 3" xfId="19647"/>
    <cellStyle name="Entrée 2 2 5 3 3 2" xfId="31822"/>
    <cellStyle name="Entrée 2 2 5 3 4" xfId="24881"/>
    <cellStyle name="Entrée 2 2 5 3 4 2" xfId="37041"/>
    <cellStyle name="Entrée 2 2 5 3 5" xfId="27334"/>
    <cellStyle name="Entrée 2 2 5 3 5 2" xfId="39476"/>
    <cellStyle name="Entrée 2 2 5 3 6" xfId="31597"/>
    <cellStyle name="Entrée 2 2 5 3 7" xfId="29461"/>
    <cellStyle name="Entrée 2 2 5 3 8" xfId="41600"/>
    <cellStyle name="Entrée 2 2 5 4" xfId="42216"/>
    <cellStyle name="Entrée 2 2 5 5" xfId="42823"/>
    <cellStyle name="Entrée 2 2 5_IGIP - A6- Comptes sensibles" xfId="15630"/>
    <cellStyle name="Entrée 2 2 6" xfId="11322"/>
    <cellStyle name="Entrée 2 2 6 10" xfId="13425"/>
    <cellStyle name="Entrée 2 2 6 10 2" xfId="23428"/>
    <cellStyle name="Entrée 2 2 6 10 2 2" xfId="35588"/>
    <cellStyle name="Entrée 2 2 6 10 3" xfId="20124"/>
    <cellStyle name="Entrée 2 2 6 10 3 2" xfId="32295"/>
    <cellStyle name="Entrée 2 2 6 10 4" xfId="26315"/>
    <cellStyle name="Entrée 2 2 6 10 4 2" xfId="38459"/>
    <cellStyle name="Entrée 2 2 6 10 5" xfId="22396"/>
    <cellStyle name="Entrée 2 2 6 10 5 2" xfId="34563"/>
    <cellStyle name="Entrée 2 2 6 10 6" xfId="30115"/>
    <cellStyle name="Entrée 2 2 6 10 7" xfId="27979"/>
    <cellStyle name="Entrée 2 2 6 10 8" xfId="40118"/>
    <cellStyle name="Entrée 2 2 6 11" xfId="14410"/>
    <cellStyle name="Entrée 2 2 6 11 2" xfId="24413"/>
    <cellStyle name="Entrée 2 2 6 11 2 2" xfId="36573"/>
    <cellStyle name="Entrée 2 2 6 11 3" xfId="22774"/>
    <cellStyle name="Entrée 2 2 6 11 3 2" xfId="34937"/>
    <cellStyle name="Entrée 2 2 6 11 4" xfId="26124"/>
    <cellStyle name="Entrée 2 2 6 11 4 2" xfId="38280"/>
    <cellStyle name="Entrée 2 2 6 11 5" xfId="22035"/>
    <cellStyle name="Entrée 2 2 6 11 5 2" xfId="34202"/>
    <cellStyle name="Entrée 2 2 6 11 6" xfId="31100"/>
    <cellStyle name="Entrée 2 2 6 11 7" xfId="28964"/>
    <cellStyle name="Entrée 2 2 6 11 8" xfId="41103"/>
    <cellStyle name="Entrée 2 2 6 12" xfId="14324"/>
    <cellStyle name="Entrée 2 2 6 12 2" xfId="24327"/>
    <cellStyle name="Entrée 2 2 6 12 2 2" xfId="36487"/>
    <cellStyle name="Entrée 2 2 6 12 3" xfId="25760"/>
    <cellStyle name="Entrée 2 2 6 12 3 2" xfId="37917"/>
    <cellStyle name="Entrée 2 2 6 12 4" xfId="20846"/>
    <cellStyle name="Entrée 2 2 6 12 4 2" xfId="33015"/>
    <cellStyle name="Entrée 2 2 6 12 5" xfId="21283"/>
    <cellStyle name="Entrée 2 2 6 12 5 2" xfId="33451"/>
    <cellStyle name="Entrée 2 2 6 12 6" xfId="31014"/>
    <cellStyle name="Entrée 2 2 6 12 7" xfId="28878"/>
    <cellStyle name="Entrée 2 2 6 12 8" xfId="41017"/>
    <cellStyle name="Entrée 2 2 6 13" xfId="14314"/>
    <cellStyle name="Entrée 2 2 6 13 2" xfId="24317"/>
    <cellStyle name="Entrée 2 2 6 13 2 2" xfId="36477"/>
    <cellStyle name="Entrée 2 2 6 13 3" xfId="22739"/>
    <cellStyle name="Entrée 2 2 6 13 3 2" xfId="34905"/>
    <cellStyle name="Entrée 2 2 6 13 4" xfId="24893"/>
    <cellStyle name="Entrée 2 2 6 13 4 2" xfId="37053"/>
    <cellStyle name="Entrée 2 2 6 13 5" xfId="22800"/>
    <cellStyle name="Entrée 2 2 6 13 5 2" xfId="34963"/>
    <cellStyle name="Entrée 2 2 6 13 6" xfId="31004"/>
    <cellStyle name="Entrée 2 2 6 13 7" xfId="28868"/>
    <cellStyle name="Entrée 2 2 6 13 8" xfId="41007"/>
    <cellStyle name="Entrée 2 2 6 14" xfId="17544"/>
    <cellStyle name="Entrée 2 2 6 14 2" xfId="25439"/>
    <cellStyle name="Entrée 2 2 6 14 2 2" xfId="37596"/>
    <cellStyle name="Entrée 2 2 6 14 3" xfId="19645"/>
    <cellStyle name="Entrée 2 2 6 14 3 2" xfId="31820"/>
    <cellStyle name="Entrée 2 2 6 14 4" xfId="22070"/>
    <cellStyle name="Entrée 2 2 6 14 4 2" xfId="34237"/>
    <cellStyle name="Entrée 2 2 6 14 5" xfId="27336"/>
    <cellStyle name="Entrée 2 2 6 14 5 2" xfId="39478"/>
    <cellStyle name="Entrée 2 2 6 14 6" xfId="31599"/>
    <cellStyle name="Entrée 2 2 6 14 7" xfId="29463"/>
    <cellStyle name="Entrée 2 2 6 14 8" xfId="41602"/>
    <cellStyle name="Entrée 2 2 6 15" xfId="22594"/>
    <cellStyle name="Entrée 2 2 6 15 2" xfId="34761"/>
    <cellStyle name="Entrée 2 2 6 16" xfId="25287"/>
    <cellStyle name="Entrée 2 2 6 16 2" xfId="37445"/>
    <cellStyle name="Entrée 2 2 6 17" xfId="21946"/>
    <cellStyle name="Entrée 2 2 6 17 2" xfId="34113"/>
    <cellStyle name="Entrée 2 2 6 18" xfId="25940"/>
    <cellStyle name="Entrée 2 2 6 18 2" xfId="38097"/>
    <cellStyle name="Entrée 2 2 6 19" xfId="29696"/>
    <cellStyle name="Entrée 2 2 6 2" xfId="13107"/>
    <cellStyle name="Entrée 2 2 6 2 10" xfId="14561"/>
    <cellStyle name="Entrée 2 2 6 2 10 2" xfId="24564"/>
    <cellStyle name="Entrée 2 2 6 2 10 2 2" xfId="36724"/>
    <cellStyle name="Entrée 2 2 6 2 10 3" xfId="20401"/>
    <cellStyle name="Entrée 2 2 6 2 10 3 2" xfId="32571"/>
    <cellStyle name="Entrée 2 2 6 2 10 4" xfId="20439"/>
    <cellStyle name="Entrée 2 2 6 2 10 4 2" xfId="32609"/>
    <cellStyle name="Entrée 2 2 6 2 10 5" xfId="22362"/>
    <cellStyle name="Entrée 2 2 6 2 10 5 2" xfId="34529"/>
    <cellStyle name="Entrée 2 2 6 2 10 6" xfId="31251"/>
    <cellStyle name="Entrée 2 2 6 2 10 7" xfId="29115"/>
    <cellStyle name="Entrée 2 2 6 2 10 8" xfId="41254"/>
    <cellStyle name="Entrée 2 2 6 2 11" xfId="14685"/>
    <cellStyle name="Entrée 2 2 6 2 11 2" xfId="24688"/>
    <cellStyle name="Entrée 2 2 6 2 11 2 2" xfId="36848"/>
    <cellStyle name="Entrée 2 2 6 2 11 3" xfId="19858"/>
    <cellStyle name="Entrée 2 2 6 2 11 3 2" xfId="32029"/>
    <cellStyle name="Entrée 2 2 6 2 11 4" xfId="22653"/>
    <cellStyle name="Entrée 2 2 6 2 11 4 2" xfId="34820"/>
    <cellStyle name="Entrée 2 2 6 2 11 5" xfId="27084"/>
    <cellStyle name="Entrée 2 2 6 2 11 5 2" xfId="39226"/>
    <cellStyle name="Entrée 2 2 6 2 11 6" xfId="31375"/>
    <cellStyle name="Entrée 2 2 6 2 11 7" xfId="29239"/>
    <cellStyle name="Entrée 2 2 6 2 11 8" xfId="41378"/>
    <cellStyle name="Entrée 2 2 6 2 12" xfId="14786"/>
    <cellStyle name="Entrée 2 2 6 2 12 2" xfId="24789"/>
    <cellStyle name="Entrée 2 2 6 2 12 2 2" xfId="36949"/>
    <cellStyle name="Entrée 2 2 6 2 12 3" xfId="19913"/>
    <cellStyle name="Entrée 2 2 6 2 12 3 2" xfId="32084"/>
    <cellStyle name="Entrée 2 2 6 2 12 4" xfId="19849"/>
    <cellStyle name="Entrée 2 2 6 2 12 4 2" xfId="32020"/>
    <cellStyle name="Entrée 2 2 6 2 12 5" xfId="19989"/>
    <cellStyle name="Entrée 2 2 6 2 12 5 2" xfId="32160"/>
    <cellStyle name="Entrée 2 2 6 2 12 6" xfId="31476"/>
    <cellStyle name="Entrée 2 2 6 2 12 7" xfId="29340"/>
    <cellStyle name="Entrée 2 2 6 2 12 8" xfId="41479"/>
    <cellStyle name="Entrée 2 2 6 2 13" xfId="17545"/>
    <cellStyle name="Entrée 2 2 6 2 13 2" xfId="25440"/>
    <cellStyle name="Entrée 2 2 6 2 13 2 2" xfId="37597"/>
    <cellStyle name="Entrée 2 2 6 2 13 3" xfId="19644"/>
    <cellStyle name="Entrée 2 2 6 2 13 3 2" xfId="31819"/>
    <cellStyle name="Entrée 2 2 6 2 13 4" xfId="20313"/>
    <cellStyle name="Entrée 2 2 6 2 13 4 2" xfId="32483"/>
    <cellStyle name="Entrée 2 2 6 2 13 5" xfId="27337"/>
    <cellStyle name="Entrée 2 2 6 2 13 5 2" xfId="39479"/>
    <cellStyle name="Entrée 2 2 6 2 13 6" xfId="31600"/>
    <cellStyle name="Entrée 2 2 6 2 13 7" xfId="29464"/>
    <cellStyle name="Entrée 2 2 6 2 13 8" xfId="41603"/>
    <cellStyle name="Entrée 2 2 6 2 14" xfId="23123"/>
    <cellStyle name="Entrée 2 2 6 2 14 2" xfId="35285"/>
    <cellStyle name="Entrée 2 2 6 2 15" xfId="25498"/>
    <cellStyle name="Entrée 2 2 6 2 15 2" xfId="37655"/>
    <cellStyle name="Entrée 2 2 6 2 16" xfId="20475"/>
    <cellStyle name="Entrée 2 2 6 2 16 2" xfId="32645"/>
    <cellStyle name="Entrée 2 2 6 2 17" xfId="26769"/>
    <cellStyle name="Entrée 2 2 6 2 17 2" xfId="38911"/>
    <cellStyle name="Entrée 2 2 6 2 18" xfId="29811"/>
    <cellStyle name="Entrée 2 2 6 2 19" xfId="27667"/>
    <cellStyle name="Entrée 2 2 6 2 2" xfId="13698"/>
    <cellStyle name="Entrée 2 2 6 2 2 2" xfId="23701"/>
    <cellStyle name="Entrée 2 2 6 2 2 2 2" xfId="35861"/>
    <cellStyle name="Entrée 2 2 6 2 2 3" xfId="25614"/>
    <cellStyle name="Entrée 2 2 6 2 2 3 2" xfId="37771"/>
    <cellStyle name="Entrée 2 2 6 2 2 4" xfId="21913"/>
    <cellStyle name="Entrée 2 2 6 2 2 4 2" xfId="34080"/>
    <cellStyle name="Entrée 2 2 6 2 2 5" xfId="22316"/>
    <cellStyle name="Entrée 2 2 6 2 2 5 2" xfId="34483"/>
    <cellStyle name="Entrée 2 2 6 2 2 6" xfId="30388"/>
    <cellStyle name="Entrée 2 2 6 2 2 7" xfId="28252"/>
    <cellStyle name="Entrée 2 2 6 2 2 8" xfId="40391"/>
    <cellStyle name="Entrée 2 2 6 2 20" xfId="39806"/>
    <cellStyle name="Entrée 2 2 6 2 3" xfId="13792"/>
    <cellStyle name="Entrée 2 2 6 2 3 2" xfId="23795"/>
    <cellStyle name="Entrée 2 2 6 2 3 2 2" xfId="35955"/>
    <cellStyle name="Entrée 2 2 6 2 3 3" xfId="22450"/>
    <cellStyle name="Entrée 2 2 6 2 3 3 2" xfId="34617"/>
    <cellStyle name="Entrée 2 2 6 2 3 4" xfId="21421"/>
    <cellStyle name="Entrée 2 2 6 2 3 4 2" xfId="33589"/>
    <cellStyle name="Entrée 2 2 6 2 3 5" xfId="22076"/>
    <cellStyle name="Entrée 2 2 6 2 3 5 2" xfId="34243"/>
    <cellStyle name="Entrée 2 2 6 2 3 6" xfId="30482"/>
    <cellStyle name="Entrée 2 2 6 2 3 7" xfId="28346"/>
    <cellStyle name="Entrée 2 2 6 2 3 8" xfId="40485"/>
    <cellStyle name="Entrée 2 2 6 2 4" xfId="13580"/>
    <cellStyle name="Entrée 2 2 6 2 4 2" xfId="23583"/>
    <cellStyle name="Entrée 2 2 6 2 4 2 2" xfId="35743"/>
    <cellStyle name="Entrée 2 2 6 2 4 3" xfId="25586"/>
    <cellStyle name="Entrée 2 2 6 2 4 3 2" xfId="37743"/>
    <cellStyle name="Entrée 2 2 6 2 4 4" xfId="22385"/>
    <cellStyle name="Entrée 2 2 6 2 4 4 2" xfId="34552"/>
    <cellStyle name="Entrée 2 2 6 2 4 5" xfId="22892"/>
    <cellStyle name="Entrée 2 2 6 2 4 5 2" xfId="35054"/>
    <cellStyle name="Entrée 2 2 6 2 4 6" xfId="30270"/>
    <cellStyle name="Entrée 2 2 6 2 4 7" xfId="28134"/>
    <cellStyle name="Entrée 2 2 6 2 4 8" xfId="40273"/>
    <cellStyle name="Entrée 2 2 6 2 5" xfId="13887"/>
    <cellStyle name="Entrée 2 2 6 2 5 2" xfId="23890"/>
    <cellStyle name="Entrée 2 2 6 2 5 2 2" xfId="36050"/>
    <cellStyle name="Entrée 2 2 6 2 5 3" xfId="22122"/>
    <cellStyle name="Entrée 2 2 6 2 5 3 2" xfId="34289"/>
    <cellStyle name="Entrée 2 2 6 2 5 4" xfId="21888"/>
    <cellStyle name="Entrée 2 2 6 2 5 4 2" xfId="34055"/>
    <cellStyle name="Entrée 2 2 6 2 5 5" xfId="21832"/>
    <cellStyle name="Entrée 2 2 6 2 5 5 2" xfId="34000"/>
    <cellStyle name="Entrée 2 2 6 2 5 6" xfId="30577"/>
    <cellStyle name="Entrée 2 2 6 2 5 7" xfId="28441"/>
    <cellStyle name="Entrée 2 2 6 2 5 8" xfId="40580"/>
    <cellStyle name="Entrée 2 2 6 2 6" xfId="13978"/>
    <cellStyle name="Entrée 2 2 6 2 6 2" xfId="23981"/>
    <cellStyle name="Entrée 2 2 6 2 6 2 2" xfId="36141"/>
    <cellStyle name="Entrée 2 2 6 2 6 3" xfId="22998"/>
    <cellStyle name="Entrée 2 2 6 2 6 3 2" xfId="35160"/>
    <cellStyle name="Entrée 2 2 6 2 6 4" xfId="21294"/>
    <cellStyle name="Entrée 2 2 6 2 6 4 2" xfId="33462"/>
    <cellStyle name="Entrée 2 2 6 2 6 5" xfId="22256"/>
    <cellStyle name="Entrée 2 2 6 2 6 5 2" xfId="34423"/>
    <cellStyle name="Entrée 2 2 6 2 6 6" xfId="30668"/>
    <cellStyle name="Entrée 2 2 6 2 6 7" xfId="28532"/>
    <cellStyle name="Entrée 2 2 6 2 6 8" xfId="40671"/>
    <cellStyle name="Entrée 2 2 6 2 7" xfId="14069"/>
    <cellStyle name="Entrée 2 2 6 2 7 2" xfId="24072"/>
    <cellStyle name="Entrée 2 2 6 2 7 2 2" xfId="36232"/>
    <cellStyle name="Entrée 2 2 6 2 7 3" xfId="25704"/>
    <cellStyle name="Entrée 2 2 6 2 7 3 2" xfId="37861"/>
    <cellStyle name="Entrée 2 2 6 2 7 4" xfId="22130"/>
    <cellStyle name="Entrée 2 2 6 2 7 4 2" xfId="34297"/>
    <cellStyle name="Entrée 2 2 6 2 7 5" xfId="22830"/>
    <cellStyle name="Entrée 2 2 6 2 7 5 2" xfId="34993"/>
    <cellStyle name="Entrée 2 2 6 2 7 6" xfId="30759"/>
    <cellStyle name="Entrée 2 2 6 2 7 7" xfId="28623"/>
    <cellStyle name="Entrée 2 2 6 2 7 8" xfId="40762"/>
    <cellStyle name="Entrée 2 2 6 2 8" xfId="14160"/>
    <cellStyle name="Entrée 2 2 6 2 8 2" xfId="24163"/>
    <cellStyle name="Entrée 2 2 6 2 8 2 2" xfId="36323"/>
    <cellStyle name="Entrée 2 2 6 2 8 3" xfId="25726"/>
    <cellStyle name="Entrée 2 2 6 2 8 3 2" xfId="37883"/>
    <cellStyle name="Entrée 2 2 6 2 8 4" xfId="22386"/>
    <cellStyle name="Entrée 2 2 6 2 8 4 2" xfId="34553"/>
    <cellStyle name="Entrée 2 2 6 2 8 5" xfId="26987"/>
    <cellStyle name="Entrée 2 2 6 2 8 5 2" xfId="39129"/>
    <cellStyle name="Entrée 2 2 6 2 8 6" xfId="30850"/>
    <cellStyle name="Entrée 2 2 6 2 8 7" xfId="28714"/>
    <cellStyle name="Entrée 2 2 6 2 8 8" xfId="40853"/>
    <cellStyle name="Entrée 2 2 6 2 9" xfId="14251"/>
    <cellStyle name="Entrée 2 2 6 2 9 2" xfId="24254"/>
    <cellStyle name="Entrée 2 2 6 2 9 2 2" xfId="36414"/>
    <cellStyle name="Entrée 2 2 6 2 9 3" xfId="21694"/>
    <cellStyle name="Entrée 2 2 6 2 9 3 2" xfId="33862"/>
    <cellStyle name="Entrée 2 2 6 2 9 4" xfId="26509"/>
    <cellStyle name="Entrée 2 2 6 2 9 4 2" xfId="38653"/>
    <cellStyle name="Entrée 2 2 6 2 9 5" xfId="26879"/>
    <cellStyle name="Entrée 2 2 6 2 9 5 2" xfId="39021"/>
    <cellStyle name="Entrée 2 2 6 2 9 6" xfId="30941"/>
    <cellStyle name="Entrée 2 2 6 2 9 7" xfId="28805"/>
    <cellStyle name="Entrée 2 2 6 2 9 8" xfId="40944"/>
    <cellStyle name="Entrée 2 2 6 2_IGIP - A6- Comptes sensibles" xfId="15627"/>
    <cellStyle name="Entrée 2 2 6 20" xfId="27527"/>
    <cellStyle name="Entrée 2 2 6 21" xfId="39666"/>
    <cellStyle name="Entrée 2 2 6 22" xfId="42229"/>
    <cellStyle name="Entrée 2 2 6 23" xfId="42836"/>
    <cellStyle name="Entrée 2 2 6 3" xfId="13529"/>
    <cellStyle name="Entrée 2 2 6 3 2" xfId="23532"/>
    <cellStyle name="Entrée 2 2 6 3 2 2" xfId="35692"/>
    <cellStyle name="Entrée 2 2 6 3 3" xfId="22807"/>
    <cellStyle name="Entrée 2 2 6 3 3 2" xfId="34970"/>
    <cellStyle name="Entrée 2 2 6 3 4" xfId="24970"/>
    <cellStyle name="Entrée 2 2 6 3 4 2" xfId="37129"/>
    <cellStyle name="Entrée 2 2 6 3 5" xfId="20982"/>
    <cellStyle name="Entrée 2 2 6 3 5 2" xfId="33151"/>
    <cellStyle name="Entrée 2 2 6 3 6" xfId="30219"/>
    <cellStyle name="Entrée 2 2 6 3 7" xfId="28083"/>
    <cellStyle name="Entrée 2 2 6 3 8" xfId="40222"/>
    <cellStyle name="Entrée 2 2 6 4" xfId="13360"/>
    <cellStyle name="Entrée 2 2 6 4 2" xfId="23363"/>
    <cellStyle name="Entrée 2 2 6 4 2 2" xfId="35523"/>
    <cellStyle name="Entrée 2 2 6 4 3" xfId="25545"/>
    <cellStyle name="Entrée 2 2 6 4 3 2" xfId="37702"/>
    <cellStyle name="Entrée 2 2 6 4 4" xfId="24914"/>
    <cellStyle name="Entrée 2 2 6 4 4 2" xfId="37073"/>
    <cellStyle name="Entrée 2 2 6 4 5" xfId="21324"/>
    <cellStyle name="Entrée 2 2 6 4 5 2" xfId="33492"/>
    <cellStyle name="Entrée 2 2 6 4 6" xfId="30050"/>
    <cellStyle name="Entrée 2 2 6 4 7" xfId="27914"/>
    <cellStyle name="Entrée 2 2 6 4 8" xfId="40053"/>
    <cellStyle name="Entrée 2 2 6 5" xfId="13154"/>
    <cellStyle name="Entrée 2 2 6 5 2" xfId="23157"/>
    <cellStyle name="Entrée 2 2 6 5 2 2" xfId="35317"/>
    <cellStyle name="Entrée 2 2 6 5 3" xfId="19951"/>
    <cellStyle name="Entrée 2 2 6 5 3 2" xfId="32122"/>
    <cellStyle name="Entrée 2 2 6 5 4" xfId="20059"/>
    <cellStyle name="Entrée 2 2 6 5 4 2" xfId="32230"/>
    <cellStyle name="Entrée 2 2 6 5 5" xfId="21823"/>
    <cellStyle name="Entrée 2 2 6 5 5 2" xfId="33991"/>
    <cellStyle name="Entrée 2 2 6 5 6" xfId="29844"/>
    <cellStyle name="Entrée 2 2 6 5 7" xfId="27708"/>
    <cellStyle name="Entrée 2 2 6 5 8" xfId="39847"/>
    <cellStyle name="Entrée 2 2 6 6" xfId="13468"/>
    <cellStyle name="Entrée 2 2 6 6 2" xfId="23471"/>
    <cellStyle name="Entrée 2 2 6 6 2 2" xfId="35631"/>
    <cellStyle name="Entrée 2 2 6 6 3" xfId="21430"/>
    <cellStyle name="Entrée 2 2 6 6 3 2" xfId="33598"/>
    <cellStyle name="Entrée 2 2 6 6 4" xfId="26318"/>
    <cellStyle name="Entrée 2 2 6 6 4 2" xfId="38462"/>
    <cellStyle name="Entrée 2 2 6 6 5" xfId="24976"/>
    <cellStyle name="Entrée 2 2 6 6 5 2" xfId="37135"/>
    <cellStyle name="Entrée 2 2 6 6 6" xfId="30158"/>
    <cellStyle name="Entrée 2 2 6 6 7" xfId="28022"/>
    <cellStyle name="Entrée 2 2 6 6 8" xfId="40161"/>
    <cellStyle name="Entrée 2 2 6 7" xfId="13292"/>
    <cellStyle name="Entrée 2 2 6 7 2" xfId="23295"/>
    <cellStyle name="Entrée 2 2 6 7 2 2" xfId="35455"/>
    <cellStyle name="Entrée 2 2 6 7 3" xfId="20027"/>
    <cellStyle name="Entrée 2 2 6 7 3 2" xfId="32198"/>
    <cellStyle name="Entrée 2 2 6 7 4" xfId="26282"/>
    <cellStyle name="Entrée 2 2 6 7 4 2" xfId="38426"/>
    <cellStyle name="Entrée 2 2 6 7 5" xfId="20668"/>
    <cellStyle name="Entrée 2 2 6 7 5 2" xfId="32838"/>
    <cellStyle name="Entrée 2 2 6 7 6" xfId="29982"/>
    <cellStyle name="Entrée 2 2 6 7 7" xfId="27846"/>
    <cellStyle name="Entrée 2 2 6 7 8" xfId="39985"/>
    <cellStyle name="Entrée 2 2 6 8" xfId="13420"/>
    <cellStyle name="Entrée 2 2 6 8 2" xfId="23423"/>
    <cellStyle name="Entrée 2 2 6 8 2 2" xfId="35583"/>
    <cellStyle name="Entrée 2 2 6 8 3" xfId="20599"/>
    <cellStyle name="Entrée 2 2 6 8 3 2" xfId="32769"/>
    <cellStyle name="Entrée 2 2 6 8 4" xfId="21262"/>
    <cellStyle name="Entrée 2 2 6 8 4 2" xfId="33430"/>
    <cellStyle name="Entrée 2 2 6 8 5" xfId="20845"/>
    <cellStyle name="Entrée 2 2 6 8 5 2" xfId="33014"/>
    <cellStyle name="Entrée 2 2 6 8 6" xfId="30110"/>
    <cellStyle name="Entrée 2 2 6 8 7" xfId="27974"/>
    <cellStyle name="Entrée 2 2 6 8 8" xfId="40113"/>
    <cellStyle name="Entrée 2 2 6 9" xfId="13226"/>
    <cellStyle name="Entrée 2 2 6 9 2" xfId="23229"/>
    <cellStyle name="Entrée 2 2 6 9 2 2" xfId="35389"/>
    <cellStyle name="Entrée 2 2 6 9 3" xfId="19776"/>
    <cellStyle name="Entrée 2 2 6 9 3 2" xfId="31948"/>
    <cellStyle name="Entrée 2 2 6 9 4" xfId="21843"/>
    <cellStyle name="Entrée 2 2 6 9 4 2" xfId="34011"/>
    <cellStyle name="Entrée 2 2 6 9 5" xfId="20277"/>
    <cellStyle name="Entrée 2 2 6 9 5 2" xfId="32448"/>
    <cellStyle name="Entrée 2 2 6 9 6" xfId="29916"/>
    <cellStyle name="Entrée 2 2 6 9 7" xfId="27780"/>
    <cellStyle name="Entrée 2 2 6 9 8" xfId="39919"/>
    <cellStyle name="Entrée 2 2 6_IGIP - A6- Comptes sensibles" xfId="15628"/>
    <cellStyle name="Entrée 2 2 7" xfId="11353"/>
    <cellStyle name="Entrée 2 2 7 10" xfId="14430"/>
    <cellStyle name="Entrée 2 2 7 10 2" xfId="24433"/>
    <cellStyle name="Entrée 2 2 7 10 2 2" xfId="36593"/>
    <cellStyle name="Entrée 2 2 7 10 3" xfId="22138"/>
    <cellStyle name="Entrée 2 2 7 10 3 2" xfId="34305"/>
    <cellStyle name="Entrée 2 2 7 10 4" xfId="26554"/>
    <cellStyle name="Entrée 2 2 7 10 4 2" xfId="38698"/>
    <cellStyle name="Entrée 2 2 7 10 5" xfId="19732"/>
    <cellStyle name="Entrée 2 2 7 10 5 2" xfId="31907"/>
    <cellStyle name="Entrée 2 2 7 10 6" xfId="31120"/>
    <cellStyle name="Entrée 2 2 7 10 7" xfId="28984"/>
    <cellStyle name="Entrée 2 2 7 10 8" xfId="41123"/>
    <cellStyle name="Entrée 2 2 7 11" xfId="14452"/>
    <cellStyle name="Entrée 2 2 7 11 2" xfId="24455"/>
    <cellStyle name="Entrée 2 2 7 11 2 2" xfId="36615"/>
    <cellStyle name="Entrée 2 2 7 11 3" xfId="20917"/>
    <cellStyle name="Entrée 2 2 7 11 3 2" xfId="33086"/>
    <cellStyle name="Entrée 2 2 7 11 4" xfId="20613"/>
    <cellStyle name="Entrée 2 2 7 11 4 2" xfId="32783"/>
    <cellStyle name="Entrée 2 2 7 11 5" xfId="27039"/>
    <cellStyle name="Entrée 2 2 7 11 5 2" xfId="39181"/>
    <cellStyle name="Entrée 2 2 7 11 6" xfId="31142"/>
    <cellStyle name="Entrée 2 2 7 11 7" xfId="29006"/>
    <cellStyle name="Entrée 2 2 7 11 8" xfId="41145"/>
    <cellStyle name="Entrée 2 2 7 12" xfId="14345"/>
    <cellStyle name="Entrée 2 2 7 12 2" xfId="24348"/>
    <cellStyle name="Entrée 2 2 7 12 2 2" xfId="36508"/>
    <cellStyle name="Entrée 2 2 7 12 3" xfId="25764"/>
    <cellStyle name="Entrée 2 2 7 12 3 2" xfId="37921"/>
    <cellStyle name="Entrée 2 2 7 12 4" xfId="20370"/>
    <cellStyle name="Entrée 2 2 7 12 4 2" xfId="32540"/>
    <cellStyle name="Entrée 2 2 7 12 5" xfId="19715"/>
    <cellStyle name="Entrée 2 2 7 12 5 2" xfId="31890"/>
    <cellStyle name="Entrée 2 2 7 12 6" xfId="31035"/>
    <cellStyle name="Entrée 2 2 7 12 7" xfId="28899"/>
    <cellStyle name="Entrée 2 2 7 12 8" xfId="41038"/>
    <cellStyle name="Entrée 2 2 7 13" xfId="17546"/>
    <cellStyle name="Entrée 2 2 7 13 2" xfId="25441"/>
    <cellStyle name="Entrée 2 2 7 13 2 2" xfId="37598"/>
    <cellStyle name="Entrée 2 2 7 13 3" xfId="19643"/>
    <cellStyle name="Entrée 2 2 7 13 3 2" xfId="31818"/>
    <cellStyle name="Entrée 2 2 7 13 4" xfId="26086"/>
    <cellStyle name="Entrée 2 2 7 13 4 2" xfId="38243"/>
    <cellStyle name="Entrée 2 2 7 13 5" xfId="27338"/>
    <cellStyle name="Entrée 2 2 7 13 5 2" xfId="39480"/>
    <cellStyle name="Entrée 2 2 7 13 6" xfId="31601"/>
    <cellStyle name="Entrée 2 2 7 13 7" xfId="29465"/>
    <cellStyle name="Entrée 2 2 7 13 8" xfId="41604"/>
    <cellStyle name="Entrée 2 2 7 14" xfId="22612"/>
    <cellStyle name="Entrée 2 2 7 14 2" xfId="34779"/>
    <cellStyle name="Entrée 2 2 7 15" xfId="19955"/>
    <cellStyle name="Entrée 2 2 7 15 2" xfId="32126"/>
    <cellStyle name="Entrée 2 2 7 16" xfId="21736"/>
    <cellStyle name="Entrée 2 2 7 16 2" xfId="33904"/>
    <cellStyle name="Entrée 2 2 7 17" xfId="21386"/>
    <cellStyle name="Entrée 2 2 7 17 2" xfId="33554"/>
    <cellStyle name="Entrée 2 2 7 18" xfId="29714"/>
    <cellStyle name="Entrée 2 2 7 19" xfId="27547"/>
    <cellStyle name="Entrée 2 2 7 2" xfId="13548"/>
    <cellStyle name="Entrée 2 2 7 2 2" xfId="23551"/>
    <cellStyle name="Entrée 2 2 7 2 2 2" xfId="35711"/>
    <cellStyle name="Entrée 2 2 7 2 3" xfId="25581"/>
    <cellStyle name="Entrée 2 2 7 2 3 2" xfId="37738"/>
    <cellStyle name="Entrée 2 2 7 2 4" xfId="25014"/>
    <cellStyle name="Entrée 2 2 7 2 4 2" xfId="37173"/>
    <cellStyle name="Entrée 2 2 7 2 5" xfId="19668"/>
    <cellStyle name="Entrée 2 2 7 2 5 2" xfId="31843"/>
    <cellStyle name="Entrée 2 2 7 2 6" xfId="30238"/>
    <cellStyle name="Entrée 2 2 7 2 7" xfId="28102"/>
    <cellStyle name="Entrée 2 2 7 2 8" xfId="40241"/>
    <cellStyle name="Entrée 2 2 7 20" xfId="39686"/>
    <cellStyle name="Entrée 2 2 7 21" xfId="42254"/>
    <cellStyle name="Entrée 2 2 7 22" xfId="42861"/>
    <cellStyle name="Entrée 2 2 7 3" xfId="13414"/>
    <cellStyle name="Entrée 2 2 7 3 2" xfId="23417"/>
    <cellStyle name="Entrée 2 2 7 3 2 2" xfId="35577"/>
    <cellStyle name="Entrée 2 2 7 3 3" xfId="25556"/>
    <cellStyle name="Entrée 2 2 7 3 3 2" xfId="37713"/>
    <cellStyle name="Entrée 2 2 7 3 4" xfId="20315"/>
    <cellStyle name="Entrée 2 2 7 3 4 2" xfId="32485"/>
    <cellStyle name="Entrée 2 2 7 3 5" xfId="26049"/>
    <cellStyle name="Entrée 2 2 7 3 5 2" xfId="38206"/>
    <cellStyle name="Entrée 2 2 7 3 6" xfId="30104"/>
    <cellStyle name="Entrée 2 2 7 3 7" xfId="27968"/>
    <cellStyle name="Entrée 2 2 7 3 8" xfId="40107"/>
    <cellStyle name="Entrée 2 2 7 4" xfId="13503"/>
    <cellStyle name="Entrée 2 2 7 4 2" xfId="23506"/>
    <cellStyle name="Entrée 2 2 7 4 2 2" xfId="35666"/>
    <cellStyle name="Entrée 2 2 7 4 3" xfId="21357"/>
    <cellStyle name="Entrée 2 2 7 4 3 2" xfId="33525"/>
    <cellStyle name="Entrée 2 2 7 4 4" xfId="24862"/>
    <cellStyle name="Entrée 2 2 7 4 4 2" xfId="37022"/>
    <cellStyle name="Entrée 2 2 7 4 5" xfId="22954"/>
    <cellStyle name="Entrée 2 2 7 4 5 2" xfId="35116"/>
    <cellStyle name="Entrée 2 2 7 4 6" xfId="30193"/>
    <cellStyle name="Entrée 2 2 7 4 7" xfId="28057"/>
    <cellStyle name="Entrée 2 2 7 4 8" xfId="40196"/>
    <cellStyle name="Entrée 2 2 7 5" xfId="13345"/>
    <cellStyle name="Entrée 2 2 7 5 2" xfId="23348"/>
    <cellStyle name="Entrée 2 2 7 5 2 2" xfId="35508"/>
    <cellStyle name="Entrée 2 2 7 5 3" xfId="25540"/>
    <cellStyle name="Entrée 2 2 7 5 3 2" xfId="37697"/>
    <cellStyle name="Entrée 2 2 7 5 4" xfId="22559"/>
    <cellStyle name="Entrée 2 2 7 5 4 2" xfId="34726"/>
    <cellStyle name="Entrée 2 2 7 5 5" xfId="20791"/>
    <cellStyle name="Entrée 2 2 7 5 5 2" xfId="32960"/>
    <cellStyle name="Entrée 2 2 7 5 6" xfId="30035"/>
    <cellStyle name="Entrée 2 2 7 5 7" xfId="27899"/>
    <cellStyle name="Entrée 2 2 7 5 8" xfId="40038"/>
    <cellStyle name="Entrée 2 2 7 6" xfId="13222"/>
    <cellStyle name="Entrée 2 2 7 6 2" xfId="23225"/>
    <cellStyle name="Entrée 2 2 7 6 2 2" xfId="35385"/>
    <cellStyle name="Entrée 2 2 7 6 3" xfId="21094"/>
    <cellStyle name="Entrée 2 2 7 6 3 2" xfId="33263"/>
    <cellStyle name="Entrée 2 2 7 6 4" xfId="25238"/>
    <cellStyle name="Entrée 2 2 7 6 4 2" xfId="37396"/>
    <cellStyle name="Entrée 2 2 7 6 5" xfId="25475"/>
    <cellStyle name="Entrée 2 2 7 6 5 2" xfId="37632"/>
    <cellStyle name="Entrée 2 2 7 6 6" xfId="29912"/>
    <cellStyle name="Entrée 2 2 7 6 7" xfId="27776"/>
    <cellStyle name="Entrée 2 2 7 6 8" xfId="39915"/>
    <cellStyle name="Entrée 2 2 7 7" xfId="13288"/>
    <cellStyle name="Entrée 2 2 7 7 2" xfId="23291"/>
    <cellStyle name="Entrée 2 2 7 7 2 2" xfId="35451"/>
    <cellStyle name="Entrée 2 2 7 7 3" xfId="25529"/>
    <cellStyle name="Entrée 2 2 7 7 3 2" xfId="37686"/>
    <cellStyle name="Entrée 2 2 7 7 4" xfId="19677"/>
    <cellStyle name="Entrée 2 2 7 7 4 2" xfId="31852"/>
    <cellStyle name="Entrée 2 2 7 7 5" xfId="25125"/>
    <cellStyle name="Entrée 2 2 7 7 5 2" xfId="37284"/>
    <cellStyle name="Entrée 2 2 7 7 6" xfId="29978"/>
    <cellStyle name="Entrée 2 2 7 7 7" xfId="27842"/>
    <cellStyle name="Entrée 2 2 7 7 8" xfId="39981"/>
    <cellStyle name="Entrée 2 2 7 8" xfId="13361"/>
    <cellStyle name="Entrée 2 2 7 8 2" xfId="23364"/>
    <cellStyle name="Entrée 2 2 7 8 2 2" xfId="35524"/>
    <cellStyle name="Entrée 2 2 7 8 3" xfId="21903"/>
    <cellStyle name="Entrée 2 2 7 8 3 2" xfId="34070"/>
    <cellStyle name="Entrée 2 2 7 8 4" xfId="26292"/>
    <cellStyle name="Entrée 2 2 7 8 4 2" xfId="38436"/>
    <cellStyle name="Entrée 2 2 7 8 5" xfId="22059"/>
    <cellStyle name="Entrée 2 2 7 8 5 2" xfId="34226"/>
    <cellStyle name="Entrée 2 2 7 8 6" xfId="30051"/>
    <cellStyle name="Entrée 2 2 7 8 7" xfId="27915"/>
    <cellStyle name="Entrée 2 2 7 8 8" xfId="40054"/>
    <cellStyle name="Entrée 2 2 7 9" xfId="13506"/>
    <cellStyle name="Entrée 2 2 7 9 2" xfId="23509"/>
    <cellStyle name="Entrée 2 2 7 9 2 2" xfId="35669"/>
    <cellStyle name="Entrée 2 2 7 9 3" xfId="22850"/>
    <cellStyle name="Entrée 2 2 7 9 3 2" xfId="35013"/>
    <cellStyle name="Entrée 2 2 7 9 4" xfId="22510"/>
    <cellStyle name="Entrée 2 2 7 9 4 2" xfId="34677"/>
    <cellStyle name="Entrée 2 2 7 9 5" xfId="24990"/>
    <cellStyle name="Entrée 2 2 7 9 5 2" xfId="37149"/>
    <cellStyle name="Entrée 2 2 7 9 6" xfId="30196"/>
    <cellStyle name="Entrée 2 2 7 9 7" xfId="28060"/>
    <cellStyle name="Entrée 2 2 7 9 8" xfId="40199"/>
    <cellStyle name="Entrée 2 2 7_IGIP - A6- Comptes sensibles" xfId="15626"/>
    <cellStyle name="Entrée 2 2 8" xfId="14850"/>
    <cellStyle name="Entrée 2 2 8 2" xfId="24840"/>
    <cellStyle name="Entrée 2 2 8 2 2" xfId="37000"/>
    <cellStyle name="Entrée 2 2 8 3" xfId="25859"/>
    <cellStyle name="Entrée 2 2 8 3 2" xfId="38016"/>
    <cellStyle name="Entrée 2 2 8 4" xfId="21582"/>
    <cellStyle name="Entrée 2 2 8 4 2" xfId="33750"/>
    <cellStyle name="Entrée 2 2 8 5" xfId="26860"/>
    <cellStyle name="Entrée 2 2 8 5 2" xfId="39002"/>
    <cellStyle name="Entrée 2 2 8 6" xfId="31528"/>
    <cellStyle name="Entrée 2 2 8 7" xfId="29392"/>
    <cellStyle name="Entrée 2 2 8 8" xfId="41531"/>
    <cellStyle name="Entrée 2 2 9" xfId="14811"/>
    <cellStyle name="Entrée 2 2 9 2" xfId="24807"/>
    <cellStyle name="Entrée 2 2 9 2 2" xfId="36967"/>
    <cellStyle name="Entrée 2 2 9 3" xfId="21625"/>
    <cellStyle name="Entrée 2 2 9 3 2" xfId="33793"/>
    <cellStyle name="Entrée 2 2 9 4" xfId="26644"/>
    <cellStyle name="Entrée 2 2 9 4 2" xfId="38788"/>
    <cellStyle name="Entrée 2 2 9 5" xfId="27107"/>
    <cellStyle name="Entrée 2 2 9 5 2" xfId="39249"/>
    <cellStyle name="Entrée 2 2 9 6" xfId="31495"/>
    <cellStyle name="Entrée 2 2 9 7" xfId="29359"/>
    <cellStyle name="Entrée 2 2 9 8" xfId="41498"/>
    <cellStyle name="Entrée 2 2_IGIP - A6- Comptes sensibles" xfId="15651"/>
    <cellStyle name="Entrée 2_IGIP - A6- Comptes sensibles" xfId="15652"/>
    <cellStyle name="Entrée 3" xfId="3952"/>
    <cellStyle name="Entrée 3 10" xfId="42737"/>
    <cellStyle name="Entrée 3 2" xfId="13018"/>
    <cellStyle name="Entrée 3 2 10" xfId="14472"/>
    <cellStyle name="Entrée 3 2 10 2" xfId="24475"/>
    <cellStyle name="Entrée 3 2 10 2 2" xfId="36635"/>
    <cellStyle name="Entrée 3 2 10 3" xfId="22424"/>
    <cellStyle name="Entrée 3 2 10 3 2" xfId="34591"/>
    <cellStyle name="Entrée 3 2 10 4" xfId="26564"/>
    <cellStyle name="Entrée 3 2 10 4 2" xfId="38708"/>
    <cellStyle name="Entrée 3 2 10 5" xfId="20334"/>
    <cellStyle name="Entrée 3 2 10 5 2" xfId="32504"/>
    <cellStyle name="Entrée 3 2 10 6" xfId="31162"/>
    <cellStyle name="Entrée 3 2 10 7" xfId="29026"/>
    <cellStyle name="Entrée 3 2 10 8" xfId="41165"/>
    <cellStyle name="Entrée 3 2 11" xfId="14596"/>
    <cellStyle name="Entrée 3 2 11 2" xfId="24599"/>
    <cellStyle name="Entrée 3 2 11 2 2" xfId="36759"/>
    <cellStyle name="Entrée 3 2 11 3" xfId="20732"/>
    <cellStyle name="Entrée 3 2 11 3 2" xfId="32902"/>
    <cellStyle name="Entrée 3 2 11 4" xfId="20293"/>
    <cellStyle name="Entrée 3 2 11 4 2" xfId="32464"/>
    <cellStyle name="Entrée 3 2 11 5" xfId="21246"/>
    <cellStyle name="Entrée 3 2 11 5 2" xfId="33414"/>
    <cellStyle name="Entrée 3 2 11 6" xfId="31286"/>
    <cellStyle name="Entrée 3 2 11 7" xfId="29150"/>
    <cellStyle name="Entrée 3 2 11 8" xfId="41289"/>
    <cellStyle name="Entrée 3 2 12" xfId="14718"/>
    <cellStyle name="Entrée 3 2 12 2" xfId="24721"/>
    <cellStyle name="Entrée 3 2 12 2 2" xfId="36881"/>
    <cellStyle name="Entrée 3 2 12 3" xfId="25831"/>
    <cellStyle name="Entrée 3 2 12 3 2" xfId="37988"/>
    <cellStyle name="Entrée 3 2 12 4" xfId="21358"/>
    <cellStyle name="Entrée 3 2 12 4 2" xfId="33526"/>
    <cellStyle name="Entrée 3 2 12 5" xfId="20306"/>
    <cellStyle name="Entrée 3 2 12 5 2" xfId="32476"/>
    <cellStyle name="Entrée 3 2 12 6" xfId="31408"/>
    <cellStyle name="Entrée 3 2 12 7" xfId="29272"/>
    <cellStyle name="Entrée 3 2 12 8" xfId="41411"/>
    <cellStyle name="Entrée 3 2 13" xfId="17548"/>
    <cellStyle name="Entrée 3 2 13 2" xfId="25443"/>
    <cellStyle name="Entrée 3 2 13 2 2" xfId="37600"/>
    <cellStyle name="Entrée 3 2 13 3" xfId="19641"/>
    <cellStyle name="Entrée 3 2 13 3 2" xfId="31816"/>
    <cellStyle name="Entrée 3 2 13 4" xfId="20695"/>
    <cellStyle name="Entrée 3 2 13 4 2" xfId="32865"/>
    <cellStyle name="Entrée 3 2 13 5" xfId="27340"/>
    <cellStyle name="Entrée 3 2 13 5 2" xfId="39482"/>
    <cellStyle name="Entrée 3 2 13 6" xfId="31603"/>
    <cellStyle name="Entrée 3 2 13 7" xfId="29467"/>
    <cellStyle name="Entrée 3 2 13 8" xfId="41606"/>
    <cellStyle name="Entrée 3 2 14" xfId="23054"/>
    <cellStyle name="Entrée 3 2 14 2" xfId="35216"/>
    <cellStyle name="Entrée 3 2 15" xfId="20972"/>
    <cellStyle name="Entrée 3 2 15 2" xfId="33141"/>
    <cellStyle name="Entrée 3 2 16" xfId="21596"/>
    <cellStyle name="Entrée 3 2 16 2" xfId="33764"/>
    <cellStyle name="Entrée 3 2 17" xfId="25945"/>
    <cellStyle name="Entrée 3 2 17 2" xfId="38102"/>
    <cellStyle name="Entrée 3 2 18" xfId="29743"/>
    <cellStyle name="Entrée 3 2 19" xfId="27578"/>
    <cellStyle name="Entrée 3 2 2" xfId="13630"/>
    <cellStyle name="Entrée 3 2 2 2" xfId="23633"/>
    <cellStyle name="Entrée 3 2 2 2 2" xfId="35793"/>
    <cellStyle name="Entrée 3 2 2 3" xfId="22143"/>
    <cellStyle name="Entrée 3 2 2 3 2" xfId="34310"/>
    <cellStyle name="Entrée 3 2 2 4" xfId="26357"/>
    <cellStyle name="Entrée 3 2 2 4 2" xfId="38501"/>
    <cellStyle name="Entrée 3 2 2 5" xfId="22164"/>
    <cellStyle name="Entrée 3 2 2 5 2" xfId="34331"/>
    <cellStyle name="Entrée 3 2 2 6" xfId="30320"/>
    <cellStyle name="Entrée 3 2 2 7" xfId="28184"/>
    <cellStyle name="Entrée 3 2 2 8" xfId="40323"/>
    <cellStyle name="Entrée 3 2 20" xfId="39717"/>
    <cellStyle name="Entrée 3 2 21" xfId="42283"/>
    <cellStyle name="Entrée 3 2 22" xfId="42889"/>
    <cellStyle name="Entrée 3 2 3" xfId="13722"/>
    <cellStyle name="Entrée 3 2 3 2" xfId="23725"/>
    <cellStyle name="Entrée 3 2 3 2 2" xfId="35885"/>
    <cellStyle name="Entrée 3 2 3 3" xfId="22218"/>
    <cellStyle name="Entrée 3 2 3 3 2" xfId="34385"/>
    <cellStyle name="Entrée 3 2 3 4" xfId="24905"/>
    <cellStyle name="Entrée 3 2 3 4 2" xfId="37065"/>
    <cellStyle name="Entrée 3 2 3 5" xfId="25184"/>
    <cellStyle name="Entrée 3 2 3 5 2" xfId="37342"/>
    <cellStyle name="Entrée 3 2 3 6" xfId="30412"/>
    <cellStyle name="Entrée 3 2 3 7" xfId="28276"/>
    <cellStyle name="Entrée 3 2 3 8" xfId="40415"/>
    <cellStyle name="Entrée 3 2 4" xfId="13363"/>
    <cellStyle name="Entrée 3 2 4 2" xfId="23366"/>
    <cellStyle name="Entrée 3 2 4 2 2" xfId="35526"/>
    <cellStyle name="Entrée 3 2 4 3" xfId="25546"/>
    <cellStyle name="Entrée 3 2 4 3 2" xfId="37703"/>
    <cellStyle name="Entrée 3 2 4 4" xfId="21862"/>
    <cellStyle name="Entrée 3 2 4 4 2" xfId="34029"/>
    <cellStyle name="Entrée 3 2 4 5" xfId="21745"/>
    <cellStyle name="Entrée 3 2 4 5 2" xfId="33913"/>
    <cellStyle name="Entrée 3 2 4 6" xfId="30053"/>
    <cellStyle name="Entrée 3 2 4 7" xfId="27917"/>
    <cellStyle name="Entrée 3 2 4 8" xfId="40056"/>
    <cellStyle name="Entrée 3 2 5" xfId="13819"/>
    <cellStyle name="Entrée 3 2 5 2" xfId="23822"/>
    <cellStyle name="Entrée 3 2 5 2 2" xfId="35982"/>
    <cellStyle name="Entrée 3 2 5 3" xfId="20214"/>
    <cellStyle name="Entrée 3 2 5 3 2" xfId="32385"/>
    <cellStyle name="Entrée 3 2 5 4" xfId="25413"/>
    <cellStyle name="Entrée 3 2 5 4 2" xfId="37570"/>
    <cellStyle name="Entrée 3 2 5 5" xfId="26903"/>
    <cellStyle name="Entrée 3 2 5 5 2" xfId="39045"/>
    <cellStyle name="Entrée 3 2 5 6" xfId="30509"/>
    <cellStyle name="Entrée 3 2 5 7" xfId="28373"/>
    <cellStyle name="Entrée 3 2 5 8" xfId="40512"/>
    <cellStyle name="Entrée 3 2 6" xfId="13910"/>
    <cellStyle name="Entrée 3 2 6 2" xfId="23913"/>
    <cellStyle name="Entrée 3 2 6 2 2" xfId="36073"/>
    <cellStyle name="Entrée 3 2 6 3" xfId="22211"/>
    <cellStyle name="Entrée 3 2 6 3 2" xfId="34378"/>
    <cellStyle name="Entrée 3 2 6 4" xfId="25023"/>
    <cellStyle name="Entrée 3 2 6 4 2" xfId="37182"/>
    <cellStyle name="Entrée 3 2 6 5" xfId="26048"/>
    <cellStyle name="Entrée 3 2 6 5 2" xfId="38205"/>
    <cellStyle name="Entrée 3 2 6 6" xfId="30600"/>
    <cellStyle name="Entrée 3 2 6 7" xfId="28464"/>
    <cellStyle name="Entrée 3 2 6 8" xfId="40603"/>
    <cellStyle name="Entrée 3 2 7" xfId="14001"/>
    <cellStyle name="Entrée 3 2 7 2" xfId="24004"/>
    <cellStyle name="Entrée 3 2 7 2 2" xfId="36164"/>
    <cellStyle name="Entrée 3 2 7 3" xfId="20203"/>
    <cellStyle name="Entrée 3 2 7 3 2" xfId="32374"/>
    <cellStyle name="Entrée 3 2 7 4" xfId="25132"/>
    <cellStyle name="Entrée 3 2 7 4 2" xfId="37291"/>
    <cellStyle name="Entrée 3 2 7 5" xfId="19713"/>
    <cellStyle name="Entrée 3 2 7 5 2" xfId="31888"/>
    <cellStyle name="Entrée 3 2 7 6" xfId="30691"/>
    <cellStyle name="Entrée 3 2 7 7" xfId="28555"/>
    <cellStyle name="Entrée 3 2 7 8" xfId="40694"/>
    <cellStyle name="Entrée 3 2 8" xfId="14092"/>
    <cellStyle name="Entrée 3 2 8 2" xfId="24095"/>
    <cellStyle name="Entrée 3 2 8 2 2" xfId="36255"/>
    <cellStyle name="Entrée 3 2 8 3" xfId="20026"/>
    <cellStyle name="Entrée 3 2 8 3 2" xfId="32197"/>
    <cellStyle name="Entrée 3 2 8 4" xfId="26478"/>
    <cellStyle name="Entrée 3 2 8 4 2" xfId="38622"/>
    <cellStyle name="Entrée 3 2 8 5" xfId="21945"/>
    <cellStyle name="Entrée 3 2 8 5 2" xfId="34112"/>
    <cellStyle name="Entrée 3 2 8 6" xfId="30782"/>
    <cellStyle name="Entrée 3 2 8 7" xfId="28646"/>
    <cellStyle name="Entrée 3 2 8 8" xfId="40785"/>
    <cellStyle name="Entrée 3 2 9" xfId="14183"/>
    <cellStyle name="Entrée 3 2 9 2" xfId="24186"/>
    <cellStyle name="Entrée 3 2 9 2 2" xfId="36346"/>
    <cellStyle name="Entrée 3 2 9 3" xfId="25731"/>
    <cellStyle name="Entrée 3 2 9 3 2" xfId="37888"/>
    <cellStyle name="Entrée 3 2 9 4" xfId="22320"/>
    <cellStyle name="Entrée 3 2 9 4 2" xfId="34487"/>
    <cellStyle name="Entrée 3 2 9 5" xfId="25300"/>
    <cellStyle name="Entrée 3 2 9 5 2" xfId="37457"/>
    <cellStyle name="Entrée 3 2 9 6" xfId="30873"/>
    <cellStyle name="Entrée 3 2 9 7" xfId="28737"/>
    <cellStyle name="Entrée 3 2 9 8" xfId="40876"/>
    <cellStyle name="Entrée 3 2_IGIP - A6- Comptes sensibles" xfId="15624"/>
    <cellStyle name="Entrée 3 3" xfId="17547"/>
    <cellStyle name="Entrée 3 3 2" xfId="25442"/>
    <cellStyle name="Entrée 3 3 2 2" xfId="37599"/>
    <cellStyle name="Entrée 3 3 3" xfId="19642"/>
    <cellStyle name="Entrée 3 3 3 2" xfId="31817"/>
    <cellStyle name="Entrée 3 3 4" xfId="26754"/>
    <cellStyle name="Entrée 3 3 4 2" xfId="38897"/>
    <cellStyle name="Entrée 3 3 5" xfId="27339"/>
    <cellStyle name="Entrée 3 3 5 2" xfId="39481"/>
    <cellStyle name="Entrée 3 3 6" xfId="31602"/>
    <cellStyle name="Entrée 3 3 7" xfId="29466"/>
    <cellStyle name="Entrée 3 3 8" xfId="41605"/>
    <cellStyle name="Entrée 3 4" xfId="42130"/>
    <cellStyle name="Entrée 3 5" xfId="42570"/>
    <cellStyle name="Entrée 3 6" xfId="42536"/>
    <cellStyle name="Entrée 3 7" xfId="42679"/>
    <cellStyle name="Entrée 3 8" xfId="42535"/>
    <cellStyle name="Entrée 3 9" xfId="42541"/>
    <cellStyle name="Entrée 3_IGIP - A6- Comptes sensibles" xfId="15625"/>
    <cellStyle name="Entrée 4" xfId="11301"/>
    <cellStyle name="Entrée 4 2" xfId="13088"/>
    <cellStyle name="Entrée 4 2 10" xfId="14542"/>
    <cellStyle name="Entrée 4 2 10 2" xfId="24545"/>
    <cellStyle name="Entrée 4 2 10 2 2" xfId="36705"/>
    <cellStyle name="Entrée 4 2 10 3" xfId="22917"/>
    <cellStyle name="Entrée 4 2 10 3 2" xfId="35079"/>
    <cellStyle name="Entrée 4 2 10 4" xfId="20385"/>
    <cellStyle name="Entrée 4 2 10 4 2" xfId="32555"/>
    <cellStyle name="Entrée 4 2 10 5" xfId="20001"/>
    <cellStyle name="Entrée 4 2 10 5 2" xfId="32172"/>
    <cellStyle name="Entrée 4 2 10 6" xfId="31232"/>
    <cellStyle name="Entrée 4 2 10 7" xfId="29096"/>
    <cellStyle name="Entrée 4 2 10 8" xfId="41235"/>
    <cellStyle name="Entrée 4 2 11" xfId="14666"/>
    <cellStyle name="Entrée 4 2 11 2" xfId="24669"/>
    <cellStyle name="Entrée 4 2 11 2 2" xfId="36829"/>
    <cellStyle name="Entrée 4 2 11 3" xfId="21751"/>
    <cellStyle name="Entrée 4 2 11 3 2" xfId="33919"/>
    <cellStyle name="Entrée 4 2 11 4" xfId="26610"/>
    <cellStyle name="Entrée 4 2 11 4 2" xfId="38754"/>
    <cellStyle name="Entrée 4 2 11 5" xfId="21354"/>
    <cellStyle name="Entrée 4 2 11 5 2" xfId="33522"/>
    <cellStyle name="Entrée 4 2 11 6" xfId="31356"/>
    <cellStyle name="Entrée 4 2 11 7" xfId="29220"/>
    <cellStyle name="Entrée 4 2 11 8" xfId="41359"/>
    <cellStyle name="Entrée 4 2 12" xfId="14770"/>
    <cellStyle name="Entrée 4 2 12 2" xfId="24773"/>
    <cellStyle name="Entrée 4 2 12 2 2" xfId="36933"/>
    <cellStyle name="Entrée 4 2 12 3" xfId="25846"/>
    <cellStyle name="Entrée 4 2 12 3 2" xfId="38003"/>
    <cellStyle name="Entrée 4 2 12 4" xfId="20375"/>
    <cellStyle name="Entrée 4 2 12 4 2" xfId="32545"/>
    <cellStyle name="Entrée 4 2 12 5" xfId="19863"/>
    <cellStyle name="Entrée 4 2 12 5 2" xfId="32034"/>
    <cellStyle name="Entrée 4 2 12 6" xfId="31460"/>
    <cellStyle name="Entrée 4 2 12 7" xfId="29324"/>
    <cellStyle name="Entrée 4 2 12 8" xfId="41463"/>
    <cellStyle name="Entrée 4 2 13" xfId="17550"/>
    <cellStyle name="Entrée 4 2 13 2" xfId="25445"/>
    <cellStyle name="Entrée 4 2 13 2 2" xfId="37602"/>
    <cellStyle name="Entrée 4 2 13 3" xfId="20344"/>
    <cellStyle name="Entrée 4 2 13 3 2" xfId="32514"/>
    <cellStyle name="Entrée 4 2 13 4" xfId="25200"/>
    <cellStyle name="Entrée 4 2 13 4 2" xfId="37358"/>
    <cellStyle name="Entrée 4 2 13 5" xfId="27342"/>
    <cellStyle name="Entrée 4 2 13 5 2" xfId="39484"/>
    <cellStyle name="Entrée 4 2 13 6" xfId="31605"/>
    <cellStyle name="Entrée 4 2 13 7" xfId="29469"/>
    <cellStyle name="Entrée 4 2 13 8" xfId="41608"/>
    <cellStyle name="Entrée 4 2 14" xfId="23107"/>
    <cellStyle name="Entrée 4 2 14 2" xfId="35269"/>
    <cellStyle name="Entrée 4 2 15" xfId="25492"/>
    <cellStyle name="Entrée 4 2 15 2" xfId="37649"/>
    <cellStyle name="Entrée 4 2 16" xfId="26258"/>
    <cellStyle name="Entrée 4 2 16 2" xfId="38402"/>
    <cellStyle name="Entrée 4 2 17" xfId="25121"/>
    <cellStyle name="Entrée 4 2 17 2" xfId="37280"/>
    <cellStyle name="Entrée 4 2 18" xfId="29795"/>
    <cellStyle name="Entrée 4 2 19" xfId="27648"/>
    <cellStyle name="Entrée 4 2 2" xfId="13682"/>
    <cellStyle name="Entrée 4 2 2 2" xfId="23685"/>
    <cellStyle name="Entrée 4 2 2 2 2" xfId="35845"/>
    <cellStyle name="Entrée 4 2 2 3" xfId="21788"/>
    <cellStyle name="Entrée 4 2 2 3 2" xfId="33956"/>
    <cellStyle name="Entrée 4 2 2 4" xfId="25259"/>
    <cellStyle name="Entrée 4 2 2 4 2" xfId="37417"/>
    <cellStyle name="Entrée 4 2 2 5" xfId="22490"/>
    <cellStyle name="Entrée 4 2 2 5 2" xfId="34657"/>
    <cellStyle name="Entrée 4 2 2 6" xfId="30372"/>
    <cellStyle name="Entrée 4 2 2 7" xfId="28236"/>
    <cellStyle name="Entrée 4 2 2 8" xfId="40375"/>
    <cellStyle name="Entrée 4 2 20" xfId="39787"/>
    <cellStyle name="Entrée 4 2 21" xfId="42343"/>
    <cellStyle name="Entrée 4 2 22" xfId="42949"/>
    <cellStyle name="Entrée 4 2 3" xfId="13775"/>
    <cellStyle name="Entrée 4 2 3 2" xfId="23778"/>
    <cellStyle name="Entrée 4 2 3 2 2" xfId="35938"/>
    <cellStyle name="Entrée 4 2 3 3" xfId="21185"/>
    <cellStyle name="Entrée 4 2 3 3 2" xfId="33354"/>
    <cellStyle name="Entrée 4 2 3 4" xfId="26392"/>
    <cellStyle name="Entrée 4 2 3 4 2" xfId="38536"/>
    <cellStyle name="Entrée 4 2 3 5" xfId="21536"/>
    <cellStyle name="Entrée 4 2 3 5 2" xfId="33704"/>
    <cellStyle name="Entrée 4 2 3 6" xfId="30465"/>
    <cellStyle name="Entrée 4 2 3 7" xfId="28329"/>
    <cellStyle name="Entrée 4 2 3 8" xfId="40468"/>
    <cellStyle name="Entrée 4 2 4" xfId="13382"/>
    <cellStyle name="Entrée 4 2 4 2" xfId="23385"/>
    <cellStyle name="Entrée 4 2 4 2 2" xfId="35545"/>
    <cellStyle name="Entrée 4 2 4 3" xfId="22231"/>
    <cellStyle name="Entrée 4 2 4 3 2" xfId="34398"/>
    <cellStyle name="Entrée 4 2 4 4" xfId="21017"/>
    <cellStyle name="Entrée 4 2 4 4 2" xfId="33186"/>
    <cellStyle name="Entrée 4 2 4 5" xfId="26044"/>
    <cellStyle name="Entrée 4 2 4 5 2" xfId="38201"/>
    <cellStyle name="Entrée 4 2 4 6" xfId="30072"/>
    <cellStyle name="Entrée 4 2 4 7" xfId="27936"/>
    <cellStyle name="Entrée 4 2 4 8" xfId="40075"/>
    <cellStyle name="Entrée 4 2 5" xfId="13871"/>
    <cellStyle name="Entrée 4 2 5 2" xfId="23874"/>
    <cellStyle name="Entrée 4 2 5 2 2" xfId="36034"/>
    <cellStyle name="Entrée 4 2 5 3" xfId="22447"/>
    <cellStyle name="Entrée 4 2 5 3 2" xfId="34614"/>
    <cellStyle name="Entrée 4 2 5 4" xfId="21077"/>
    <cellStyle name="Entrée 4 2 5 4 2" xfId="33246"/>
    <cellStyle name="Entrée 4 2 5 5" xfId="26884"/>
    <cellStyle name="Entrée 4 2 5 5 2" xfId="39026"/>
    <cellStyle name="Entrée 4 2 5 6" xfId="30561"/>
    <cellStyle name="Entrée 4 2 5 7" xfId="28425"/>
    <cellStyle name="Entrée 4 2 5 8" xfId="40564"/>
    <cellStyle name="Entrée 4 2 6" xfId="13962"/>
    <cellStyle name="Entrée 4 2 6 2" xfId="23965"/>
    <cellStyle name="Entrée 4 2 6 2 2" xfId="36125"/>
    <cellStyle name="Entrée 4 2 6 3" xfId="25678"/>
    <cellStyle name="Entrée 4 2 6 3 2" xfId="37835"/>
    <cellStyle name="Entrée 4 2 6 4" xfId="25170"/>
    <cellStyle name="Entrée 4 2 6 4 2" xfId="37329"/>
    <cellStyle name="Entrée 4 2 6 5" xfId="21684"/>
    <cellStyle name="Entrée 4 2 6 5 2" xfId="33852"/>
    <cellStyle name="Entrée 4 2 6 6" xfId="30652"/>
    <cellStyle name="Entrée 4 2 6 7" xfId="28516"/>
    <cellStyle name="Entrée 4 2 6 8" xfId="40655"/>
    <cellStyle name="Entrée 4 2 7" xfId="14053"/>
    <cellStyle name="Entrée 4 2 7 2" xfId="24056"/>
    <cellStyle name="Entrée 4 2 7 2 2" xfId="36216"/>
    <cellStyle name="Entrée 4 2 7 3" xfId="25700"/>
    <cellStyle name="Entrée 4 2 7 3 2" xfId="37857"/>
    <cellStyle name="Entrée 4 2 7 4" xfId="19932"/>
    <cellStyle name="Entrée 4 2 7 4 2" xfId="32103"/>
    <cellStyle name="Entrée 4 2 7 5" xfId="22867"/>
    <cellStyle name="Entrée 4 2 7 5 2" xfId="35030"/>
    <cellStyle name="Entrée 4 2 7 6" xfId="30743"/>
    <cellStyle name="Entrée 4 2 7 7" xfId="28607"/>
    <cellStyle name="Entrée 4 2 7 8" xfId="40746"/>
    <cellStyle name="Entrée 4 2 8" xfId="14144"/>
    <cellStyle name="Entrée 4 2 8 2" xfId="24147"/>
    <cellStyle name="Entrée 4 2 8 2 2" xfId="36307"/>
    <cellStyle name="Entrée 4 2 8 3" xfId="22200"/>
    <cellStyle name="Entrée 4 2 8 3 2" xfId="34367"/>
    <cellStyle name="Entrée 4 2 8 4" xfId="22977"/>
    <cellStyle name="Entrée 4 2 8 4 2" xfId="35139"/>
    <cellStyle name="Entrée 4 2 8 5" xfId="26983"/>
    <cellStyle name="Entrée 4 2 8 5 2" xfId="39125"/>
    <cellStyle name="Entrée 4 2 8 6" xfId="30834"/>
    <cellStyle name="Entrée 4 2 8 7" xfId="28698"/>
    <cellStyle name="Entrée 4 2 8 8" xfId="40837"/>
    <cellStyle name="Entrée 4 2 9" xfId="14235"/>
    <cellStyle name="Entrée 4 2 9 2" xfId="24238"/>
    <cellStyle name="Entrée 4 2 9 2 2" xfId="36398"/>
    <cellStyle name="Entrée 4 2 9 3" xfId="22813"/>
    <cellStyle name="Entrée 4 2 9 3 2" xfId="34976"/>
    <cellStyle name="Entrée 4 2 9 4" xfId="21880"/>
    <cellStyle name="Entrée 4 2 9 4 2" xfId="34047"/>
    <cellStyle name="Entrée 4 2 9 5" xfId="21038"/>
    <cellStyle name="Entrée 4 2 9 5 2" xfId="33207"/>
    <cellStyle name="Entrée 4 2 9 6" xfId="30925"/>
    <cellStyle name="Entrée 4 2 9 7" xfId="28789"/>
    <cellStyle name="Entrée 4 2 9 8" xfId="40928"/>
    <cellStyle name="Entrée 4 2_IGIP - A6- Comptes sensibles" xfId="15622"/>
    <cellStyle name="Entrée 4 3" xfId="17549"/>
    <cellStyle name="Entrée 4 3 2" xfId="25444"/>
    <cellStyle name="Entrée 4 3 2 2" xfId="37601"/>
    <cellStyle name="Entrée 4 3 3" xfId="20345"/>
    <cellStyle name="Entrée 4 3 3 2" xfId="32515"/>
    <cellStyle name="Entrée 4 3 4" xfId="21614"/>
    <cellStyle name="Entrée 4 3 4 2" xfId="33782"/>
    <cellStyle name="Entrée 4 3 5" xfId="27341"/>
    <cellStyle name="Entrée 4 3 5 2" xfId="39483"/>
    <cellStyle name="Entrée 4 3 6" xfId="31604"/>
    <cellStyle name="Entrée 4 3 7" xfId="29468"/>
    <cellStyle name="Entrée 4 3 8" xfId="41607"/>
    <cellStyle name="Entrée 4 4" xfId="42209"/>
    <cellStyle name="Entrée 4 5" xfId="42816"/>
    <cellStyle name="Entrée 4_IGIP - A6- Comptes sensibles" xfId="15623"/>
    <cellStyle name="Entrée 5" xfId="11291"/>
    <cellStyle name="Entrée 5 10" xfId="13581"/>
    <cellStyle name="Entrée 5 10 2" xfId="23584"/>
    <cellStyle name="Entrée 5 10 2 2" xfId="35744"/>
    <cellStyle name="Entrée 5 10 3" xfId="22949"/>
    <cellStyle name="Entrée 5 10 3 2" xfId="35111"/>
    <cellStyle name="Entrée 5 10 4" xfId="21716"/>
    <cellStyle name="Entrée 5 10 4 2" xfId="33884"/>
    <cellStyle name="Entrée 5 10 5" xfId="21855"/>
    <cellStyle name="Entrée 5 10 5 2" xfId="34023"/>
    <cellStyle name="Entrée 5 10 6" xfId="30271"/>
    <cellStyle name="Entrée 5 10 7" xfId="28135"/>
    <cellStyle name="Entrée 5 10 8" xfId="40274"/>
    <cellStyle name="Entrée 5 11" xfId="14399"/>
    <cellStyle name="Entrée 5 11 2" xfId="24402"/>
    <cellStyle name="Entrée 5 11 2 2" xfId="36562"/>
    <cellStyle name="Entrée 5 11 3" xfId="20065"/>
    <cellStyle name="Entrée 5 11 3 2" xfId="32236"/>
    <cellStyle name="Entrée 5 11 4" xfId="25207"/>
    <cellStyle name="Entrée 5 11 4 2" xfId="37365"/>
    <cellStyle name="Entrée 5 11 5" xfId="22337"/>
    <cellStyle name="Entrée 5 11 5 2" xfId="34504"/>
    <cellStyle name="Entrée 5 11 6" xfId="31089"/>
    <cellStyle name="Entrée 5 11 7" xfId="28953"/>
    <cellStyle name="Entrée 5 11 8" xfId="41092"/>
    <cellStyle name="Entrée 5 12" xfId="14377"/>
    <cellStyle name="Entrée 5 12 2" xfId="24380"/>
    <cellStyle name="Entrée 5 12 2 2" xfId="36540"/>
    <cellStyle name="Entrée 5 12 3" xfId="25771"/>
    <cellStyle name="Entrée 5 12 3 2" xfId="37928"/>
    <cellStyle name="Entrée 5 12 4" xfId="19705"/>
    <cellStyle name="Entrée 5 12 4 2" xfId="31880"/>
    <cellStyle name="Entrée 5 12 5" xfId="22149"/>
    <cellStyle name="Entrée 5 12 5 2" xfId="34316"/>
    <cellStyle name="Entrée 5 12 6" xfId="31067"/>
    <cellStyle name="Entrée 5 12 7" xfId="28931"/>
    <cellStyle name="Entrée 5 12 8" xfId="41070"/>
    <cellStyle name="Entrée 5 13" xfId="14380"/>
    <cellStyle name="Entrée 5 13 2" xfId="24383"/>
    <cellStyle name="Entrée 5 13 2 2" xfId="36543"/>
    <cellStyle name="Entrée 5 13 3" xfId="25770"/>
    <cellStyle name="Entrée 5 13 3 2" xfId="37927"/>
    <cellStyle name="Entrée 5 13 4" xfId="22729"/>
    <cellStyle name="Entrée 5 13 4 2" xfId="34895"/>
    <cellStyle name="Entrée 5 13 5" xfId="21729"/>
    <cellStyle name="Entrée 5 13 5 2" xfId="33897"/>
    <cellStyle name="Entrée 5 13 6" xfId="31070"/>
    <cellStyle name="Entrée 5 13 7" xfId="28934"/>
    <cellStyle name="Entrée 5 13 8" xfId="41073"/>
    <cellStyle name="Entrée 5 14" xfId="17551"/>
    <cellStyle name="Entrée 5 14 2" xfId="25446"/>
    <cellStyle name="Entrée 5 14 2 2" xfId="37603"/>
    <cellStyle name="Entrée 5 14 3" xfId="20343"/>
    <cellStyle name="Entrée 5 14 3 2" xfId="32513"/>
    <cellStyle name="Entrée 5 14 4" xfId="26753"/>
    <cellStyle name="Entrée 5 14 4 2" xfId="38896"/>
    <cellStyle name="Entrée 5 14 5" xfId="27343"/>
    <cellStyle name="Entrée 5 14 5 2" xfId="39485"/>
    <cellStyle name="Entrée 5 14 6" xfId="31606"/>
    <cellStyle name="Entrée 5 14 7" xfId="29470"/>
    <cellStyle name="Entrée 5 14 8" xfId="41609"/>
    <cellStyle name="Entrée 5 15" xfId="22583"/>
    <cellStyle name="Entrée 5 15 2" xfId="34750"/>
    <cellStyle name="Entrée 5 16" xfId="22689"/>
    <cellStyle name="Entrée 5 16 2" xfId="34856"/>
    <cellStyle name="Entrée 5 17" xfId="26109"/>
    <cellStyle name="Entrée 5 17 2" xfId="38265"/>
    <cellStyle name="Entrée 5 18" xfId="20273"/>
    <cellStyle name="Entrée 5 18 2" xfId="32444"/>
    <cellStyle name="Entrée 5 19" xfId="29690"/>
    <cellStyle name="Entrée 5 2" xfId="13080"/>
    <cellStyle name="Entrée 5 2 10" xfId="14534"/>
    <cellStyle name="Entrée 5 2 10 2" xfId="24537"/>
    <cellStyle name="Entrée 5 2 10 2 2" xfId="36697"/>
    <cellStyle name="Entrée 5 2 10 3" xfId="25797"/>
    <cellStyle name="Entrée 5 2 10 3 2" xfId="37954"/>
    <cellStyle name="Entrée 5 2 10 4" xfId="20281"/>
    <cellStyle name="Entrée 5 2 10 4 2" xfId="32452"/>
    <cellStyle name="Entrée 5 2 10 5" xfId="25990"/>
    <cellStyle name="Entrée 5 2 10 5 2" xfId="38147"/>
    <cellStyle name="Entrée 5 2 10 6" xfId="31224"/>
    <cellStyle name="Entrée 5 2 10 7" xfId="29088"/>
    <cellStyle name="Entrée 5 2 10 8" xfId="41227"/>
    <cellStyle name="Entrée 5 2 11" xfId="14658"/>
    <cellStyle name="Entrée 5 2 11 2" xfId="24661"/>
    <cellStyle name="Entrée 5 2 11 2 2" xfId="36821"/>
    <cellStyle name="Entrée 5 2 11 3" xfId="25819"/>
    <cellStyle name="Entrée 5 2 11 3 2" xfId="37976"/>
    <cellStyle name="Entrée 5 2 11 4" xfId="21282"/>
    <cellStyle name="Entrée 5 2 11 4 2" xfId="33450"/>
    <cellStyle name="Entrée 5 2 11 5" xfId="22134"/>
    <cellStyle name="Entrée 5 2 11 5 2" xfId="34301"/>
    <cellStyle name="Entrée 5 2 11 6" xfId="31348"/>
    <cellStyle name="Entrée 5 2 11 7" xfId="29212"/>
    <cellStyle name="Entrée 5 2 11 8" xfId="41351"/>
    <cellStyle name="Entrée 5 2 12" xfId="14764"/>
    <cellStyle name="Entrée 5 2 12 2" xfId="24767"/>
    <cellStyle name="Entrée 5 2 12 2 2" xfId="36927"/>
    <cellStyle name="Entrée 5 2 12 3" xfId="21490"/>
    <cellStyle name="Entrée 5 2 12 3 2" xfId="33658"/>
    <cellStyle name="Entrée 5 2 12 4" xfId="26635"/>
    <cellStyle name="Entrée 5 2 12 4 2" xfId="38779"/>
    <cellStyle name="Entrée 5 2 12 5" xfId="27098"/>
    <cellStyle name="Entrée 5 2 12 5 2" xfId="39240"/>
    <cellStyle name="Entrée 5 2 12 6" xfId="31454"/>
    <cellStyle name="Entrée 5 2 12 7" xfId="29318"/>
    <cellStyle name="Entrée 5 2 12 8" xfId="41457"/>
    <cellStyle name="Entrée 5 2 13" xfId="17552"/>
    <cellStyle name="Entrée 5 2 13 2" xfId="25447"/>
    <cellStyle name="Entrée 5 2 13 2 2" xfId="37604"/>
    <cellStyle name="Entrée 5 2 13 3" xfId="19640"/>
    <cellStyle name="Entrée 5 2 13 3 2" xfId="31815"/>
    <cellStyle name="Entrée 5 2 13 4" xfId="25160"/>
    <cellStyle name="Entrée 5 2 13 4 2" xfId="37319"/>
    <cellStyle name="Entrée 5 2 13 5" xfId="27344"/>
    <cellStyle name="Entrée 5 2 13 5 2" xfId="39486"/>
    <cellStyle name="Entrée 5 2 13 6" xfId="31607"/>
    <cellStyle name="Entrée 5 2 13 7" xfId="29471"/>
    <cellStyle name="Entrée 5 2 13 8" xfId="41610"/>
    <cellStyle name="Entrée 5 2 14" xfId="23100"/>
    <cellStyle name="Entrée 5 2 14 2" xfId="35262"/>
    <cellStyle name="Entrée 5 2 15" xfId="25490"/>
    <cellStyle name="Entrée 5 2 15 2" xfId="37647"/>
    <cellStyle name="Entrée 5 2 16" xfId="22951"/>
    <cellStyle name="Entrée 5 2 16 2" xfId="35113"/>
    <cellStyle name="Entrée 5 2 17" xfId="25299"/>
    <cellStyle name="Entrée 5 2 17 2" xfId="37456"/>
    <cellStyle name="Entrée 5 2 18" xfId="29789"/>
    <cellStyle name="Entrée 5 2 19" xfId="27640"/>
    <cellStyle name="Entrée 5 2 2" xfId="13676"/>
    <cellStyle name="Entrée 5 2 2 2" xfId="23679"/>
    <cellStyle name="Entrée 5 2 2 2 2" xfId="35839"/>
    <cellStyle name="Entrée 5 2 2 3" xfId="20841"/>
    <cellStyle name="Entrée 5 2 2 3 2" xfId="33010"/>
    <cellStyle name="Entrée 5 2 2 4" xfId="26368"/>
    <cellStyle name="Entrée 5 2 2 4 2" xfId="38512"/>
    <cellStyle name="Entrée 5 2 2 5" xfId="20566"/>
    <cellStyle name="Entrée 5 2 2 5 2" xfId="32736"/>
    <cellStyle name="Entrée 5 2 2 6" xfId="30366"/>
    <cellStyle name="Entrée 5 2 2 7" xfId="28230"/>
    <cellStyle name="Entrée 5 2 2 8" xfId="40369"/>
    <cellStyle name="Entrée 5 2 20" xfId="39779"/>
    <cellStyle name="Entrée 5 2 3" xfId="13769"/>
    <cellStyle name="Entrée 5 2 3 2" xfId="23772"/>
    <cellStyle name="Entrée 5 2 3 2 2" xfId="35932"/>
    <cellStyle name="Entrée 5 2 3 3" xfId="25631"/>
    <cellStyle name="Entrée 5 2 3 3 2" xfId="37788"/>
    <cellStyle name="Entrée 5 2 3 4" xfId="20255"/>
    <cellStyle name="Entrée 5 2 3 4 2" xfId="32426"/>
    <cellStyle name="Entrée 5 2 3 5" xfId="25052"/>
    <cellStyle name="Entrée 5 2 3 5 2" xfId="37211"/>
    <cellStyle name="Entrée 5 2 3 6" xfId="30459"/>
    <cellStyle name="Entrée 5 2 3 7" xfId="28323"/>
    <cellStyle name="Entrée 5 2 3 8" xfId="40462"/>
    <cellStyle name="Entrée 5 2 4" xfId="13183"/>
    <cellStyle name="Entrée 5 2 4 2" xfId="23186"/>
    <cellStyle name="Entrée 5 2 4 2 2" xfId="35346"/>
    <cellStyle name="Entrée 5 2 4 3" xfId="20965"/>
    <cellStyle name="Entrée 5 2 4 3 2" xfId="33134"/>
    <cellStyle name="Entrée 5 2 4 4" xfId="26247"/>
    <cellStyle name="Entrée 5 2 4 4 2" xfId="38391"/>
    <cellStyle name="Entrée 5 2 4 5" xfId="20876"/>
    <cellStyle name="Entrée 5 2 4 5 2" xfId="33045"/>
    <cellStyle name="Entrée 5 2 4 6" xfId="29873"/>
    <cellStyle name="Entrée 5 2 4 7" xfId="27737"/>
    <cellStyle name="Entrée 5 2 4 8" xfId="39876"/>
    <cellStyle name="Entrée 5 2 5" xfId="13865"/>
    <cellStyle name="Entrée 5 2 5 2" xfId="23868"/>
    <cellStyle name="Entrée 5 2 5 2 2" xfId="36028"/>
    <cellStyle name="Entrée 5 2 5 3" xfId="25655"/>
    <cellStyle name="Entrée 5 2 5 3 2" xfId="37812"/>
    <cellStyle name="Entrée 5 2 5 4" xfId="21856"/>
    <cellStyle name="Entrée 5 2 5 4 2" xfId="34024"/>
    <cellStyle name="Entrée 5 2 5 5" xfId="26918"/>
    <cellStyle name="Entrée 5 2 5 5 2" xfId="39060"/>
    <cellStyle name="Entrée 5 2 5 6" xfId="30555"/>
    <cellStyle name="Entrée 5 2 5 7" xfId="28419"/>
    <cellStyle name="Entrée 5 2 5 8" xfId="40558"/>
    <cellStyle name="Entrée 5 2 6" xfId="13956"/>
    <cellStyle name="Entrée 5 2 6 2" xfId="23959"/>
    <cellStyle name="Entrée 5 2 6 2 2" xfId="36119"/>
    <cellStyle name="Entrée 5 2 6 3" xfId="21174"/>
    <cellStyle name="Entrée 5 2 6 3 2" xfId="33343"/>
    <cellStyle name="Entrée 5 2 6 4" xfId="22364"/>
    <cellStyle name="Entrée 5 2 6 4 2" xfId="34531"/>
    <cellStyle name="Entrée 5 2 6 5" xfId="26937"/>
    <cellStyle name="Entrée 5 2 6 5 2" xfId="39079"/>
    <cellStyle name="Entrée 5 2 6 6" xfId="30646"/>
    <cellStyle name="Entrée 5 2 6 7" xfId="28510"/>
    <cellStyle name="Entrée 5 2 6 8" xfId="40649"/>
    <cellStyle name="Entrée 5 2 7" xfId="14047"/>
    <cellStyle name="Entrée 5 2 7 2" xfId="24050"/>
    <cellStyle name="Entrée 5 2 7 2 2" xfId="36210"/>
    <cellStyle name="Entrée 5 2 7 3" xfId="21171"/>
    <cellStyle name="Entrée 5 2 7 3 2" xfId="33340"/>
    <cellStyle name="Entrée 5 2 7 4" xfId="20269"/>
    <cellStyle name="Entrée 5 2 7 4 2" xfId="32440"/>
    <cellStyle name="Entrée 5 2 7 5" xfId="20753"/>
    <cellStyle name="Entrée 5 2 7 5 2" xfId="32923"/>
    <cellStyle name="Entrée 5 2 7 6" xfId="30737"/>
    <cellStyle name="Entrée 5 2 7 7" xfId="28601"/>
    <cellStyle name="Entrée 5 2 7 8" xfId="40740"/>
    <cellStyle name="Entrée 5 2 8" xfId="14138"/>
    <cellStyle name="Entrée 5 2 8 2" xfId="24141"/>
    <cellStyle name="Entrée 5 2 8 2 2" xfId="36301"/>
    <cellStyle name="Entrée 5 2 8 3" xfId="21560"/>
    <cellStyle name="Entrée 5 2 8 3 2" xfId="33728"/>
    <cellStyle name="Entrée 5 2 8 4" xfId="26074"/>
    <cellStyle name="Entrée 5 2 8 4 2" xfId="38231"/>
    <cellStyle name="Entrée 5 2 8 5" xfId="21004"/>
    <cellStyle name="Entrée 5 2 8 5 2" xfId="33173"/>
    <cellStyle name="Entrée 5 2 8 6" xfId="30828"/>
    <cellStyle name="Entrée 5 2 8 7" xfId="28692"/>
    <cellStyle name="Entrée 5 2 8 8" xfId="40831"/>
    <cellStyle name="Entrée 5 2 9" xfId="14229"/>
    <cellStyle name="Entrée 5 2 9 2" xfId="24232"/>
    <cellStyle name="Entrée 5 2 9 2 2" xfId="36392"/>
    <cellStyle name="Entrée 5 2 9 3" xfId="22427"/>
    <cellStyle name="Entrée 5 2 9 3 2" xfId="34594"/>
    <cellStyle name="Entrée 5 2 9 4" xfId="26504"/>
    <cellStyle name="Entrée 5 2 9 4 2" xfId="38648"/>
    <cellStyle name="Entrée 5 2 9 5" xfId="21548"/>
    <cellStyle name="Entrée 5 2 9 5 2" xfId="33716"/>
    <cellStyle name="Entrée 5 2 9 6" xfId="30919"/>
    <cellStyle name="Entrée 5 2 9 7" xfId="28783"/>
    <cellStyle name="Entrée 5 2 9 8" xfId="40922"/>
    <cellStyle name="Entrée 5 2_IGIP - A6- Comptes sensibles" xfId="15620"/>
    <cellStyle name="Entrée 5 20" xfId="27516"/>
    <cellStyle name="Entrée 5 21" xfId="39655"/>
    <cellStyle name="Entrée 5 22" xfId="42201"/>
    <cellStyle name="Entrée 5 23" xfId="42808"/>
    <cellStyle name="Entrée 5 3" xfId="13523"/>
    <cellStyle name="Entrée 5 3 2" xfId="23526"/>
    <cellStyle name="Entrée 5 3 2 2" xfId="35686"/>
    <cellStyle name="Entrée 5 3 3" xfId="21399"/>
    <cellStyle name="Entrée 5 3 3 2" xfId="33567"/>
    <cellStyle name="Entrée 5 3 4" xfId="26330"/>
    <cellStyle name="Entrée 5 3 4 2" xfId="38474"/>
    <cellStyle name="Entrée 5 3 5" xfId="22389"/>
    <cellStyle name="Entrée 5 3 5 2" xfId="34556"/>
    <cellStyle name="Entrée 5 3 6" xfId="30213"/>
    <cellStyle name="Entrée 5 3 7" xfId="28077"/>
    <cellStyle name="Entrée 5 3 8" xfId="40216"/>
    <cellStyle name="Entrée 5 4" xfId="13330"/>
    <cellStyle name="Entrée 5 4 2" xfId="23333"/>
    <cellStyle name="Entrée 5 4 2 2" xfId="35493"/>
    <cellStyle name="Entrée 5 4 3" xfId="25537"/>
    <cellStyle name="Entrée 5 4 3 2" xfId="37694"/>
    <cellStyle name="Entrée 5 4 4" xfId="24918"/>
    <cellStyle name="Entrée 5 4 4 2" xfId="37077"/>
    <cellStyle name="Entrée 5 4 5" xfId="25976"/>
    <cellStyle name="Entrée 5 4 5 2" xfId="38133"/>
    <cellStyle name="Entrée 5 4 6" xfId="30020"/>
    <cellStyle name="Entrée 5 4 7" xfId="27884"/>
    <cellStyle name="Entrée 5 4 8" xfId="40023"/>
    <cellStyle name="Entrée 5 5" xfId="13605"/>
    <cellStyle name="Entrée 5 5 2" xfId="23608"/>
    <cellStyle name="Entrée 5 5 2 2" xfId="35768"/>
    <cellStyle name="Entrée 5 5 3" xfId="25591"/>
    <cellStyle name="Entrée 5 5 3 2" xfId="37748"/>
    <cellStyle name="Entrée 5 5 4" xfId="20301"/>
    <cellStyle name="Entrée 5 5 4 2" xfId="32471"/>
    <cellStyle name="Entrée 5 5 5" xfId="20756"/>
    <cellStyle name="Entrée 5 5 5 2" xfId="32926"/>
    <cellStyle name="Entrée 5 5 6" xfId="30295"/>
    <cellStyle name="Entrée 5 5 7" xfId="28159"/>
    <cellStyle name="Entrée 5 5 8" xfId="40298"/>
    <cellStyle name="Entrée 5 6" xfId="13611"/>
    <cellStyle name="Entrée 5 6 2" xfId="23614"/>
    <cellStyle name="Entrée 5 6 2 2" xfId="35774"/>
    <cellStyle name="Entrée 5 6 3" xfId="21450"/>
    <cellStyle name="Entrée 5 6 3 2" xfId="33618"/>
    <cellStyle name="Entrée 5 6 4" xfId="26355"/>
    <cellStyle name="Entrée 5 6 4 2" xfId="38499"/>
    <cellStyle name="Entrée 5 6 5" xfId="19787"/>
    <cellStyle name="Entrée 5 6 5 2" xfId="31959"/>
    <cellStyle name="Entrée 5 6 6" xfId="30301"/>
    <cellStyle name="Entrée 5 6 7" xfId="28165"/>
    <cellStyle name="Entrée 5 6 8" xfId="40304"/>
    <cellStyle name="Entrée 5 7" xfId="13195"/>
    <cellStyle name="Entrée 5 7 2" xfId="23198"/>
    <cellStyle name="Entrée 5 7 2 2" xfId="35358"/>
    <cellStyle name="Entrée 5 7 3" xfId="22768"/>
    <cellStyle name="Entrée 5 7 3 2" xfId="34932"/>
    <cellStyle name="Entrée 5 7 4" xfId="21063"/>
    <cellStyle name="Entrée 5 7 4 2" xfId="33232"/>
    <cellStyle name="Entrée 5 7 5" xfId="20895"/>
    <cellStyle name="Entrée 5 7 5 2" xfId="33064"/>
    <cellStyle name="Entrée 5 7 6" xfId="29885"/>
    <cellStyle name="Entrée 5 7 7" xfId="27749"/>
    <cellStyle name="Entrée 5 7 8" xfId="39888"/>
    <cellStyle name="Entrée 5 8" xfId="13578"/>
    <cellStyle name="Entrée 5 8 2" xfId="23581"/>
    <cellStyle name="Entrée 5 8 2 2" xfId="35741"/>
    <cellStyle name="Entrée 5 8 3" xfId="22796"/>
    <cellStyle name="Entrée 5 8 3 2" xfId="34959"/>
    <cellStyle name="Entrée 5 8 4" xfId="26121"/>
    <cellStyle name="Entrée 5 8 4 2" xfId="38277"/>
    <cellStyle name="Entrée 5 8 5" xfId="21813"/>
    <cellStyle name="Entrée 5 8 5 2" xfId="33981"/>
    <cellStyle name="Entrée 5 8 6" xfId="30268"/>
    <cellStyle name="Entrée 5 8 7" xfId="28132"/>
    <cellStyle name="Entrée 5 8 8" xfId="40271"/>
    <cellStyle name="Entrée 5 9" xfId="13406"/>
    <cellStyle name="Entrée 5 9 2" xfId="23409"/>
    <cellStyle name="Entrée 5 9 2 2" xfId="35569"/>
    <cellStyle name="Entrée 5 9 3" xfId="25555"/>
    <cellStyle name="Entrée 5 9 3 2" xfId="37712"/>
    <cellStyle name="Entrée 5 9 4" xfId="19683"/>
    <cellStyle name="Entrée 5 9 4 2" xfId="31858"/>
    <cellStyle name="Entrée 5 9 5" xfId="22103"/>
    <cellStyle name="Entrée 5 9 5 2" xfId="34270"/>
    <cellStyle name="Entrée 5 9 6" xfId="30096"/>
    <cellStyle name="Entrée 5 9 7" xfId="27960"/>
    <cellStyle name="Entrée 5 9 8" xfId="40099"/>
    <cellStyle name="Entrée 5_IGIP - A6- Comptes sensibles" xfId="15621"/>
    <cellStyle name="Entrée 6" xfId="41901"/>
    <cellStyle name="Entrée 7" xfId="43034"/>
    <cellStyle name="Entrée 8" xfId="43195"/>
    <cellStyle name="Entrée 9" xfId="43273"/>
    <cellStyle name="Euro" xfId="45"/>
    <cellStyle name="Explanatory Text" xfId="46"/>
    <cellStyle name="Explanatory Text 2" xfId="603"/>
    <cellStyle name="Explanatory Text 3" xfId="2985"/>
    <cellStyle name="Explanatory Text_IGIP - A6- Comptes sensibles" xfId="15619"/>
    <cellStyle name="Figure" xfId="2960"/>
    <cellStyle name="Figure 2" xfId="43175"/>
    <cellStyle name="FigureTotal" xfId="2961"/>
    <cellStyle name="FigureTotal 2" xfId="43176"/>
    <cellStyle name="Good" xfId="47"/>
    <cellStyle name="Good 2" xfId="604"/>
    <cellStyle name="Good 3" xfId="2986"/>
    <cellStyle name="Good_IGIP - A6- Comptes sensibles" xfId="15618"/>
    <cellStyle name="Heading 1" xfId="48"/>
    <cellStyle name="Heading 1 2" xfId="605"/>
    <cellStyle name="Heading 1 3" xfId="2987"/>
    <cellStyle name="Heading 1_IGIP - A6- Comptes sensibles" xfId="15617"/>
    <cellStyle name="Heading 2" xfId="49"/>
    <cellStyle name="Heading 2 2" xfId="606"/>
    <cellStyle name="Heading 2 3" xfId="2988"/>
    <cellStyle name="Heading 2_IGIP - A6- Comptes sensibles" xfId="15616"/>
    <cellStyle name="Heading 3" xfId="50"/>
    <cellStyle name="Heading 3 2" xfId="607"/>
    <cellStyle name="Heading 3 3" xfId="2989"/>
    <cellStyle name="Heading 3_IGIP - A6- Comptes sensibles" xfId="15615"/>
    <cellStyle name="Heading 4" xfId="51"/>
    <cellStyle name="Heading 4 2" xfId="608"/>
    <cellStyle name="Heading 4 3" xfId="2990"/>
    <cellStyle name="Heading 4_IGIP - A6- Comptes sensibles" xfId="15614"/>
    <cellStyle name="Input" xfId="52"/>
    <cellStyle name="Input 2" xfId="609"/>
    <cellStyle name="Input 3" xfId="3928"/>
    <cellStyle name="Input 3 10" xfId="42042"/>
    <cellStyle name="Input 3 11" xfId="42614"/>
    <cellStyle name="Input 3 12" xfId="42595"/>
    <cellStyle name="Input 3 13" xfId="43114"/>
    <cellStyle name="Input 3 14" xfId="42997"/>
    <cellStyle name="Input 3 15" xfId="43012"/>
    <cellStyle name="Input 3 16" xfId="43243"/>
    <cellStyle name="Input 3 17" xfId="43172"/>
    <cellStyle name="Input 3 2" xfId="8680"/>
    <cellStyle name="Input 3 2 10" xfId="42578"/>
    <cellStyle name="Input 3 2 11" xfId="42788"/>
    <cellStyle name="Input 3 2 12" xfId="43287"/>
    <cellStyle name="Input 3 2 2" xfId="11316"/>
    <cellStyle name="Input 3 2 2 2" xfId="13102"/>
    <cellStyle name="Input 3 2 2 2 10" xfId="14556"/>
    <cellStyle name="Input 3 2 2 2 10 2" xfId="24559"/>
    <cellStyle name="Input 3 2 2 2 10 2 2" xfId="36719"/>
    <cellStyle name="Input 3 2 2 2 10 3" xfId="21895"/>
    <cellStyle name="Input 3 2 2 2 10 3 2" xfId="34062"/>
    <cellStyle name="Input 3 2 2 2 10 4" xfId="25126"/>
    <cellStyle name="Input 3 2 2 2 10 4 2" xfId="37285"/>
    <cellStyle name="Input 3 2 2 2 10 5" xfId="22725"/>
    <cellStyle name="Input 3 2 2 2 10 5 2" xfId="34891"/>
    <cellStyle name="Input 3 2 2 2 10 6" xfId="31246"/>
    <cellStyle name="Input 3 2 2 2 10 7" xfId="29110"/>
    <cellStyle name="Input 3 2 2 2 10 8" xfId="41249"/>
    <cellStyle name="Input 3 2 2 2 11" xfId="14680"/>
    <cellStyle name="Input 3 2 2 2 11 2" xfId="24683"/>
    <cellStyle name="Input 3 2 2 2 11 2 2" xfId="36843"/>
    <cellStyle name="Input 3 2 2 2 11 3" xfId="25824"/>
    <cellStyle name="Input 3 2 2 2 11 3 2" xfId="37981"/>
    <cellStyle name="Input 3 2 2 2 11 4" xfId="19986"/>
    <cellStyle name="Input 3 2 2 2 11 4 2" xfId="32157"/>
    <cellStyle name="Input 3 2 2 2 11 5" xfId="22500"/>
    <cellStyle name="Input 3 2 2 2 11 5 2" xfId="34667"/>
    <cellStyle name="Input 3 2 2 2 11 6" xfId="31370"/>
    <cellStyle name="Input 3 2 2 2 11 7" xfId="29234"/>
    <cellStyle name="Input 3 2 2 2 11 8" xfId="41373"/>
    <cellStyle name="Input 3 2 2 2 12" xfId="14783"/>
    <cellStyle name="Input 3 2 2 2 12 2" xfId="24786"/>
    <cellStyle name="Input 3 2 2 2 12 2 2" xfId="36946"/>
    <cellStyle name="Input 3 2 2 2 12 3" xfId="20901"/>
    <cellStyle name="Input 3 2 2 2 12 3 2" xfId="33070"/>
    <cellStyle name="Input 3 2 2 2 12 4" xfId="26639"/>
    <cellStyle name="Input 3 2 2 2 12 4 2" xfId="38783"/>
    <cellStyle name="Input 3 2 2 2 12 5" xfId="26814"/>
    <cellStyle name="Input 3 2 2 2 12 5 2" xfId="38956"/>
    <cellStyle name="Input 3 2 2 2 12 6" xfId="31473"/>
    <cellStyle name="Input 3 2 2 2 12 7" xfId="29337"/>
    <cellStyle name="Input 3 2 2 2 12 8" xfId="41476"/>
    <cellStyle name="Input 3 2 2 2 13" xfId="17563"/>
    <cellStyle name="Input 3 2 2 2 13 2" xfId="25451"/>
    <cellStyle name="Input 3 2 2 2 13 2 2" xfId="37608"/>
    <cellStyle name="Input 3 2 2 2 13 3" xfId="26209"/>
    <cellStyle name="Input 3 2 2 2 13 3 2" xfId="38353"/>
    <cellStyle name="Input 3 2 2 2 13 4" xfId="20365"/>
    <cellStyle name="Input 3 2 2 2 13 4 2" xfId="32535"/>
    <cellStyle name="Input 3 2 2 2 13 5" xfId="27347"/>
    <cellStyle name="Input 3 2 2 2 13 5 2" xfId="39489"/>
    <cellStyle name="Input 3 2 2 2 13 6" xfId="31610"/>
    <cellStyle name="Input 3 2 2 2 13 7" xfId="29474"/>
    <cellStyle name="Input 3 2 2 2 13 8" xfId="41613"/>
    <cellStyle name="Input 3 2 2 2 14" xfId="23120"/>
    <cellStyle name="Input 3 2 2 2 14 2" xfId="35282"/>
    <cellStyle name="Input 3 2 2 2 15" xfId="25494"/>
    <cellStyle name="Input 3 2 2 2 15 2" xfId="37651"/>
    <cellStyle name="Input 3 2 2 2 16" xfId="19828"/>
    <cellStyle name="Input 3 2 2 2 16 2" xfId="31999"/>
    <cellStyle name="Input 3 2 2 2 17" xfId="22404"/>
    <cellStyle name="Input 3 2 2 2 17 2" xfId="34571"/>
    <cellStyle name="Input 3 2 2 2 18" xfId="29808"/>
    <cellStyle name="Input 3 2 2 2 19" xfId="27662"/>
    <cellStyle name="Input 3 2 2 2 2" xfId="13695"/>
    <cellStyle name="Input 3 2 2 2 2 2" xfId="23698"/>
    <cellStyle name="Input 3 2 2 2 2 2 2" xfId="35858"/>
    <cellStyle name="Input 3 2 2 2 2 3" xfId="22816"/>
    <cellStyle name="Input 3 2 2 2 2 3 2" xfId="34979"/>
    <cellStyle name="Input 3 2 2 2 2 4" xfId="22636"/>
    <cellStyle name="Input 3 2 2 2 2 4 2" xfId="34803"/>
    <cellStyle name="Input 3 2 2 2 2 5" xfId="21883"/>
    <cellStyle name="Input 3 2 2 2 2 5 2" xfId="34050"/>
    <cellStyle name="Input 3 2 2 2 2 6" xfId="30385"/>
    <cellStyle name="Input 3 2 2 2 2 7" xfId="28249"/>
    <cellStyle name="Input 3 2 2 2 2 8" xfId="40388"/>
    <cellStyle name="Input 3 2 2 2 20" xfId="39801"/>
    <cellStyle name="Input 3 2 2 2 21" xfId="42355"/>
    <cellStyle name="Input 3 2 2 2 22" xfId="42961"/>
    <cellStyle name="Input 3 2 2 2 3" xfId="13788"/>
    <cellStyle name="Input 3 2 2 2 3 2" xfId="23791"/>
    <cellStyle name="Input 3 2 2 2 3 2 2" xfId="35951"/>
    <cellStyle name="Input 3 2 2 2 3 3" xfId="20215"/>
    <cellStyle name="Input 3 2 2 2 3 3 2" xfId="32386"/>
    <cellStyle name="Input 3 2 2 2 3 4" xfId="22979"/>
    <cellStyle name="Input 3 2 2 2 3 4 2" xfId="35141"/>
    <cellStyle name="Input 3 2 2 2 3 5" xfId="21411"/>
    <cellStyle name="Input 3 2 2 2 3 5 2" xfId="33579"/>
    <cellStyle name="Input 3 2 2 2 3 6" xfId="30478"/>
    <cellStyle name="Input 3 2 2 2 3 7" xfId="28342"/>
    <cellStyle name="Input 3 2 2 2 3 8" xfId="40481"/>
    <cellStyle name="Input 3 2 2 2 4" xfId="13253"/>
    <cellStyle name="Input 3 2 2 2 4 2" xfId="23256"/>
    <cellStyle name="Input 3 2 2 2 4 2 2" xfId="35416"/>
    <cellStyle name="Input 3 2 2 2 4 3" xfId="25523"/>
    <cellStyle name="Input 3 2 2 2 4 3 2" xfId="37680"/>
    <cellStyle name="Input 3 2 2 2 4 4" xfId="25115"/>
    <cellStyle name="Input 3 2 2 2 4 4 2" xfId="37274"/>
    <cellStyle name="Input 3 2 2 2 4 5" xfId="25959"/>
    <cellStyle name="Input 3 2 2 2 4 5 2" xfId="38116"/>
    <cellStyle name="Input 3 2 2 2 4 6" xfId="29943"/>
    <cellStyle name="Input 3 2 2 2 4 7" xfId="27807"/>
    <cellStyle name="Input 3 2 2 2 4 8" xfId="39946"/>
    <cellStyle name="Input 3 2 2 2 5" xfId="13884"/>
    <cellStyle name="Input 3 2 2 2 5 2" xfId="23887"/>
    <cellStyle name="Input 3 2 2 2 5 2 2" xfId="36047"/>
    <cellStyle name="Input 3 2 2 2 5 3" xfId="20030"/>
    <cellStyle name="Input 3 2 2 2 5 3 2" xfId="32201"/>
    <cellStyle name="Input 3 2 2 2 5 4" xfId="21115"/>
    <cellStyle name="Input 3 2 2 2 5 4 2" xfId="33284"/>
    <cellStyle name="Input 3 2 2 2 5 5" xfId="25984"/>
    <cellStyle name="Input 3 2 2 2 5 5 2" xfId="38141"/>
    <cellStyle name="Input 3 2 2 2 5 6" xfId="30574"/>
    <cellStyle name="Input 3 2 2 2 5 7" xfId="28438"/>
    <cellStyle name="Input 3 2 2 2 5 8" xfId="40577"/>
    <cellStyle name="Input 3 2 2 2 6" xfId="13975"/>
    <cellStyle name="Input 3 2 2 2 6 2" xfId="23978"/>
    <cellStyle name="Input 3 2 2 2 6 2 2" xfId="36138"/>
    <cellStyle name="Input 3 2 2 2 6 3" xfId="21986"/>
    <cellStyle name="Input 3 2 2 2 6 3 2" xfId="34153"/>
    <cellStyle name="Input 3 2 2 2 6 4" xfId="22273"/>
    <cellStyle name="Input 3 2 2 2 6 4 2" xfId="34440"/>
    <cellStyle name="Input 3 2 2 2 6 5" xfId="25302"/>
    <cellStyle name="Input 3 2 2 2 6 5 2" xfId="37459"/>
    <cellStyle name="Input 3 2 2 2 6 6" xfId="30665"/>
    <cellStyle name="Input 3 2 2 2 6 7" xfId="28529"/>
    <cellStyle name="Input 3 2 2 2 6 8" xfId="40668"/>
    <cellStyle name="Input 3 2 2 2 7" xfId="14066"/>
    <cellStyle name="Input 3 2 2 2 7 2" xfId="24069"/>
    <cellStyle name="Input 3 2 2 2 7 2 2" xfId="36229"/>
    <cellStyle name="Input 3 2 2 2 7 3" xfId="25703"/>
    <cellStyle name="Input 3 2 2 2 7 3 2" xfId="37860"/>
    <cellStyle name="Input 3 2 2 2 7 4" xfId="21464"/>
    <cellStyle name="Input 3 2 2 2 7 4 2" xfId="33632"/>
    <cellStyle name="Input 3 2 2 2 7 5" xfId="26863"/>
    <cellStyle name="Input 3 2 2 2 7 5 2" xfId="39005"/>
    <cellStyle name="Input 3 2 2 2 7 6" xfId="30756"/>
    <cellStyle name="Input 3 2 2 2 7 7" xfId="28620"/>
    <cellStyle name="Input 3 2 2 2 7 8" xfId="40759"/>
    <cellStyle name="Input 3 2 2 2 8" xfId="14157"/>
    <cellStyle name="Input 3 2 2 2 8 2" xfId="24160"/>
    <cellStyle name="Input 3 2 2 2 8 2 2" xfId="36320"/>
    <cellStyle name="Input 3 2 2 2 8 3" xfId="19814"/>
    <cellStyle name="Input 3 2 2 2 8 3 2" xfId="31985"/>
    <cellStyle name="Input 3 2 2 2 8 4" xfId="22825"/>
    <cellStyle name="Input 3 2 2 2 8 4 2" xfId="34988"/>
    <cellStyle name="Input 3 2 2 2 8 5" xfId="26986"/>
    <cellStyle name="Input 3 2 2 2 8 5 2" xfId="39128"/>
    <cellStyle name="Input 3 2 2 2 8 6" xfId="30847"/>
    <cellStyle name="Input 3 2 2 2 8 7" xfId="28711"/>
    <cellStyle name="Input 3 2 2 2 8 8" xfId="40850"/>
    <cellStyle name="Input 3 2 2 2 9" xfId="14248"/>
    <cellStyle name="Input 3 2 2 2 9 2" xfId="24251"/>
    <cellStyle name="Input 3 2 2 2 9 2 2" xfId="36411"/>
    <cellStyle name="Input 3 2 2 2 9 3" xfId="20820"/>
    <cellStyle name="Input 3 2 2 2 9 3 2" xfId="32989"/>
    <cellStyle name="Input 3 2 2 2 9 4" xfId="22026"/>
    <cellStyle name="Input 3 2 2 2 9 4 2" xfId="34193"/>
    <cellStyle name="Input 3 2 2 2 9 5" xfId="20064"/>
    <cellStyle name="Input 3 2 2 2 9 5 2" xfId="32235"/>
    <cellStyle name="Input 3 2 2 2 9 6" xfId="30938"/>
    <cellStyle name="Input 3 2 2 2 9 7" xfId="28802"/>
    <cellStyle name="Input 3 2 2 2 9 8" xfId="40941"/>
    <cellStyle name="Input 3 2 2 2_IGIP - A6- Comptes sensibles" xfId="15609"/>
    <cellStyle name="Input 3 2 2 3" xfId="17562"/>
    <cellStyle name="Input 3 2 2 3 2" xfId="25450"/>
    <cellStyle name="Input 3 2 2 3 2 2" xfId="37607"/>
    <cellStyle name="Input 3 2 2 3 3" xfId="26208"/>
    <cellStyle name="Input 3 2 2 3 3 2" xfId="38352"/>
    <cellStyle name="Input 3 2 2 3 4" xfId="22659"/>
    <cellStyle name="Input 3 2 2 3 4 2" xfId="34826"/>
    <cellStyle name="Input 3 2 2 3 5" xfId="27346"/>
    <cellStyle name="Input 3 2 2 3 5 2" xfId="39488"/>
    <cellStyle name="Input 3 2 2 3 6" xfId="31609"/>
    <cellStyle name="Input 3 2 2 3 7" xfId="29473"/>
    <cellStyle name="Input 3 2 2 3 8" xfId="41612"/>
    <cellStyle name="Input 3 2 2 4" xfId="42224"/>
    <cellStyle name="Input 3 2 2 5" xfId="42831"/>
    <cellStyle name="Input 3 2 2_IGIP - A6- Comptes sensibles" xfId="15610"/>
    <cellStyle name="Input 3 2 3" xfId="13063"/>
    <cellStyle name="Input 3 2 3 10" xfId="14517"/>
    <cellStyle name="Input 3 2 3 10 2" xfId="24520"/>
    <cellStyle name="Input 3 2 3 10 2 2" xfId="36680"/>
    <cellStyle name="Input 3 2 3 10 3" xfId="20108"/>
    <cellStyle name="Input 3 2 3 10 3 2" xfId="32279"/>
    <cellStyle name="Input 3 2 3 10 4" xfId="21096"/>
    <cellStyle name="Input 3 2 3 10 4 2" xfId="33265"/>
    <cellStyle name="Input 3 2 3 10 5" xfId="19665"/>
    <cellStyle name="Input 3 2 3 10 5 2" xfId="31840"/>
    <cellStyle name="Input 3 2 3 10 6" xfId="31207"/>
    <cellStyle name="Input 3 2 3 10 7" xfId="29071"/>
    <cellStyle name="Input 3 2 3 10 8" xfId="41210"/>
    <cellStyle name="Input 3 2 3 11" xfId="14641"/>
    <cellStyle name="Input 3 2 3 11 2" xfId="24644"/>
    <cellStyle name="Input 3 2 3 11 2 2" xfId="36804"/>
    <cellStyle name="Input 3 2 3 11 3" xfId="25815"/>
    <cellStyle name="Input 3 2 3 11 3 2" xfId="37972"/>
    <cellStyle name="Input 3 2 3 11 4" xfId="20254"/>
    <cellStyle name="Input 3 2 3 11 4 2" xfId="32425"/>
    <cellStyle name="Input 3 2 3 11 5" xfId="19652"/>
    <cellStyle name="Input 3 2 3 11 5 2" xfId="31827"/>
    <cellStyle name="Input 3 2 3 11 6" xfId="31331"/>
    <cellStyle name="Input 3 2 3 11 7" xfId="29195"/>
    <cellStyle name="Input 3 2 3 11 8" xfId="41334"/>
    <cellStyle name="Input 3 2 3 12" xfId="14755"/>
    <cellStyle name="Input 3 2 3 12 2" xfId="24758"/>
    <cellStyle name="Input 3 2 3 12 2 2" xfId="36918"/>
    <cellStyle name="Input 3 2 3 12 3" xfId="25847"/>
    <cellStyle name="Input 3 2 3 12 3 2" xfId="38004"/>
    <cellStyle name="Input 3 2 3 12 4" xfId="21323"/>
    <cellStyle name="Input 3 2 3 12 4 2" xfId="33491"/>
    <cellStyle name="Input 3 2 3 12 5" xfId="22986"/>
    <cellStyle name="Input 3 2 3 12 5 2" xfId="35148"/>
    <cellStyle name="Input 3 2 3 12 6" xfId="31445"/>
    <cellStyle name="Input 3 2 3 12 7" xfId="29309"/>
    <cellStyle name="Input 3 2 3 12 8" xfId="41448"/>
    <cellStyle name="Input 3 2 3 13" xfId="17564"/>
    <cellStyle name="Input 3 2 3 13 2" xfId="25452"/>
    <cellStyle name="Input 3 2 3 13 2 2" xfId="37609"/>
    <cellStyle name="Input 3 2 3 13 3" xfId="26210"/>
    <cellStyle name="Input 3 2 3 13 3 2" xfId="38354"/>
    <cellStyle name="Input 3 2 3 13 4" xfId="26759"/>
    <cellStyle name="Input 3 2 3 13 4 2" xfId="38902"/>
    <cellStyle name="Input 3 2 3 13 5" xfId="27348"/>
    <cellStyle name="Input 3 2 3 13 5 2" xfId="39490"/>
    <cellStyle name="Input 3 2 3 13 6" xfId="31611"/>
    <cellStyle name="Input 3 2 3 13 7" xfId="29475"/>
    <cellStyle name="Input 3 2 3 13 8" xfId="41614"/>
    <cellStyle name="Input 3 2 3 14" xfId="23091"/>
    <cellStyle name="Input 3 2 3 14 2" xfId="35253"/>
    <cellStyle name="Input 3 2 3 15" xfId="21428"/>
    <cellStyle name="Input 3 2 3 15 2" xfId="33596"/>
    <cellStyle name="Input 3 2 3 16" xfId="26225"/>
    <cellStyle name="Input 3 2 3 16 2" xfId="38369"/>
    <cellStyle name="Input 3 2 3 17" xfId="22794"/>
    <cellStyle name="Input 3 2 3 17 2" xfId="34957"/>
    <cellStyle name="Input 3 2 3 18" xfId="29780"/>
    <cellStyle name="Input 3 2 3 19" xfId="27623"/>
    <cellStyle name="Input 3 2 3 2" xfId="13667"/>
    <cellStyle name="Input 3 2 3 2 2" xfId="23670"/>
    <cellStyle name="Input 3 2 3 2 2 2" xfId="35830"/>
    <cellStyle name="Input 3 2 3 2 3" xfId="21787"/>
    <cellStyle name="Input 3 2 3 2 3 2" xfId="33955"/>
    <cellStyle name="Input 3 2 3 2 4" xfId="22265"/>
    <cellStyle name="Input 3 2 3 2 4 2" xfId="34432"/>
    <cellStyle name="Input 3 2 3 2 5" xfId="26788"/>
    <cellStyle name="Input 3 2 3 2 5 2" xfId="38930"/>
    <cellStyle name="Input 3 2 3 2 6" xfId="30357"/>
    <cellStyle name="Input 3 2 3 2 7" xfId="28221"/>
    <cellStyle name="Input 3 2 3 2 8" xfId="40360"/>
    <cellStyle name="Input 3 2 3 20" xfId="39762"/>
    <cellStyle name="Input 3 2 3 21" xfId="42321"/>
    <cellStyle name="Input 3 2 3 22" xfId="42927"/>
    <cellStyle name="Input 3 2 3 3" xfId="13760"/>
    <cellStyle name="Input 3 2 3 3 2" xfId="23763"/>
    <cellStyle name="Input 3 2 3 3 2 2" xfId="35923"/>
    <cellStyle name="Input 3 2 3 3 3" xfId="21363"/>
    <cellStyle name="Input 3 2 3 3 3 2" xfId="33531"/>
    <cellStyle name="Input 3 2 3 3 4" xfId="26153"/>
    <cellStyle name="Input 3 2 3 3 4 2" xfId="38309"/>
    <cellStyle name="Input 3 2 3 3 5" xfId="22964"/>
    <cellStyle name="Input 3 2 3 3 5 2" xfId="35126"/>
    <cellStyle name="Input 3 2 3 3 6" xfId="30450"/>
    <cellStyle name="Input 3 2 3 3 7" xfId="28314"/>
    <cellStyle name="Input 3 2 3 3 8" xfId="40453"/>
    <cellStyle name="Input 3 2 3 4" xfId="13474"/>
    <cellStyle name="Input 3 2 3 4 2" xfId="23477"/>
    <cellStyle name="Input 3 2 3 4 2 2" xfId="35637"/>
    <cellStyle name="Input 3 2 3 4 3" xfId="25571"/>
    <cellStyle name="Input 3 2 3 4 3 2" xfId="37728"/>
    <cellStyle name="Input 3 2 3 4 4" xfId="20261"/>
    <cellStyle name="Input 3 2 3 4 4 2" xfId="32432"/>
    <cellStyle name="Input 3 2 3 4 5" xfId="21069"/>
    <cellStyle name="Input 3 2 3 4 5 2" xfId="33238"/>
    <cellStyle name="Input 3 2 3 4 6" xfId="30164"/>
    <cellStyle name="Input 3 2 3 4 7" xfId="28028"/>
    <cellStyle name="Input 3 2 3 4 8" xfId="40167"/>
    <cellStyle name="Input 3 2 3 5" xfId="13856"/>
    <cellStyle name="Input 3 2 3 5 2" xfId="23859"/>
    <cellStyle name="Input 3 2 3 5 2 2" xfId="36019"/>
    <cellStyle name="Input 3 2 3 5 3" xfId="22446"/>
    <cellStyle name="Input 3 2 3 5 3 2" xfId="34613"/>
    <cellStyle name="Input 3 2 3 5 4" xfId="26415"/>
    <cellStyle name="Input 3 2 3 5 4 2" xfId="38559"/>
    <cellStyle name="Input 3 2 3 5 5" xfId="19657"/>
    <cellStyle name="Input 3 2 3 5 5 2" xfId="31832"/>
    <cellStyle name="Input 3 2 3 5 6" xfId="30546"/>
    <cellStyle name="Input 3 2 3 5 7" xfId="28410"/>
    <cellStyle name="Input 3 2 3 5 8" xfId="40549"/>
    <cellStyle name="Input 3 2 3 6" xfId="13947"/>
    <cellStyle name="Input 3 2 3 6 2" xfId="23950"/>
    <cellStyle name="Input 3 2 3 6 2 2" xfId="36110"/>
    <cellStyle name="Input 3 2 3 6 3" xfId="21698"/>
    <cellStyle name="Input 3 2 3 6 3 2" xfId="33866"/>
    <cellStyle name="Input 3 2 3 6 4" xfId="26433"/>
    <cellStyle name="Input 3 2 3 6 4 2" xfId="38577"/>
    <cellStyle name="Input 3 2 3 6 5" xfId="21340"/>
    <cellStyle name="Input 3 2 3 6 5 2" xfId="33508"/>
    <cellStyle name="Input 3 2 3 6 6" xfId="30637"/>
    <cellStyle name="Input 3 2 3 6 7" xfId="28501"/>
    <cellStyle name="Input 3 2 3 6 8" xfId="40640"/>
    <cellStyle name="Input 3 2 3 7" xfId="14038"/>
    <cellStyle name="Input 3 2 3 7 2" xfId="24041"/>
    <cellStyle name="Input 3 2 3 7 2 2" xfId="36201"/>
    <cellStyle name="Input 3 2 3 7 3" xfId="25696"/>
    <cellStyle name="Input 3 2 3 7 3 2" xfId="37853"/>
    <cellStyle name="Input 3 2 3 7 4" xfId="22096"/>
    <cellStyle name="Input 3 2 3 7 4 2" xfId="34263"/>
    <cellStyle name="Input 3 2 3 7 5" xfId="21336"/>
    <cellStyle name="Input 3 2 3 7 5 2" xfId="33504"/>
    <cellStyle name="Input 3 2 3 7 6" xfId="30728"/>
    <cellStyle name="Input 3 2 3 7 7" xfId="28592"/>
    <cellStyle name="Input 3 2 3 7 8" xfId="40731"/>
    <cellStyle name="Input 3 2 3 8" xfId="14129"/>
    <cellStyle name="Input 3 2 3 8 2" xfId="24132"/>
    <cellStyle name="Input 3 2 3 8 2 2" xfId="36292"/>
    <cellStyle name="Input 3 2 3 8 3" xfId="22199"/>
    <cellStyle name="Input 3 2 3 8 3 2" xfId="34366"/>
    <cellStyle name="Input 3 2 3 8 4" xfId="25168"/>
    <cellStyle name="Input 3 2 3 8 4 2" xfId="37327"/>
    <cellStyle name="Input 3 2 3 8 5" xfId="26979"/>
    <cellStyle name="Input 3 2 3 8 5 2" xfId="39121"/>
    <cellStyle name="Input 3 2 3 8 6" xfId="30819"/>
    <cellStyle name="Input 3 2 3 8 7" xfId="28683"/>
    <cellStyle name="Input 3 2 3 8 8" xfId="40822"/>
    <cellStyle name="Input 3 2 3 9" xfId="14220"/>
    <cellStyle name="Input 3 2 3 9 2" xfId="24223"/>
    <cellStyle name="Input 3 2 3 9 2 2" xfId="36383"/>
    <cellStyle name="Input 3 2 3 9 3" xfId="20587"/>
    <cellStyle name="Input 3 2 3 9 3 2" xfId="32757"/>
    <cellStyle name="Input 3 2 3 9 4" xfId="22528"/>
    <cellStyle name="Input 3 2 3 9 4 2" xfId="34695"/>
    <cellStyle name="Input 3 2 3 9 5" xfId="22723"/>
    <cellStyle name="Input 3 2 3 9 5 2" xfId="34889"/>
    <cellStyle name="Input 3 2 3 9 6" xfId="30910"/>
    <cellStyle name="Input 3 2 3 9 7" xfId="28774"/>
    <cellStyle name="Input 3 2 3 9 8" xfId="40913"/>
    <cellStyle name="Input 3 2 3_IGIP - A6- Comptes sensibles" xfId="15608"/>
    <cellStyle name="Input 3 2 4" xfId="17561"/>
    <cellStyle name="Input 3 2 4 2" xfId="25449"/>
    <cellStyle name="Input 3 2 4 2 2" xfId="37606"/>
    <cellStyle name="Input 3 2 4 3" xfId="26207"/>
    <cellStyle name="Input 3 2 4 3 2" xfId="38351"/>
    <cellStyle name="Input 3 2 4 4" xfId="22943"/>
    <cellStyle name="Input 3 2 4 4 2" xfId="35105"/>
    <cellStyle name="Input 3 2 4 5" xfId="27345"/>
    <cellStyle name="Input 3 2 4 5 2" xfId="39487"/>
    <cellStyle name="Input 3 2 4 6" xfId="31608"/>
    <cellStyle name="Input 3 2 4 7" xfId="29472"/>
    <cellStyle name="Input 3 2 4 8" xfId="41611"/>
    <cellStyle name="Input 3 2 5" xfId="42181"/>
    <cellStyle name="Input 3 2 6" xfId="42390"/>
    <cellStyle name="Input 3 2 7" xfId="42555"/>
    <cellStyle name="Input 3 2 8" xfId="42647"/>
    <cellStyle name="Input 3 2 9" xfId="42510"/>
    <cellStyle name="Input 3 2_IGIP - A6- Comptes sensibles" xfId="15611"/>
    <cellStyle name="Input 3 3" xfId="3988"/>
    <cellStyle name="Input 3 3 2" xfId="13046"/>
    <cellStyle name="Input 3 3 2 10" xfId="14500"/>
    <cellStyle name="Input 3 3 2 10 2" xfId="24503"/>
    <cellStyle name="Input 3 3 2 10 2 2" xfId="36663"/>
    <cellStyle name="Input 3 3 2 10 3" xfId="20914"/>
    <cellStyle name="Input 3 3 2 10 3 2" xfId="33083"/>
    <cellStyle name="Input 3 3 2 10 4" xfId="20850"/>
    <cellStyle name="Input 3 3 2 10 4 2" xfId="33019"/>
    <cellStyle name="Input 3 3 2 10 5" xfId="19669"/>
    <cellStyle name="Input 3 3 2 10 5 2" xfId="31844"/>
    <cellStyle name="Input 3 3 2 10 6" xfId="31190"/>
    <cellStyle name="Input 3 3 2 10 7" xfId="29054"/>
    <cellStyle name="Input 3 3 2 10 8" xfId="41193"/>
    <cellStyle name="Input 3 3 2 11" xfId="14624"/>
    <cellStyle name="Input 3 3 2 11 2" xfId="24627"/>
    <cellStyle name="Input 3 3 2 11 2 2" xfId="36787"/>
    <cellStyle name="Input 3 3 2 11 3" xfId="22416"/>
    <cellStyle name="Input 3 3 2 11 3 2" xfId="34583"/>
    <cellStyle name="Input 3 3 2 11 4" xfId="26604"/>
    <cellStyle name="Input 3 3 2 11 4 2" xfId="38748"/>
    <cellStyle name="Input 3 3 2 11 5" xfId="21581"/>
    <cellStyle name="Input 3 3 2 11 5 2" xfId="33749"/>
    <cellStyle name="Input 3 3 2 11 6" xfId="31314"/>
    <cellStyle name="Input 3 3 2 11 7" xfId="29178"/>
    <cellStyle name="Input 3 3 2 11 8" xfId="41317"/>
    <cellStyle name="Input 3 3 2 12" xfId="14742"/>
    <cellStyle name="Input 3 3 2 12 2" xfId="24745"/>
    <cellStyle name="Input 3 3 2 12 2 2" xfId="36905"/>
    <cellStyle name="Input 3 3 2 12 3" xfId="25835"/>
    <cellStyle name="Input 3 3 2 12 3 2" xfId="37992"/>
    <cellStyle name="Input 3 3 2 12 4" xfId="25253"/>
    <cellStyle name="Input 3 3 2 12 4 2" xfId="37411"/>
    <cellStyle name="Input 3 3 2 12 5" xfId="26835"/>
    <cellStyle name="Input 3 3 2 12 5 2" xfId="38977"/>
    <cellStyle name="Input 3 3 2 12 6" xfId="31432"/>
    <cellStyle name="Input 3 3 2 12 7" xfId="29296"/>
    <cellStyle name="Input 3 3 2 12 8" xfId="41435"/>
    <cellStyle name="Input 3 3 2 13" xfId="17566"/>
    <cellStyle name="Input 3 3 2 13 2" xfId="25454"/>
    <cellStyle name="Input 3 3 2 13 2 2" xfId="37611"/>
    <cellStyle name="Input 3 3 2 13 3" xfId="26212"/>
    <cellStyle name="Input 3 3 2 13 3 2" xfId="38356"/>
    <cellStyle name="Input 3 3 2 13 4" xfId="20805"/>
    <cellStyle name="Input 3 3 2 13 4 2" xfId="32974"/>
    <cellStyle name="Input 3 3 2 13 5" xfId="27350"/>
    <cellStyle name="Input 3 3 2 13 5 2" xfId="39492"/>
    <cellStyle name="Input 3 3 2 13 6" xfId="31613"/>
    <cellStyle name="Input 3 3 2 13 7" xfId="29477"/>
    <cellStyle name="Input 3 3 2 13 8" xfId="41616"/>
    <cellStyle name="Input 3 3 2 14" xfId="23078"/>
    <cellStyle name="Input 3 3 2 14 2" xfId="35240"/>
    <cellStyle name="Input 3 3 2 15" xfId="21711"/>
    <cellStyle name="Input 3 3 2 15 2" xfId="33879"/>
    <cellStyle name="Input 3 3 2 16" xfId="20357"/>
    <cellStyle name="Input 3 3 2 16 2" xfId="32527"/>
    <cellStyle name="Input 3 3 2 17" xfId="22267"/>
    <cellStyle name="Input 3 3 2 17 2" xfId="34434"/>
    <cellStyle name="Input 3 3 2 18" xfId="29767"/>
    <cellStyle name="Input 3 3 2 19" xfId="27606"/>
    <cellStyle name="Input 3 3 2 2" xfId="13654"/>
    <cellStyle name="Input 3 3 2 2 2" xfId="23657"/>
    <cellStyle name="Input 3 3 2 2 2 2" xfId="35817"/>
    <cellStyle name="Input 3 3 2 2 3" xfId="20122"/>
    <cellStyle name="Input 3 3 2 2 3 2" xfId="32293"/>
    <cellStyle name="Input 3 3 2 2 4" xfId="20140"/>
    <cellStyle name="Input 3 3 2 2 4 2" xfId="32311"/>
    <cellStyle name="Input 3 3 2 2 5" xfId="25966"/>
    <cellStyle name="Input 3 3 2 2 5 2" xfId="38123"/>
    <cellStyle name="Input 3 3 2 2 6" xfId="30344"/>
    <cellStyle name="Input 3 3 2 2 7" xfId="28208"/>
    <cellStyle name="Input 3 3 2 2 8" xfId="40347"/>
    <cellStyle name="Input 3 3 2 20" xfId="39745"/>
    <cellStyle name="Input 3 3 2 21" xfId="42304"/>
    <cellStyle name="Input 3 3 2 22" xfId="42910"/>
    <cellStyle name="Input 3 3 2 3" xfId="13747"/>
    <cellStyle name="Input 3 3 2 3 2" xfId="23750"/>
    <cellStyle name="Input 3 3 2 3 2 2" xfId="35910"/>
    <cellStyle name="Input 3 3 2 3 3" xfId="20945"/>
    <cellStyle name="Input 3 3 2 3 3 2" xfId="33114"/>
    <cellStyle name="Input 3 3 2 3 4" xfId="23019"/>
    <cellStyle name="Input 3 3 2 3 4 2" xfId="35181"/>
    <cellStyle name="Input 3 3 2 3 5" xfId="22579"/>
    <cellStyle name="Input 3 3 2 3 5 2" xfId="34746"/>
    <cellStyle name="Input 3 3 2 3 6" xfId="30437"/>
    <cellStyle name="Input 3 3 2 3 7" xfId="28301"/>
    <cellStyle name="Input 3 3 2 3 8" xfId="40440"/>
    <cellStyle name="Input 3 3 2 4" xfId="13486"/>
    <cellStyle name="Input 3 3 2 4 2" xfId="23489"/>
    <cellStyle name="Input 3 3 2 4 2 2" xfId="35649"/>
    <cellStyle name="Input 3 3 2 4 3" xfId="21791"/>
    <cellStyle name="Input 3 3 2 4 3 2" xfId="33959"/>
    <cellStyle name="Input 3 3 2 4 4" xfId="19841"/>
    <cellStyle name="Input 3 3 2 4 4 2" xfId="32012"/>
    <cellStyle name="Input 3 3 2 4 5" xfId="22890"/>
    <cellStyle name="Input 3 3 2 4 5 2" xfId="35052"/>
    <cellStyle name="Input 3 3 2 4 6" xfId="30176"/>
    <cellStyle name="Input 3 3 2 4 7" xfId="28040"/>
    <cellStyle name="Input 3 3 2 4 8" xfId="40179"/>
    <cellStyle name="Input 3 3 2 5" xfId="13843"/>
    <cellStyle name="Input 3 3 2 5 2" xfId="23846"/>
    <cellStyle name="Input 3 3 2 5 2 2" xfId="36006"/>
    <cellStyle name="Input 3 3 2 5 3" xfId="20821"/>
    <cellStyle name="Input 3 3 2 5 3 2" xfId="32990"/>
    <cellStyle name="Input 3 3 2 5 4" xfId="26408"/>
    <cellStyle name="Input 3 3 2 5 4 2" xfId="38552"/>
    <cellStyle name="Input 3 3 2 5 5" xfId="21470"/>
    <cellStyle name="Input 3 3 2 5 5 2" xfId="33638"/>
    <cellStyle name="Input 3 3 2 5 6" xfId="30533"/>
    <cellStyle name="Input 3 3 2 5 7" xfId="28397"/>
    <cellStyle name="Input 3 3 2 5 8" xfId="40536"/>
    <cellStyle name="Input 3 3 2 6" xfId="13934"/>
    <cellStyle name="Input 3 3 2 6 2" xfId="23937"/>
    <cellStyle name="Input 3 3 2 6 2 2" xfId="36097"/>
    <cellStyle name="Input 3 3 2 6 3" xfId="25671"/>
    <cellStyle name="Input 3 3 2 6 3 2" xfId="37828"/>
    <cellStyle name="Input 3 3 2 6 4" xfId="21910"/>
    <cellStyle name="Input 3 3 2 6 4 2" xfId="34077"/>
    <cellStyle name="Input 3 3 2 6 5" xfId="25499"/>
    <cellStyle name="Input 3 3 2 6 5 2" xfId="37656"/>
    <cellStyle name="Input 3 3 2 6 6" xfId="30624"/>
    <cellStyle name="Input 3 3 2 6 7" xfId="28488"/>
    <cellStyle name="Input 3 3 2 6 8" xfId="40627"/>
    <cellStyle name="Input 3 3 2 7" xfId="14025"/>
    <cellStyle name="Input 3 3 2 7 2" xfId="24028"/>
    <cellStyle name="Input 3 3 2 7 2 2" xfId="36188"/>
    <cellStyle name="Input 3 3 2 7 3" xfId="19770"/>
    <cellStyle name="Input 3 3 2 7 3 2" xfId="31942"/>
    <cellStyle name="Input 3 3 2 7 4" xfId="26454"/>
    <cellStyle name="Input 3 3 2 7 4 2" xfId="38598"/>
    <cellStyle name="Input 3 3 2 7 5" xfId="21352"/>
    <cellStyle name="Input 3 3 2 7 5 2" xfId="33520"/>
    <cellStyle name="Input 3 3 2 7 6" xfId="30715"/>
    <cellStyle name="Input 3 3 2 7 7" xfId="28579"/>
    <cellStyle name="Input 3 3 2 7 8" xfId="40718"/>
    <cellStyle name="Input 3 3 2 8" xfId="14116"/>
    <cellStyle name="Input 3 3 2 8 2" xfId="24119"/>
    <cellStyle name="Input 3 3 2 8 2 2" xfId="36279"/>
    <cellStyle name="Input 3 3 2 8 3" xfId="25714"/>
    <cellStyle name="Input 3 3 2 8 3 2" xfId="37871"/>
    <cellStyle name="Input 3 3 2 8 4" xfId="22828"/>
    <cellStyle name="Input 3 3 2 8 4 2" xfId="34991"/>
    <cellStyle name="Input 3 3 2 8 5" xfId="27009"/>
    <cellStyle name="Input 3 3 2 8 5 2" xfId="39151"/>
    <cellStyle name="Input 3 3 2 8 6" xfId="30806"/>
    <cellStyle name="Input 3 3 2 8 7" xfId="28670"/>
    <cellStyle name="Input 3 3 2 8 8" xfId="40809"/>
    <cellStyle name="Input 3 3 2 9" xfId="14207"/>
    <cellStyle name="Input 3 3 2 9 2" xfId="24210"/>
    <cellStyle name="Input 3 3 2 9 2 2" xfId="36370"/>
    <cellStyle name="Input 3 3 2 9 3" xfId="21763"/>
    <cellStyle name="Input 3 3 2 9 3 2" xfId="33931"/>
    <cellStyle name="Input 3 3 2 9 4" xfId="20063"/>
    <cellStyle name="Input 3 3 2 9 4 2" xfId="32234"/>
    <cellStyle name="Input 3 3 2 9 5" xfId="26997"/>
    <cellStyle name="Input 3 3 2 9 5 2" xfId="39139"/>
    <cellStyle name="Input 3 3 2 9 6" xfId="30897"/>
    <cellStyle name="Input 3 3 2 9 7" xfId="28761"/>
    <cellStyle name="Input 3 3 2 9 8" xfId="40900"/>
    <cellStyle name="Input 3 3 2_IGIP - A6- Comptes sensibles" xfId="15606"/>
    <cellStyle name="Input 3 3 3" xfId="17565"/>
    <cellStyle name="Input 3 3 3 2" xfId="25453"/>
    <cellStyle name="Input 3 3 3 2 2" xfId="37610"/>
    <cellStyle name="Input 3 3 3 3" xfId="26211"/>
    <cellStyle name="Input 3 3 3 3 2" xfId="38355"/>
    <cellStyle name="Input 3 3 3 4" xfId="22309"/>
    <cellStyle name="Input 3 3 3 4 2" xfId="34476"/>
    <cellStyle name="Input 3 3 3 5" xfId="27349"/>
    <cellStyle name="Input 3 3 3 5 2" xfId="39491"/>
    <cellStyle name="Input 3 3 3 6" xfId="31612"/>
    <cellStyle name="Input 3 3 3 7" xfId="29476"/>
    <cellStyle name="Input 3 3 3 8" xfId="41615"/>
    <cellStyle name="Input 3 3 4" xfId="42159"/>
    <cellStyle name="Input 3 3 5" xfId="42766"/>
    <cellStyle name="Input 3 3_IGIP - A6- Comptes sensibles" xfId="15607"/>
    <cellStyle name="Input 3 4" xfId="3955"/>
    <cellStyle name="Input 3 4 2" xfId="13021"/>
    <cellStyle name="Input 3 4 2 10" xfId="14475"/>
    <cellStyle name="Input 3 4 2 10 2" xfId="24478"/>
    <cellStyle name="Input 3 4 2 10 2 2" xfId="36638"/>
    <cellStyle name="Input 3 4 2 10 3" xfId="21969"/>
    <cellStyle name="Input 3 4 2 10 3 2" xfId="34136"/>
    <cellStyle name="Input 3 4 2 10 4" xfId="21304"/>
    <cellStyle name="Input 3 4 2 10 4 2" xfId="33472"/>
    <cellStyle name="Input 3 4 2 10 5" xfId="21513"/>
    <cellStyle name="Input 3 4 2 10 5 2" xfId="33681"/>
    <cellStyle name="Input 3 4 2 10 6" xfId="31165"/>
    <cellStyle name="Input 3 4 2 10 7" xfId="29029"/>
    <cellStyle name="Input 3 4 2 10 8" xfId="41168"/>
    <cellStyle name="Input 3 4 2 11" xfId="14599"/>
    <cellStyle name="Input 3 4 2 11 2" xfId="24602"/>
    <cellStyle name="Input 3 4 2 11 2 2" xfId="36762"/>
    <cellStyle name="Input 3 4 2 11 3" xfId="21523"/>
    <cellStyle name="Input 3 4 2 11 3 2" xfId="33691"/>
    <cellStyle name="Input 3 4 2 11 4" xfId="20777"/>
    <cellStyle name="Input 3 4 2 11 4 2" xfId="32946"/>
    <cellStyle name="Input 3 4 2 11 5" xfId="27069"/>
    <cellStyle name="Input 3 4 2 11 5 2" xfId="39211"/>
    <cellStyle name="Input 3 4 2 11 6" xfId="31289"/>
    <cellStyle name="Input 3 4 2 11 7" xfId="29153"/>
    <cellStyle name="Input 3 4 2 11 8" xfId="41292"/>
    <cellStyle name="Input 3 4 2 12" xfId="14721"/>
    <cellStyle name="Input 3 4 2 12 2" xfId="24724"/>
    <cellStyle name="Input 3 4 2 12 2 2" xfId="36884"/>
    <cellStyle name="Input 3 4 2 12 3" xfId="20180"/>
    <cellStyle name="Input 3 4 2 12 3 2" xfId="32351"/>
    <cellStyle name="Input 3 4 2 12 4" xfId="22530"/>
    <cellStyle name="Input 3 4 2 12 4 2" xfId="34697"/>
    <cellStyle name="Input 3 4 2 12 5" xfId="22748"/>
    <cellStyle name="Input 3 4 2 12 5 2" xfId="34913"/>
    <cellStyle name="Input 3 4 2 12 6" xfId="31411"/>
    <cellStyle name="Input 3 4 2 12 7" xfId="29275"/>
    <cellStyle name="Input 3 4 2 12 8" xfId="41414"/>
    <cellStyle name="Input 3 4 2 13" xfId="17568"/>
    <cellStyle name="Input 3 4 2 13 2" xfId="25456"/>
    <cellStyle name="Input 3 4 2 13 2 2" xfId="37613"/>
    <cellStyle name="Input 3 4 2 13 3" xfId="26214"/>
    <cellStyle name="Input 3 4 2 13 3 2" xfId="38358"/>
    <cellStyle name="Input 3 4 2 13 4" xfId="26756"/>
    <cellStyle name="Input 3 4 2 13 4 2" xfId="38899"/>
    <cellStyle name="Input 3 4 2 13 5" xfId="27352"/>
    <cellStyle name="Input 3 4 2 13 5 2" xfId="39494"/>
    <cellStyle name="Input 3 4 2 13 6" xfId="31615"/>
    <cellStyle name="Input 3 4 2 13 7" xfId="29479"/>
    <cellStyle name="Input 3 4 2 13 8" xfId="41618"/>
    <cellStyle name="Input 3 4 2 14" xfId="23057"/>
    <cellStyle name="Input 3 4 2 14 2" xfId="35219"/>
    <cellStyle name="Input 3 4 2 15" xfId="19950"/>
    <cellStyle name="Input 3 4 2 15 2" xfId="32121"/>
    <cellStyle name="Input 3 4 2 16" xfId="21334"/>
    <cellStyle name="Input 3 4 2 16 2" xfId="33502"/>
    <cellStyle name="Input 3 4 2 17" xfId="19898"/>
    <cellStyle name="Input 3 4 2 17 2" xfId="32069"/>
    <cellStyle name="Input 3 4 2 18" xfId="29746"/>
    <cellStyle name="Input 3 4 2 19" xfId="27581"/>
    <cellStyle name="Input 3 4 2 2" xfId="13633"/>
    <cellStyle name="Input 3 4 2 2 2" xfId="23636"/>
    <cellStyle name="Input 3 4 2 2 2 2" xfId="35796"/>
    <cellStyle name="Input 3 4 2 2 3" xfId="20872"/>
    <cellStyle name="Input 3 4 2 2 3 2" xfId="33041"/>
    <cellStyle name="Input 3 4 2 2 4" xfId="26358"/>
    <cellStyle name="Input 3 4 2 2 4 2" xfId="38502"/>
    <cellStyle name="Input 3 4 2 2 5" xfId="22959"/>
    <cellStyle name="Input 3 4 2 2 5 2" xfId="35121"/>
    <cellStyle name="Input 3 4 2 2 6" xfId="30323"/>
    <cellStyle name="Input 3 4 2 2 7" xfId="28187"/>
    <cellStyle name="Input 3 4 2 2 8" xfId="40326"/>
    <cellStyle name="Input 3 4 2 20" xfId="39720"/>
    <cellStyle name="Input 3 4 2 21" xfId="42284"/>
    <cellStyle name="Input 3 4 2 22" xfId="42890"/>
    <cellStyle name="Input 3 4 2 3" xfId="13725"/>
    <cellStyle name="Input 3 4 2 3 2" xfId="23728"/>
    <cellStyle name="Input 3 4 2 3 2 2" xfId="35888"/>
    <cellStyle name="Input 3 4 2 3 3" xfId="20681"/>
    <cellStyle name="Input 3 4 2 3 3 2" xfId="32851"/>
    <cellStyle name="Input 3 4 2 3 4" xfId="19693"/>
    <cellStyle name="Input 3 4 2 3 4 2" xfId="31868"/>
    <cellStyle name="Input 3 4 2 3 5" xfId="25977"/>
    <cellStyle name="Input 3 4 2 3 5 2" xfId="38134"/>
    <cellStyle name="Input 3 4 2 3 6" xfId="30415"/>
    <cellStyle name="Input 3 4 2 3 7" xfId="28279"/>
    <cellStyle name="Input 3 4 2 3 8" xfId="40418"/>
    <cellStyle name="Input 3 4 2 4" xfId="13564"/>
    <cellStyle name="Input 3 4 2 4 2" xfId="23567"/>
    <cellStyle name="Input 3 4 2 4 2 2" xfId="35727"/>
    <cellStyle name="Input 3 4 2 4 3" xfId="25584"/>
    <cellStyle name="Input 3 4 2 4 3 2" xfId="37741"/>
    <cellStyle name="Input 3 4 2 4 4" xfId="26348"/>
    <cellStyle name="Input 3 4 2 4 4 2" xfId="38492"/>
    <cellStyle name="Input 3 4 2 4 5" xfId="19962"/>
    <cellStyle name="Input 3 4 2 4 5 2" xfId="32133"/>
    <cellStyle name="Input 3 4 2 4 6" xfId="30254"/>
    <cellStyle name="Input 3 4 2 4 7" xfId="28118"/>
    <cellStyle name="Input 3 4 2 4 8" xfId="40257"/>
    <cellStyle name="Input 3 4 2 5" xfId="13822"/>
    <cellStyle name="Input 3 4 2 5 2" xfId="23825"/>
    <cellStyle name="Input 3 4 2 5 2 2" xfId="35985"/>
    <cellStyle name="Input 3 4 2 5 3" xfId="25652"/>
    <cellStyle name="Input 3 4 2 5 3 2" xfId="37809"/>
    <cellStyle name="Input 3 4 2 5 4" xfId="23036"/>
    <cellStyle name="Input 3 4 2 5 4 2" xfId="35198"/>
    <cellStyle name="Input 3 4 2 5 5" xfId="25233"/>
    <cellStyle name="Input 3 4 2 5 5 2" xfId="37391"/>
    <cellStyle name="Input 3 4 2 5 6" xfId="30512"/>
    <cellStyle name="Input 3 4 2 5 7" xfId="28376"/>
    <cellStyle name="Input 3 4 2 5 8" xfId="40515"/>
    <cellStyle name="Input 3 4 2 6" xfId="13913"/>
    <cellStyle name="Input 3 4 2 6 2" xfId="23916"/>
    <cellStyle name="Input 3 4 2 6 2 2" xfId="36076"/>
    <cellStyle name="Input 3 4 2 6 3" xfId="20771"/>
    <cellStyle name="Input 3 4 2 6 3 2" xfId="32940"/>
    <cellStyle name="Input 3 4 2 6 4" xfId="26425"/>
    <cellStyle name="Input 3 4 2 6 4 2" xfId="38569"/>
    <cellStyle name="Input 3 4 2 6 5" xfId="26934"/>
    <cellStyle name="Input 3 4 2 6 5 2" xfId="39076"/>
    <cellStyle name="Input 3 4 2 6 6" xfId="30603"/>
    <cellStyle name="Input 3 4 2 6 7" xfId="28467"/>
    <cellStyle name="Input 3 4 2 6 8" xfId="40606"/>
    <cellStyle name="Input 3 4 2 7" xfId="14004"/>
    <cellStyle name="Input 3 4 2 7 2" xfId="24007"/>
    <cellStyle name="Input 3 4 2 7 2 2" xfId="36167"/>
    <cellStyle name="Input 3 4 2 7 3" xfId="22440"/>
    <cellStyle name="Input 3 4 2 7 3 2" xfId="34607"/>
    <cellStyle name="Input 3 4 2 7 4" xfId="26451"/>
    <cellStyle name="Input 3 4 2 7 4 2" xfId="38595"/>
    <cellStyle name="Input 3 4 2 7 5" xfId="26952"/>
    <cellStyle name="Input 3 4 2 7 5 2" xfId="39094"/>
    <cellStyle name="Input 3 4 2 7 6" xfId="30694"/>
    <cellStyle name="Input 3 4 2 7 7" xfId="28558"/>
    <cellStyle name="Input 3 4 2 7 8" xfId="40697"/>
    <cellStyle name="Input 3 4 2 8" xfId="14095"/>
    <cellStyle name="Input 3 4 2 8 2" xfId="24098"/>
    <cellStyle name="Input 3 4 2 8 2 2" xfId="36258"/>
    <cellStyle name="Input 3 4 2 8 3" xfId="21167"/>
    <cellStyle name="Input 3 4 2 8 3 2" xfId="33336"/>
    <cellStyle name="Input 3 4 2 8 4" xfId="20490"/>
    <cellStyle name="Input 3 4 2 8 4 2" xfId="32660"/>
    <cellStyle name="Input 3 4 2 8 5" xfId="26971"/>
    <cellStyle name="Input 3 4 2 8 5 2" xfId="39113"/>
    <cellStyle name="Input 3 4 2 8 6" xfId="30785"/>
    <cellStyle name="Input 3 4 2 8 7" xfId="28649"/>
    <cellStyle name="Input 3 4 2 8 8" xfId="40788"/>
    <cellStyle name="Input 3 4 2 9" xfId="14186"/>
    <cellStyle name="Input 3 4 2 9 2" xfId="24189"/>
    <cellStyle name="Input 3 4 2 9 2 2" xfId="36349"/>
    <cellStyle name="Input 3 4 2 9 3" xfId="25732"/>
    <cellStyle name="Input 3 4 2 9 3 2" xfId="37889"/>
    <cellStyle name="Input 3 4 2 9 4" xfId="25112"/>
    <cellStyle name="Input 3 4 2 9 4 2" xfId="37271"/>
    <cellStyle name="Input 3 4 2 9 5" xfId="20353"/>
    <cellStyle name="Input 3 4 2 9 5 2" xfId="32523"/>
    <cellStyle name="Input 3 4 2 9 6" xfId="30876"/>
    <cellStyle name="Input 3 4 2 9 7" xfId="28740"/>
    <cellStyle name="Input 3 4 2 9 8" xfId="40879"/>
    <cellStyle name="Input 3 4 2_IGIP - A6- Comptes sensibles" xfId="15604"/>
    <cellStyle name="Input 3 4 3" xfId="17567"/>
    <cellStyle name="Input 3 4 3 2" xfId="25455"/>
    <cellStyle name="Input 3 4 3 2 2" xfId="37612"/>
    <cellStyle name="Input 3 4 3 3" xfId="26213"/>
    <cellStyle name="Input 3 4 3 3 2" xfId="38357"/>
    <cellStyle name="Input 3 4 3 4" xfId="23021"/>
    <cellStyle name="Input 3 4 3 4 2" xfId="35183"/>
    <cellStyle name="Input 3 4 3 5" xfId="27351"/>
    <cellStyle name="Input 3 4 3 5 2" xfId="39493"/>
    <cellStyle name="Input 3 4 3 6" xfId="31614"/>
    <cellStyle name="Input 3 4 3 7" xfId="29478"/>
    <cellStyle name="Input 3 4 3 8" xfId="41617"/>
    <cellStyle name="Input 3 4 4" xfId="42133"/>
    <cellStyle name="Input 3 4 5" xfId="42740"/>
    <cellStyle name="Input 3 4_IGIP - A6- Comptes sensibles" xfId="15605"/>
    <cellStyle name="Input 3 5" xfId="11327"/>
    <cellStyle name="Input 3 5 2" xfId="13112"/>
    <cellStyle name="Input 3 5 2 10" xfId="14566"/>
    <cellStyle name="Input 3 5 2 10 2" xfId="24569"/>
    <cellStyle name="Input 3 5 2 10 2 2" xfId="36729"/>
    <cellStyle name="Input 3 5 2 10 3" xfId="25801"/>
    <cellStyle name="Input 3 5 2 10 3 2" xfId="37958"/>
    <cellStyle name="Input 3 5 2 10 4" xfId="21543"/>
    <cellStyle name="Input 3 5 2 10 4 2" xfId="33711"/>
    <cellStyle name="Input 3 5 2 10 5" xfId="25068"/>
    <cellStyle name="Input 3 5 2 10 5 2" xfId="37227"/>
    <cellStyle name="Input 3 5 2 10 6" xfId="31256"/>
    <cellStyle name="Input 3 5 2 10 7" xfId="29120"/>
    <cellStyle name="Input 3 5 2 10 8" xfId="41259"/>
    <cellStyle name="Input 3 5 2 11" xfId="14690"/>
    <cellStyle name="Input 3 5 2 11 2" xfId="24693"/>
    <cellStyle name="Input 3 5 2 11 2 2" xfId="36853"/>
    <cellStyle name="Input 3 5 2 11 3" xfId="20653"/>
    <cellStyle name="Input 3 5 2 11 3 2" xfId="32823"/>
    <cellStyle name="Input 3 5 2 11 4" xfId="26617"/>
    <cellStyle name="Input 3 5 2 11 4 2" xfId="38761"/>
    <cellStyle name="Input 3 5 2 11 5" xfId="21261"/>
    <cellStyle name="Input 3 5 2 11 5 2" xfId="33429"/>
    <cellStyle name="Input 3 5 2 11 6" xfId="31380"/>
    <cellStyle name="Input 3 5 2 11 7" xfId="29244"/>
    <cellStyle name="Input 3 5 2 11 8" xfId="41383"/>
    <cellStyle name="Input 3 5 2 12" xfId="14790"/>
    <cellStyle name="Input 3 5 2 12 2" xfId="24793"/>
    <cellStyle name="Input 3 5 2 12 2 2" xfId="36953"/>
    <cellStyle name="Input 3 5 2 12 3" xfId="22175"/>
    <cellStyle name="Input 3 5 2 12 3 2" xfId="34342"/>
    <cellStyle name="Input 3 5 2 12 4" xfId="22903"/>
    <cellStyle name="Input 3 5 2 12 4 2" xfId="35065"/>
    <cellStyle name="Input 3 5 2 12 5" xfId="19800"/>
    <cellStyle name="Input 3 5 2 12 5 2" xfId="31971"/>
    <cellStyle name="Input 3 5 2 12 6" xfId="31480"/>
    <cellStyle name="Input 3 5 2 12 7" xfId="29344"/>
    <cellStyle name="Input 3 5 2 12 8" xfId="41483"/>
    <cellStyle name="Input 3 5 2 13" xfId="17570"/>
    <cellStyle name="Input 3 5 2 13 2" xfId="25458"/>
    <cellStyle name="Input 3 5 2 13 2 2" xfId="37615"/>
    <cellStyle name="Input 3 5 2 13 3" xfId="26216"/>
    <cellStyle name="Input 3 5 2 13 3 2" xfId="38360"/>
    <cellStyle name="Input 3 5 2 13 4" xfId="21298"/>
    <cellStyle name="Input 3 5 2 13 4 2" xfId="33466"/>
    <cellStyle name="Input 3 5 2 13 5" xfId="27354"/>
    <cellStyle name="Input 3 5 2 13 5 2" xfId="39496"/>
    <cellStyle name="Input 3 5 2 13 6" xfId="31617"/>
    <cellStyle name="Input 3 5 2 13 7" xfId="29481"/>
    <cellStyle name="Input 3 5 2 13 8" xfId="41620"/>
    <cellStyle name="Input 3 5 2 14" xfId="23127"/>
    <cellStyle name="Input 3 5 2 14 2" xfId="35289"/>
    <cellStyle name="Input 3 5 2 15" xfId="22018"/>
    <cellStyle name="Input 3 5 2 15 2" xfId="34185"/>
    <cellStyle name="Input 3 5 2 16" xfId="21606"/>
    <cellStyle name="Input 3 5 2 16 2" xfId="33774"/>
    <cellStyle name="Input 3 5 2 17" xfId="21054"/>
    <cellStyle name="Input 3 5 2 17 2" xfId="33223"/>
    <cellStyle name="Input 3 5 2 18" xfId="29815"/>
    <cellStyle name="Input 3 5 2 19" xfId="27672"/>
    <cellStyle name="Input 3 5 2 2" xfId="13702"/>
    <cellStyle name="Input 3 5 2 2 2" xfId="23705"/>
    <cellStyle name="Input 3 5 2 2 2 2" xfId="35865"/>
    <cellStyle name="Input 3 5 2 2 3" xfId="25618"/>
    <cellStyle name="Input 3 5 2 2 3 2" xfId="37775"/>
    <cellStyle name="Input 3 5 2 2 4" xfId="25172"/>
    <cellStyle name="Input 3 5 2 2 4 2" xfId="37331"/>
    <cellStyle name="Input 3 5 2 2 5" xfId="19892"/>
    <cellStyle name="Input 3 5 2 2 5 2" xfId="32063"/>
    <cellStyle name="Input 3 5 2 2 6" xfId="30392"/>
    <cellStyle name="Input 3 5 2 2 7" xfId="28256"/>
    <cellStyle name="Input 3 5 2 2 8" xfId="40395"/>
    <cellStyle name="Input 3 5 2 20" xfId="39811"/>
    <cellStyle name="Input 3 5 2 21" xfId="42361"/>
    <cellStyle name="Input 3 5 2 22" xfId="42967"/>
    <cellStyle name="Input 3 5 2 3" xfId="13796"/>
    <cellStyle name="Input 3 5 2 3 2" xfId="23799"/>
    <cellStyle name="Input 3 5 2 3 2 2" xfId="35959"/>
    <cellStyle name="Input 3 5 2 3 3" xfId="20737"/>
    <cellStyle name="Input 3 5 2 3 3 2" xfId="32907"/>
    <cellStyle name="Input 3 5 2 3 4" xfId="25085"/>
    <cellStyle name="Input 3 5 2 3 4 2" xfId="37244"/>
    <cellStyle name="Input 3 5 2 3 5" xfId="22318"/>
    <cellStyle name="Input 3 5 2 3 5 2" xfId="34485"/>
    <cellStyle name="Input 3 5 2 3 6" xfId="30486"/>
    <cellStyle name="Input 3 5 2 3 7" xfId="28350"/>
    <cellStyle name="Input 3 5 2 3 8" xfId="40489"/>
    <cellStyle name="Input 3 5 2 4" xfId="13248"/>
    <cellStyle name="Input 3 5 2 4 2" xfId="23251"/>
    <cellStyle name="Input 3 5 2 4 2 2" xfId="35411"/>
    <cellStyle name="Input 3 5 2 4 3" xfId="22473"/>
    <cellStyle name="Input 3 5 2 4 3 2" xfId="34640"/>
    <cellStyle name="Input 3 5 2 4 4" xfId="26263"/>
    <cellStyle name="Input 3 5 2 4 4 2" xfId="38407"/>
    <cellStyle name="Input 3 5 2 4 5" xfId="25230"/>
    <cellStyle name="Input 3 5 2 4 5 2" xfId="37388"/>
    <cellStyle name="Input 3 5 2 4 6" xfId="29938"/>
    <cellStyle name="Input 3 5 2 4 7" xfId="27802"/>
    <cellStyle name="Input 3 5 2 4 8" xfId="39941"/>
    <cellStyle name="Input 3 5 2 5" xfId="13891"/>
    <cellStyle name="Input 3 5 2 5 2" xfId="23894"/>
    <cellStyle name="Input 3 5 2 5 2 2" xfId="36054"/>
    <cellStyle name="Input 3 5 2 5 3" xfId="25662"/>
    <cellStyle name="Input 3 5 2 5 3 2" xfId="37819"/>
    <cellStyle name="Input 3 5 2 5 4" xfId="21721"/>
    <cellStyle name="Input 3 5 2 5 4 2" xfId="33889"/>
    <cellStyle name="Input 3 5 2 5 5" xfId="21376"/>
    <cellStyle name="Input 3 5 2 5 5 2" xfId="33544"/>
    <cellStyle name="Input 3 5 2 5 6" xfId="30581"/>
    <cellStyle name="Input 3 5 2 5 7" xfId="28445"/>
    <cellStyle name="Input 3 5 2 5 8" xfId="40584"/>
    <cellStyle name="Input 3 5 2 6" xfId="13982"/>
    <cellStyle name="Input 3 5 2 6 2" xfId="23985"/>
    <cellStyle name="Input 3 5 2 6 2 2" xfId="36145"/>
    <cellStyle name="Input 3 5 2 6 3" xfId="21772"/>
    <cellStyle name="Input 3 5 2 6 3 2" xfId="33940"/>
    <cellStyle name="Input 3 5 2 6 4" xfId="21302"/>
    <cellStyle name="Input 3 5 2 6 4 2" xfId="33470"/>
    <cellStyle name="Input 3 5 2 6 5" xfId="21056"/>
    <cellStyle name="Input 3 5 2 6 5 2" xfId="33225"/>
    <cellStyle name="Input 3 5 2 6 6" xfId="30672"/>
    <cellStyle name="Input 3 5 2 6 7" xfId="28536"/>
    <cellStyle name="Input 3 5 2 6 8" xfId="40675"/>
    <cellStyle name="Input 3 5 2 7" xfId="14073"/>
    <cellStyle name="Input 3 5 2 7 2" xfId="24076"/>
    <cellStyle name="Input 3 5 2 7 2 2" xfId="36236"/>
    <cellStyle name="Input 3 5 2 7 3" xfId="25705"/>
    <cellStyle name="Input 3 5 2 7 3 2" xfId="37862"/>
    <cellStyle name="Input 3 5 2 7 4" xfId="19702"/>
    <cellStyle name="Input 3 5 2 7 4 2" xfId="31877"/>
    <cellStyle name="Input 3 5 2 7 5" xfId="26147"/>
    <cellStyle name="Input 3 5 2 7 5 2" xfId="38303"/>
    <cellStyle name="Input 3 5 2 7 6" xfId="30763"/>
    <cellStyle name="Input 3 5 2 7 7" xfId="28627"/>
    <cellStyle name="Input 3 5 2 7 8" xfId="40766"/>
    <cellStyle name="Input 3 5 2 8" xfId="14164"/>
    <cellStyle name="Input 3 5 2 8 2" xfId="24167"/>
    <cellStyle name="Input 3 5 2 8 2 2" xfId="36327"/>
    <cellStyle name="Input 3 5 2 8 3" xfId="22679"/>
    <cellStyle name="Input 3 5 2 8 3 2" xfId="34846"/>
    <cellStyle name="Input 3 5 2 8 4" xfId="24861"/>
    <cellStyle name="Input 3 5 2 8 4 2" xfId="37021"/>
    <cellStyle name="Input 3 5 2 8 5" xfId="26988"/>
    <cellStyle name="Input 3 5 2 8 5 2" xfId="39130"/>
    <cellStyle name="Input 3 5 2 8 6" xfId="30854"/>
    <cellStyle name="Input 3 5 2 8 7" xfId="28718"/>
    <cellStyle name="Input 3 5 2 8 8" xfId="40857"/>
    <cellStyle name="Input 3 5 2 9" xfId="14255"/>
    <cellStyle name="Input 3 5 2 9 2" xfId="24258"/>
    <cellStyle name="Input 3 5 2 9 2 2" xfId="36418"/>
    <cellStyle name="Input 3 5 2 9 3" xfId="20919"/>
    <cellStyle name="Input 3 5 2 9 3 2" xfId="33088"/>
    <cellStyle name="Input 3 5 2 9 4" xfId="19721"/>
    <cellStyle name="Input 3 5 2 9 4 2" xfId="31896"/>
    <cellStyle name="Input 3 5 2 9 5" xfId="20088"/>
    <cellStyle name="Input 3 5 2 9 5 2" xfId="32259"/>
    <cellStyle name="Input 3 5 2 9 6" xfId="30945"/>
    <cellStyle name="Input 3 5 2 9 7" xfId="28809"/>
    <cellStyle name="Input 3 5 2 9 8" xfId="40948"/>
    <cellStyle name="Input 3 5 2_IGIP - A6- Comptes sensibles" xfId="15602"/>
    <cellStyle name="Input 3 5 3" xfId="17569"/>
    <cellStyle name="Input 3 5 3 2" xfId="25457"/>
    <cellStyle name="Input 3 5 3 2 2" xfId="37614"/>
    <cellStyle name="Input 3 5 3 3" xfId="26215"/>
    <cellStyle name="Input 3 5 3 3 2" xfId="38359"/>
    <cellStyle name="Input 3 5 3 4" xfId="19826"/>
    <cellStyle name="Input 3 5 3 4 2" xfId="31997"/>
    <cellStyle name="Input 3 5 3 5" xfId="27353"/>
    <cellStyle name="Input 3 5 3 5 2" xfId="39495"/>
    <cellStyle name="Input 3 5 3 6" xfId="31616"/>
    <cellStyle name="Input 3 5 3 7" xfId="29480"/>
    <cellStyle name="Input 3 5 3 8" xfId="41619"/>
    <cellStyle name="Input 3 5 4" xfId="42234"/>
    <cellStyle name="Input 3 5 5" xfId="42841"/>
    <cellStyle name="Input 3 5_IGIP - A6- Comptes sensibles" xfId="15603"/>
    <cellStyle name="Input 3 6" xfId="3954"/>
    <cellStyle name="Input 3 6 10" xfId="13323"/>
    <cellStyle name="Input 3 6 10 2" xfId="23326"/>
    <cellStyle name="Input 3 6 10 2 2" xfId="35486"/>
    <cellStyle name="Input 3 6 10 3" xfId="20054"/>
    <cellStyle name="Input 3 6 10 3 2" xfId="32225"/>
    <cellStyle name="Input 3 6 10 4" xfId="22836"/>
    <cellStyle name="Input 3 6 10 4 2" xfId="34999"/>
    <cellStyle name="Input 3 6 10 5" xfId="22345"/>
    <cellStyle name="Input 3 6 10 5 2" xfId="34512"/>
    <cellStyle name="Input 3 6 10 6" xfId="30013"/>
    <cellStyle name="Input 3 6 10 7" xfId="27877"/>
    <cellStyle name="Input 3 6 10 8" xfId="40016"/>
    <cellStyle name="Input 3 6 11" xfId="14299"/>
    <cellStyle name="Input 3 6 11 2" xfId="24302"/>
    <cellStyle name="Input 3 6 11 2 2" xfId="36462"/>
    <cellStyle name="Input 3 6 11 3" xfId="22623"/>
    <cellStyle name="Input 3 6 11 3 2" xfId="34790"/>
    <cellStyle name="Input 3 6 11 4" xfId="20338"/>
    <cellStyle name="Input 3 6 11 4 2" xfId="32508"/>
    <cellStyle name="Input 3 6 11 5" xfId="27017"/>
    <cellStyle name="Input 3 6 11 5 2" xfId="39159"/>
    <cellStyle name="Input 3 6 11 6" xfId="30989"/>
    <cellStyle name="Input 3 6 11 7" xfId="28853"/>
    <cellStyle name="Input 3 6 11 8" xfId="40992"/>
    <cellStyle name="Input 3 6 12" xfId="14447"/>
    <cellStyle name="Input 3 6 12 2" xfId="24450"/>
    <cellStyle name="Input 3 6 12 2 2" xfId="36610"/>
    <cellStyle name="Input 3 6 12 3" xfId="22994"/>
    <cellStyle name="Input 3 6 12 3 2" xfId="35156"/>
    <cellStyle name="Input 3 6 12 4" xfId="22328"/>
    <cellStyle name="Input 3 6 12 4 2" xfId="34495"/>
    <cellStyle name="Input 3 6 12 5" xfId="20577"/>
    <cellStyle name="Input 3 6 12 5 2" xfId="32747"/>
    <cellStyle name="Input 3 6 12 6" xfId="31137"/>
    <cellStyle name="Input 3 6 12 7" xfId="29001"/>
    <cellStyle name="Input 3 6 12 8" xfId="41140"/>
    <cellStyle name="Input 3 6 13" xfId="14337"/>
    <cellStyle name="Input 3 6 13 2" xfId="24340"/>
    <cellStyle name="Input 3 6 13 2 2" xfId="36500"/>
    <cellStyle name="Input 3 6 13 3" xfId="19762"/>
    <cellStyle name="Input 3 6 13 3 2" xfId="31934"/>
    <cellStyle name="Input 3 6 13 4" xfId="22693"/>
    <cellStyle name="Input 3 6 13 4 2" xfId="34860"/>
    <cellStyle name="Input 3 6 13 5" xfId="25963"/>
    <cellStyle name="Input 3 6 13 5 2" xfId="38120"/>
    <cellStyle name="Input 3 6 13 6" xfId="31027"/>
    <cellStyle name="Input 3 6 13 7" xfId="28891"/>
    <cellStyle name="Input 3 6 13 8" xfId="41030"/>
    <cellStyle name="Input 3 6 14" xfId="17571"/>
    <cellStyle name="Input 3 6 14 2" xfId="25459"/>
    <cellStyle name="Input 3 6 14 2 2" xfId="37616"/>
    <cellStyle name="Input 3 6 14 3" xfId="26217"/>
    <cellStyle name="Input 3 6 14 3 2" xfId="38361"/>
    <cellStyle name="Input 3 6 14 4" xfId="26757"/>
    <cellStyle name="Input 3 6 14 4 2" xfId="38900"/>
    <cellStyle name="Input 3 6 14 5" xfId="27355"/>
    <cellStyle name="Input 3 6 14 5 2" xfId="39497"/>
    <cellStyle name="Input 3 6 14 6" xfId="31618"/>
    <cellStyle name="Input 3 6 14 7" xfId="29482"/>
    <cellStyle name="Input 3 6 14 8" xfId="41621"/>
    <cellStyle name="Input 3 6 15" xfId="20638"/>
    <cellStyle name="Input 3 6 15 2" xfId="32808"/>
    <cellStyle name="Input 3 6 16" xfId="22325"/>
    <cellStyle name="Input 3 6 16 2" xfId="34492"/>
    <cellStyle name="Input 3 6 17" xfId="25372"/>
    <cellStyle name="Input 3 6 17 2" xfId="37529"/>
    <cellStyle name="Input 3 6 18" xfId="27311"/>
    <cellStyle name="Input 3 6 18 2" xfId="39453"/>
    <cellStyle name="Input 3 6 19" xfId="29682"/>
    <cellStyle name="Input 3 6 2" xfId="13020"/>
    <cellStyle name="Input 3 6 2 10" xfId="14474"/>
    <cellStyle name="Input 3 6 2 10 2" xfId="24477"/>
    <cellStyle name="Input 3 6 2 10 2 2" xfId="36637"/>
    <cellStyle name="Input 3 6 2 10 3" xfId="25782"/>
    <cellStyle name="Input 3 6 2 10 3 2" xfId="37939"/>
    <cellStyle name="Input 3 6 2 10 4" xfId="25088"/>
    <cellStyle name="Input 3 6 2 10 4 2" xfId="37247"/>
    <cellStyle name="Input 3 6 2 10 5" xfId="26846"/>
    <cellStyle name="Input 3 6 2 10 5 2" xfId="38988"/>
    <cellStyle name="Input 3 6 2 10 6" xfId="31164"/>
    <cellStyle name="Input 3 6 2 10 7" xfId="29028"/>
    <cellStyle name="Input 3 6 2 10 8" xfId="41167"/>
    <cellStyle name="Input 3 6 2 11" xfId="14598"/>
    <cellStyle name="Input 3 6 2 11 2" xfId="24601"/>
    <cellStyle name="Input 3 6 2 11 2 2" xfId="36761"/>
    <cellStyle name="Input 3 6 2 11 3" xfId="22842"/>
    <cellStyle name="Input 3 6 2 11 3 2" xfId="35005"/>
    <cellStyle name="Input 3 6 2 11 4" xfId="26595"/>
    <cellStyle name="Input 3 6 2 11 4 2" xfId="38739"/>
    <cellStyle name="Input 3 6 2 11 5" xfId="22622"/>
    <cellStyle name="Input 3 6 2 11 5 2" xfId="34789"/>
    <cellStyle name="Input 3 6 2 11 6" xfId="31288"/>
    <cellStyle name="Input 3 6 2 11 7" xfId="29152"/>
    <cellStyle name="Input 3 6 2 11 8" xfId="41291"/>
    <cellStyle name="Input 3 6 2 12" xfId="14720"/>
    <cellStyle name="Input 3 6 2 12 2" xfId="24723"/>
    <cellStyle name="Input 3 6 2 12 2 2" xfId="36883"/>
    <cellStyle name="Input 3 6 2 12 3" xfId="20904"/>
    <cellStyle name="Input 3 6 2 12 3 2" xfId="33073"/>
    <cellStyle name="Input 3 6 2 12 4" xfId="26624"/>
    <cellStyle name="Input 3 6 2 12 4 2" xfId="38768"/>
    <cellStyle name="Input 3 6 2 12 5" xfId="27088"/>
    <cellStyle name="Input 3 6 2 12 5 2" xfId="39230"/>
    <cellStyle name="Input 3 6 2 12 6" xfId="31410"/>
    <cellStyle name="Input 3 6 2 12 7" xfId="29274"/>
    <cellStyle name="Input 3 6 2 12 8" xfId="41413"/>
    <cellStyle name="Input 3 6 2 13" xfId="17572"/>
    <cellStyle name="Input 3 6 2 13 2" xfId="25460"/>
    <cellStyle name="Input 3 6 2 13 2 2" xfId="37617"/>
    <cellStyle name="Input 3 6 2 13 3" xfId="26218"/>
    <cellStyle name="Input 3 6 2 13 3 2" xfId="38362"/>
    <cellStyle name="Input 3 6 2 13 4" xfId="20412"/>
    <cellStyle name="Input 3 6 2 13 4 2" xfId="32582"/>
    <cellStyle name="Input 3 6 2 13 5" xfId="27356"/>
    <cellStyle name="Input 3 6 2 13 5 2" xfId="39498"/>
    <cellStyle name="Input 3 6 2 13 6" xfId="31619"/>
    <cellStyle name="Input 3 6 2 13 7" xfId="29483"/>
    <cellStyle name="Input 3 6 2 13 8" xfId="41622"/>
    <cellStyle name="Input 3 6 2 14" xfId="23056"/>
    <cellStyle name="Input 3 6 2 14 2" xfId="35218"/>
    <cellStyle name="Input 3 6 2 15" xfId="20128"/>
    <cellStyle name="Input 3 6 2 15 2" xfId="32299"/>
    <cellStyle name="Input 3 6 2 16" xfId="25105"/>
    <cellStyle name="Input 3 6 2 16 2" xfId="37264"/>
    <cellStyle name="Input 3 6 2 17" xfId="20267"/>
    <cellStyle name="Input 3 6 2 17 2" xfId="32438"/>
    <cellStyle name="Input 3 6 2 18" xfId="29745"/>
    <cellStyle name="Input 3 6 2 19" xfId="27580"/>
    <cellStyle name="Input 3 6 2 2" xfId="13632"/>
    <cellStyle name="Input 3 6 2 2 2" xfId="23635"/>
    <cellStyle name="Input 3 6 2 2 2 2" xfId="35795"/>
    <cellStyle name="Input 3 6 2 2 3" xfId="21926"/>
    <cellStyle name="Input 3 6 2 2 3 2" xfId="34093"/>
    <cellStyle name="Input 3 6 2 2 4" xfId="21940"/>
    <cellStyle name="Input 3 6 2 2 4 2" xfId="34107"/>
    <cellStyle name="Input 3 6 2 2 5" xfId="22687"/>
    <cellStyle name="Input 3 6 2 2 5 2" xfId="34854"/>
    <cellStyle name="Input 3 6 2 2 6" xfId="30322"/>
    <cellStyle name="Input 3 6 2 2 7" xfId="28186"/>
    <cellStyle name="Input 3 6 2 2 8" xfId="40325"/>
    <cellStyle name="Input 3 6 2 20" xfId="39719"/>
    <cellStyle name="Input 3 6 2 3" xfId="13724"/>
    <cellStyle name="Input 3 6 2 3 2" xfId="23727"/>
    <cellStyle name="Input 3 6 2 3 2 2" xfId="35887"/>
    <cellStyle name="Input 3 6 2 3 3" xfId="21997"/>
    <cellStyle name="Input 3 6 2 3 3 2" xfId="34164"/>
    <cellStyle name="Input 3 6 2 3 4" xfId="20852"/>
    <cellStyle name="Input 3 6 2 3 4 2" xfId="33021"/>
    <cellStyle name="Input 3 6 2 3 5" xfId="21893"/>
    <cellStyle name="Input 3 6 2 3 5 2" xfId="34060"/>
    <cellStyle name="Input 3 6 2 3 6" xfId="30414"/>
    <cellStyle name="Input 3 6 2 3 7" xfId="28278"/>
    <cellStyle name="Input 3 6 2 3 8" xfId="40417"/>
    <cellStyle name="Input 3 6 2 4" xfId="13493"/>
    <cellStyle name="Input 3 6 2 4 2" xfId="23496"/>
    <cellStyle name="Input 3 6 2 4 2 2" xfId="35656"/>
    <cellStyle name="Input 3 6 2 4 3" xfId="19775"/>
    <cellStyle name="Input 3 6 2 4 3 2" xfId="31947"/>
    <cellStyle name="Input 3 6 2 4 4" xfId="21572"/>
    <cellStyle name="Input 3 6 2 4 4 2" xfId="33740"/>
    <cellStyle name="Input 3 6 2 4 5" xfId="21346"/>
    <cellStyle name="Input 3 6 2 4 5 2" xfId="33514"/>
    <cellStyle name="Input 3 6 2 4 6" xfId="30183"/>
    <cellStyle name="Input 3 6 2 4 7" xfId="28047"/>
    <cellStyle name="Input 3 6 2 4 8" xfId="40186"/>
    <cellStyle name="Input 3 6 2 5" xfId="13821"/>
    <cellStyle name="Input 3 6 2 5 2" xfId="23824"/>
    <cellStyle name="Input 3 6 2 5 2 2" xfId="35984"/>
    <cellStyle name="Input 3 6 2 5 3" xfId="19944"/>
    <cellStyle name="Input 3 6 2 5 3 2" xfId="32115"/>
    <cellStyle name="Input 3 6 2 5 4" xfId="19727"/>
    <cellStyle name="Input 3 6 2 5 4 2" xfId="31902"/>
    <cellStyle name="Input 3 6 2 5 5" xfId="22726"/>
    <cellStyle name="Input 3 6 2 5 5 2" xfId="34892"/>
    <cellStyle name="Input 3 6 2 5 6" xfId="30511"/>
    <cellStyle name="Input 3 6 2 5 7" xfId="28375"/>
    <cellStyle name="Input 3 6 2 5 8" xfId="40514"/>
    <cellStyle name="Input 3 6 2 6" xfId="13912"/>
    <cellStyle name="Input 3 6 2 6 2" xfId="23915"/>
    <cellStyle name="Input 3 6 2 6 2 2" xfId="36075"/>
    <cellStyle name="Input 3 6 2 6 3" xfId="21989"/>
    <cellStyle name="Input 3 6 2 6 3 2" xfId="34156"/>
    <cellStyle name="Input 3 6 2 6 4" xfId="20829"/>
    <cellStyle name="Input 3 6 2 6 4 2" xfId="32998"/>
    <cellStyle name="Input 3 6 2 6 5" xfId="26865"/>
    <cellStyle name="Input 3 6 2 6 5 2" xfId="39007"/>
    <cellStyle name="Input 3 6 2 6 6" xfId="30602"/>
    <cellStyle name="Input 3 6 2 6 7" xfId="28466"/>
    <cellStyle name="Input 3 6 2 6 8" xfId="40605"/>
    <cellStyle name="Input 3 6 2 7" xfId="14003"/>
    <cellStyle name="Input 3 6 2 7 2" xfId="24006"/>
    <cellStyle name="Input 3 6 2 7 2 2" xfId="36166"/>
    <cellStyle name="Input 3 6 2 7 3" xfId="21173"/>
    <cellStyle name="Input 3 6 2 7 3 2" xfId="33342"/>
    <cellStyle name="Input 3 6 2 7 4" xfId="22888"/>
    <cellStyle name="Input 3 6 2 7 4 2" xfId="35050"/>
    <cellStyle name="Input 3 6 2 7 5" xfId="26866"/>
    <cellStyle name="Input 3 6 2 7 5 2" xfId="39008"/>
    <cellStyle name="Input 3 6 2 7 6" xfId="30693"/>
    <cellStyle name="Input 3 6 2 7 7" xfId="28557"/>
    <cellStyle name="Input 3 6 2 7 8" xfId="40696"/>
    <cellStyle name="Input 3 6 2 8" xfId="14094"/>
    <cellStyle name="Input 3 6 2 8 2" xfId="24097"/>
    <cellStyle name="Input 3 6 2 8 2 2" xfId="36257"/>
    <cellStyle name="Input 3 6 2 8 3" xfId="25717"/>
    <cellStyle name="Input 3 6 2 8 3 2" xfId="37874"/>
    <cellStyle name="Input 3 6 2 8 4" xfId="20414"/>
    <cellStyle name="Input 3 6 2 8 4 2" xfId="32584"/>
    <cellStyle name="Input 3 6 2 8 5" xfId="19973"/>
    <cellStyle name="Input 3 6 2 8 5 2" xfId="32144"/>
    <cellStyle name="Input 3 6 2 8 6" xfId="30784"/>
    <cellStyle name="Input 3 6 2 8 7" xfId="28648"/>
    <cellStyle name="Input 3 6 2 8 8" xfId="40787"/>
    <cellStyle name="Input 3 6 2 9" xfId="14185"/>
    <cellStyle name="Input 3 6 2 9 2" xfId="24188"/>
    <cellStyle name="Input 3 6 2 9 2 2" xfId="36348"/>
    <cellStyle name="Input 3 6 2 9 3" xfId="20769"/>
    <cellStyle name="Input 3 6 2 9 3 2" xfId="32938"/>
    <cellStyle name="Input 3 6 2 9 4" xfId="25469"/>
    <cellStyle name="Input 3 6 2 9 4 2" xfId="37626"/>
    <cellStyle name="Input 3 6 2 9 5" xfId="27000"/>
    <cellStyle name="Input 3 6 2 9 5 2" xfId="39142"/>
    <cellStyle name="Input 3 6 2 9 6" xfId="30875"/>
    <cellStyle name="Input 3 6 2 9 7" xfId="28739"/>
    <cellStyle name="Input 3 6 2 9 8" xfId="40878"/>
    <cellStyle name="Input 3 6 2_IGIP - A6- Comptes sensibles" xfId="15600"/>
    <cellStyle name="Input 3 6 20" xfId="27492"/>
    <cellStyle name="Input 3 6 21" xfId="39630"/>
    <cellStyle name="Input 3 6 22" xfId="42132"/>
    <cellStyle name="Input 3 6 23" xfId="42739"/>
    <cellStyle name="Input 3 6 3" xfId="13275"/>
    <cellStyle name="Input 3 6 3 2" xfId="23278"/>
    <cellStyle name="Input 3 6 3 2 2" xfId="35438"/>
    <cellStyle name="Input 3 6 3 3" xfId="20959"/>
    <cellStyle name="Input 3 6 3 3 2" xfId="33128"/>
    <cellStyle name="Input 3 6 3 4" xfId="26273"/>
    <cellStyle name="Input 3 6 3 4 2" xfId="38417"/>
    <cellStyle name="Input 3 6 3 5" xfId="20514"/>
    <cellStyle name="Input 3 6 3 5 2" xfId="32684"/>
    <cellStyle name="Input 3 6 3 6" xfId="29965"/>
    <cellStyle name="Input 3 6 3 7" xfId="27829"/>
    <cellStyle name="Input 3 6 3 8" xfId="39968"/>
    <cellStyle name="Input 3 6 4" xfId="13427"/>
    <cellStyle name="Input 3 6 4 2" xfId="23430"/>
    <cellStyle name="Input 3 6 4 2 2" xfId="35590"/>
    <cellStyle name="Input 3 6 4 3" xfId="25566"/>
    <cellStyle name="Input 3 6 4 3 2" xfId="37723"/>
    <cellStyle name="Input 3 6 4 4" xfId="20137"/>
    <cellStyle name="Input 3 6 4 4 2" xfId="32308"/>
    <cellStyle name="Input 3 6 4 5" xfId="22558"/>
    <cellStyle name="Input 3 6 4 5 2" xfId="34725"/>
    <cellStyle name="Input 3 6 4 6" xfId="30117"/>
    <cellStyle name="Input 3 6 4 7" xfId="27981"/>
    <cellStyle name="Input 3 6 4 8" xfId="40120"/>
    <cellStyle name="Input 3 6 5" xfId="13152"/>
    <cellStyle name="Input 3 6 5 2" xfId="23155"/>
    <cellStyle name="Input 3 6 5 2 2" xfId="35315"/>
    <cellStyle name="Input 3 6 5 3" xfId="20237"/>
    <cellStyle name="Input 3 6 5 3 2" xfId="32408"/>
    <cellStyle name="Input 3 6 5 4" xfId="25141"/>
    <cellStyle name="Input 3 6 5 4 2" xfId="37300"/>
    <cellStyle name="Input 3 6 5 5" xfId="22531"/>
    <cellStyle name="Input 3 6 5 5 2" xfId="34698"/>
    <cellStyle name="Input 3 6 5 6" xfId="29842"/>
    <cellStyle name="Input 3 6 5 7" xfId="27706"/>
    <cellStyle name="Input 3 6 5 8" xfId="39845"/>
    <cellStyle name="Input 3 6 6" xfId="13387"/>
    <cellStyle name="Input 3 6 6 2" xfId="23390"/>
    <cellStyle name="Input 3 6 6 2 2" xfId="35550"/>
    <cellStyle name="Input 3 6 6 3" xfId="23008"/>
    <cellStyle name="Input 3 6 6 3 2" xfId="35170"/>
    <cellStyle name="Input 3 6 6 4" xfId="21622"/>
    <cellStyle name="Input 3 6 6 4 2" xfId="33790"/>
    <cellStyle name="Input 3 6 6 5" xfId="21326"/>
    <cellStyle name="Input 3 6 6 5 2" xfId="33494"/>
    <cellStyle name="Input 3 6 6 6" xfId="30077"/>
    <cellStyle name="Input 3 6 6 7" xfId="27941"/>
    <cellStyle name="Input 3 6 6 8" xfId="40080"/>
    <cellStyle name="Input 3 6 7" xfId="13306"/>
    <cellStyle name="Input 3 6 7 2" xfId="23309"/>
    <cellStyle name="Input 3 6 7 2 2" xfId="35469"/>
    <cellStyle name="Input 3 6 7 3" xfId="21567"/>
    <cellStyle name="Input 3 6 7 3 2" xfId="33735"/>
    <cellStyle name="Input 3 6 7 4" xfId="26070"/>
    <cellStyle name="Input 3 6 7 4 2" xfId="38227"/>
    <cellStyle name="Input 3 6 7 5" xfId="20309"/>
    <cellStyle name="Input 3 6 7 5 2" xfId="32479"/>
    <cellStyle name="Input 3 6 7 6" xfId="29996"/>
    <cellStyle name="Input 3 6 7 7" xfId="27860"/>
    <cellStyle name="Input 3 6 7 8" xfId="39999"/>
    <cellStyle name="Input 3 6 8" xfId="13595"/>
    <cellStyle name="Input 3 6 8 2" xfId="23598"/>
    <cellStyle name="Input 3 6 8 2 2" xfId="35758"/>
    <cellStyle name="Input 3 6 8 3" xfId="21471"/>
    <cellStyle name="Input 3 6 8 3 2" xfId="33639"/>
    <cellStyle name="Input 3 6 8 4" xfId="22339"/>
    <cellStyle name="Input 3 6 8 4 2" xfId="34506"/>
    <cellStyle name="Input 3 6 8 5" xfId="21076"/>
    <cellStyle name="Input 3 6 8 5 2" xfId="33245"/>
    <cellStyle name="Input 3 6 8 6" xfId="30285"/>
    <cellStyle name="Input 3 6 8 7" xfId="28149"/>
    <cellStyle name="Input 3 6 8 8" xfId="40288"/>
    <cellStyle name="Input 3 6 9" xfId="13424"/>
    <cellStyle name="Input 3 6 9 2" xfId="23427"/>
    <cellStyle name="Input 3 6 9 2 2" xfId="35587"/>
    <cellStyle name="Input 3 6 9 3" xfId="20228"/>
    <cellStyle name="Input 3 6 9 3 2" xfId="32399"/>
    <cellStyle name="Input 3 6 9 4" xfId="26129"/>
    <cellStyle name="Input 3 6 9 4 2" xfId="38285"/>
    <cellStyle name="Input 3 6 9 5" xfId="26088"/>
    <cellStyle name="Input 3 6 9 5 2" xfId="38245"/>
    <cellStyle name="Input 3 6 9 6" xfId="30114"/>
    <cellStyle name="Input 3 6 9 7" xfId="27978"/>
    <cellStyle name="Input 3 6 9 8" xfId="40117"/>
    <cellStyle name="Input 3 6_IGIP - A6- Comptes sensibles" xfId="15601"/>
    <cellStyle name="Input 3 7" xfId="11357"/>
    <cellStyle name="Input 3 7 10" xfId="14434"/>
    <cellStyle name="Input 3 7 10 2" xfId="24437"/>
    <cellStyle name="Input 3 7 10 2 2" xfId="36597"/>
    <cellStyle name="Input 3 7 10 3" xfId="25776"/>
    <cellStyle name="Input 3 7 10 3 2" xfId="37933"/>
    <cellStyle name="Input 3 7 10 4" xfId="22498"/>
    <cellStyle name="Input 3 7 10 4 2" xfId="34665"/>
    <cellStyle name="Input 3 7 10 5" xfId="24924"/>
    <cellStyle name="Input 3 7 10 5 2" xfId="37083"/>
    <cellStyle name="Input 3 7 10 6" xfId="31124"/>
    <cellStyle name="Input 3 7 10 7" xfId="28988"/>
    <cellStyle name="Input 3 7 10 8" xfId="41127"/>
    <cellStyle name="Input 3 7 11" xfId="14323"/>
    <cellStyle name="Input 3 7 11 2" xfId="24326"/>
    <cellStyle name="Input 3 7 11 2 2" xfId="36486"/>
    <cellStyle name="Input 3 7 11 3" xfId="21391"/>
    <cellStyle name="Input 3 7 11 3 2" xfId="33559"/>
    <cellStyle name="Input 3 7 11 4" xfId="26527"/>
    <cellStyle name="Input 3 7 11 4 2" xfId="38671"/>
    <cellStyle name="Input 3 7 11 5" xfId="21119"/>
    <cellStyle name="Input 3 7 11 5 2" xfId="33288"/>
    <cellStyle name="Input 3 7 11 6" xfId="31013"/>
    <cellStyle name="Input 3 7 11 7" xfId="28877"/>
    <cellStyle name="Input 3 7 11 8" xfId="41016"/>
    <cellStyle name="Input 3 7 12" xfId="14371"/>
    <cellStyle name="Input 3 7 12 2" xfId="24374"/>
    <cellStyle name="Input 3 7 12 2 2" xfId="36534"/>
    <cellStyle name="Input 3 7 12 3" xfId="22708"/>
    <cellStyle name="Input 3 7 12 3 2" xfId="34875"/>
    <cellStyle name="Input 3 7 12 4" xfId="26539"/>
    <cellStyle name="Input 3 7 12 4 2" xfId="38683"/>
    <cellStyle name="Input 3 7 12 5" xfId="26120"/>
    <cellStyle name="Input 3 7 12 5 2" xfId="38276"/>
    <cellStyle name="Input 3 7 12 6" xfId="31061"/>
    <cellStyle name="Input 3 7 12 7" xfId="28925"/>
    <cellStyle name="Input 3 7 12 8" xfId="41064"/>
    <cellStyle name="Input 3 7 13" xfId="17573"/>
    <cellStyle name="Input 3 7 13 2" xfId="25461"/>
    <cellStyle name="Input 3 7 13 2 2" xfId="37618"/>
    <cellStyle name="Input 3 7 13 3" xfId="26219"/>
    <cellStyle name="Input 3 7 13 3 2" xfId="38363"/>
    <cellStyle name="Input 3 7 13 4" xfId="22547"/>
    <cellStyle name="Input 3 7 13 4 2" xfId="34714"/>
    <cellStyle name="Input 3 7 13 5" xfId="27357"/>
    <cellStyle name="Input 3 7 13 5 2" xfId="39499"/>
    <cellStyle name="Input 3 7 13 6" xfId="31620"/>
    <cellStyle name="Input 3 7 13 7" xfId="29484"/>
    <cellStyle name="Input 3 7 13 8" xfId="41623"/>
    <cellStyle name="Input 3 7 14" xfId="22616"/>
    <cellStyle name="Input 3 7 14 2" xfId="34783"/>
    <cellStyle name="Input 3 7 15" xfId="22261"/>
    <cellStyle name="Input 3 7 15 2" xfId="34428"/>
    <cellStyle name="Input 3 7 16" xfId="20892"/>
    <cellStyle name="Input 3 7 16 2" xfId="33061"/>
    <cellStyle name="Input 3 7 17" xfId="25029"/>
    <cellStyle name="Input 3 7 17 2" xfId="37188"/>
    <cellStyle name="Input 3 7 18" xfId="29718"/>
    <cellStyle name="Input 3 7 19" xfId="27551"/>
    <cellStyle name="Input 3 7 2" xfId="13552"/>
    <cellStyle name="Input 3 7 2 2" xfId="23555"/>
    <cellStyle name="Input 3 7 2 2 2" xfId="35715"/>
    <cellStyle name="Input 3 7 2 3" xfId="19903"/>
    <cellStyle name="Input 3 7 2 3 2" xfId="32074"/>
    <cellStyle name="Input 3 7 2 4" xfId="22061"/>
    <cellStyle name="Input 3 7 2 4 2" xfId="34228"/>
    <cellStyle name="Input 3 7 2 5" xfId="20765"/>
    <cellStyle name="Input 3 7 2 5 2" xfId="32934"/>
    <cellStyle name="Input 3 7 2 6" xfId="30242"/>
    <cellStyle name="Input 3 7 2 7" xfId="28106"/>
    <cellStyle name="Input 3 7 2 8" xfId="40245"/>
    <cellStyle name="Input 3 7 20" xfId="39690"/>
    <cellStyle name="Input 3 7 21" xfId="42258"/>
    <cellStyle name="Input 3 7 22" xfId="42865"/>
    <cellStyle name="Input 3 7 3" xfId="13490"/>
    <cellStyle name="Input 3 7 3 2" xfId="23493"/>
    <cellStyle name="Input 3 7 3 2 2" xfId="35653"/>
    <cellStyle name="Input 3 7 3 3" xfId="19865"/>
    <cellStyle name="Input 3 7 3 3 2" xfId="32036"/>
    <cellStyle name="Input 3 7 3 4" xfId="19990"/>
    <cellStyle name="Input 3 7 3 4 2" xfId="32161"/>
    <cellStyle name="Input 3 7 3 5" xfId="21024"/>
    <cellStyle name="Input 3 7 3 5 2" xfId="33193"/>
    <cellStyle name="Input 3 7 3 6" xfId="30180"/>
    <cellStyle name="Input 3 7 3 7" xfId="28044"/>
    <cellStyle name="Input 3 7 3 8" xfId="40183"/>
    <cellStyle name="Input 3 7 4" xfId="13451"/>
    <cellStyle name="Input 3 7 4 2" xfId="23454"/>
    <cellStyle name="Input 3 7 4 2 2" xfId="35614"/>
    <cellStyle name="Input 3 7 4 3" xfId="21706"/>
    <cellStyle name="Input 3 7 4 3 2" xfId="33874"/>
    <cellStyle name="Input 3 7 4 4" xfId="26313"/>
    <cellStyle name="Input 3 7 4 4 2" xfId="38457"/>
    <cellStyle name="Input 3 7 4 5" xfId="25795"/>
    <cellStyle name="Input 3 7 4 5 2" xfId="37952"/>
    <cellStyle name="Input 3 7 4 6" xfId="30141"/>
    <cellStyle name="Input 3 7 4 7" xfId="28005"/>
    <cellStyle name="Input 3 7 4 8" xfId="40144"/>
    <cellStyle name="Input 3 7 5" xfId="13281"/>
    <cellStyle name="Input 3 7 5 2" xfId="23284"/>
    <cellStyle name="Input 3 7 5 2 2" xfId="35444"/>
    <cellStyle name="Input 3 7 5 3" xfId="25527"/>
    <cellStyle name="Input 3 7 5 3 2" xfId="37684"/>
    <cellStyle name="Input 3 7 5 4" xfId="21057"/>
    <cellStyle name="Input 3 7 5 4 2" xfId="33226"/>
    <cellStyle name="Input 3 7 5 5" xfId="26143"/>
    <cellStyle name="Input 3 7 5 5 2" xfId="38299"/>
    <cellStyle name="Input 3 7 5 6" xfId="29971"/>
    <cellStyle name="Input 3 7 5 7" xfId="27835"/>
    <cellStyle name="Input 3 7 5 8" xfId="39974"/>
    <cellStyle name="Input 3 7 6" xfId="13509"/>
    <cellStyle name="Input 3 7 6 2" xfId="23512"/>
    <cellStyle name="Input 3 7 6 2 2" xfId="35672"/>
    <cellStyle name="Input 3 7 6 3" xfId="25576"/>
    <cellStyle name="Input 3 7 6 3 2" xfId="37733"/>
    <cellStyle name="Input 3 7 6 4" xfId="22957"/>
    <cellStyle name="Input 3 7 6 4 2" xfId="35119"/>
    <cellStyle name="Input 3 7 6 5" xfId="22259"/>
    <cellStyle name="Input 3 7 6 5 2" xfId="34426"/>
    <cellStyle name="Input 3 7 6 6" xfId="30199"/>
    <cellStyle name="Input 3 7 6 7" xfId="28063"/>
    <cellStyle name="Input 3 7 6 8" xfId="40202"/>
    <cellStyle name="Input 3 7 7" xfId="13180"/>
    <cellStyle name="Input 3 7 7 2" xfId="23183"/>
    <cellStyle name="Input 3 7 7 2 2" xfId="35343"/>
    <cellStyle name="Input 3 7 7 3" xfId="20601"/>
    <cellStyle name="Input 3 7 7 3 2" xfId="32771"/>
    <cellStyle name="Input 3 7 7 4" xfId="25473"/>
    <cellStyle name="Input 3 7 7 4 2" xfId="37630"/>
    <cellStyle name="Input 3 7 7 5" xfId="21459"/>
    <cellStyle name="Input 3 7 7 5 2" xfId="33627"/>
    <cellStyle name="Input 3 7 7 6" xfId="29870"/>
    <cellStyle name="Input 3 7 7 7" xfId="27734"/>
    <cellStyle name="Input 3 7 7 8" xfId="39873"/>
    <cellStyle name="Input 3 7 8" xfId="13166"/>
    <cellStyle name="Input 3 7 8 2" xfId="23169"/>
    <cellStyle name="Input 3 7 8 2 2" xfId="35329"/>
    <cellStyle name="Input 3 7 8 3" xfId="25505"/>
    <cellStyle name="Input 3 7 8 3 2" xfId="37662"/>
    <cellStyle name="Input 3 7 8 4" xfId="25076"/>
    <cellStyle name="Input 3 7 8 4 2" xfId="37235"/>
    <cellStyle name="Input 3 7 8 5" xfId="21517"/>
    <cellStyle name="Input 3 7 8 5 2" xfId="33685"/>
    <cellStyle name="Input 3 7 8 6" xfId="29856"/>
    <cellStyle name="Input 3 7 8 7" xfId="27720"/>
    <cellStyle name="Input 3 7 8 8" xfId="39859"/>
    <cellStyle name="Input 3 7 9" xfId="13215"/>
    <cellStyle name="Input 3 7 9 2" xfId="23218"/>
    <cellStyle name="Input 3 7 9 2 2" xfId="35378"/>
    <cellStyle name="Input 3 7 9 3" xfId="20963"/>
    <cellStyle name="Input 3 7 9 3 2" xfId="33132"/>
    <cellStyle name="Input 3 7 9 4" xfId="26255"/>
    <cellStyle name="Input 3 7 9 4 2" xfId="38399"/>
    <cellStyle name="Input 3 7 9 5" xfId="26767"/>
    <cellStyle name="Input 3 7 9 5 2" xfId="38909"/>
    <cellStyle name="Input 3 7 9 6" xfId="29905"/>
    <cellStyle name="Input 3 7 9 7" xfId="27769"/>
    <cellStyle name="Input 3 7 9 8" xfId="39908"/>
    <cellStyle name="Input 3 7_IGIP - A6- Comptes sensibles" xfId="15599"/>
    <cellStyle name="Input 3 8" xfId="14841"/>
    <cellStyle name="Input 3 8 2" xfId="24832"/>
    <cellStyle name="Input 3 8 2 2" xfId="36992"/>
    <cellStyle name="Input 3 8 3" xfId="25858"/>
    <cellStyle name="Input 3 8 3 2" xfId="38015"/>
    <cellStyle name="Input 3 8 4" xfId="20289"/>
    <cellStyle name="Input 3 8 4 2" xfId="32460"/>
    <cellStyle name="Input 3 8 5" xfId="22625"/>
    <cellStyle name="Input 3 8 5 2" xfId="34792"/>
    <cellStyle name="Input 3 8 6" xfId="31520"/>
    <cellStyle name="Input 3 8 7" xfId="29384"/>
    <cellStyle name="Input 3 8 8" xfId="41523"/>
    <cellStyle name="Input 3 9" xfId="14851"/>
    <cellStyle name="Input 3 9 2" xfId="24841"/>
    <cellStyle name="Input 3 9 2 2" xfId="37001"/>
    <cellStyle name="Input 3 9 3" xfId="21954"/>
    <cellStyle name="Input 3 9 3 2" xfId="34121"/>
    <cellStyle name="Input 3 9 4" xfId="26652"/>
    <cellStyle name="Input 3 9 4 2" xfId="38796"/>
    <cellStyle name="Input 3 9 5" xfId="22517"/>
    <cellStyle name="Input 3 9 5 2" xfId="34684"/>
    <cellStyle name="Input 3 9 6" xfId="31529"/>
    <cellStyle name="Input 3 9 7" xfId="29393"/>
    <cellStyle name="Input 3 9 8" xfId="41532"/>
    <cellStyle name="Input 3_IGIP - A6- Comptes sensibles" xfId="15612"/>
    <cellStyle name="Input 4" xfId="6385"/>
    <cellStyle name="Input 4 2" xfId="11298"/>
    <cellStyle name="Input 4 2 2" xfId="13085"/>
    <cellStyle name="Input 4 2 2 10" xfId="14539"/>
    <cellStyle name="Input 4 2 2 10 2" xfId="24542"/>
    <cellStyle name="Input 4 2 2 10 2 2" xfId="36702"/>
    <cellStyle name="Input 4 2 2 10 3" xfId="21966"/>
    <cellStyle name="Input 4 2 2 10 3 2" xfId="34133"/>
    <cellStyle name="Input 4 2 2 10 4" xfId="22110"/>
    <cellStyle name="Input 4 2 2 10 4 2" xfId="34277"/>
    <cellStyle name="Input 4 2 2 10 5" xfId="27058"/>
    <cellStyle name="Input 4 2 2 10 5 2" xfId="39200"/>
    <cellStyle name="Input 4 2 2 10 6" xfId="31229"/>
    <cellStyle name="Input 4 2 2 10 7" xfId="29093"/>
    <cellStyle name="Input 4 2 2 10 8" xfId="41232"/>
    <cellStyle name="Input 4 2 2 11" xfId="14663"/>
    <cellStyle name="Input 4 2 2 11 2" xfId="24666"/>
    <cellStyle name="Input 4 2 2 11 2 2" xfId="36826"/>
    <cellStyle name="Input 4 2 2 11 3" xfId="21426"/>
    <cellStyle name="Input 4 2 2 11 3 2" xfId="33594"/>
    <cellStyle name="Input 4 2 2 11 4" xfId="26611"/>
    <cellStyle name="Input 4 2 2 11 4 2" xfId="38755"/>
    <cellStyle name="Input 4 2 2 11 5" xfId="21556"/>
    <cellStyle name="Input 4 2 2 11 5 2" xfId="33724"/>
    <cellStyle name="Input 4 2 2 11 6" xfId="31353"/>
    <cellStyle name="Input 4 2 2 11 7" xfId="29217"/>
    <cellStyle name="Input 4 2 2 11 8" xfId="41356"/>
    <cellStyle name="Input 4 2 2 12" xfId="14768"/>
    <cellStyle name="Input 4 2 2 12 2" xfId="24771"/>
    <cellStyle name="Input 4 2 2 12 2 2" xfId="36931"/>
    <cellStyle name="Input 4 2 2 12 3" xfId="20900"/>
    <cellStyle name="Input 4 2 2 12 3 2" xfId="33069"/>
    <cellStyle name="Input 4 2 2 12 4" xfId="26636"/>
    <cellStyle name="Input 4 2 2 12 4 2" xfId="38780"/>
    <cellStyle name="Input 4 2 2 12 5" xfId="23034"/>
    <cellStyle name="Input 4 2 2 12 5 2" xfId="35196"/>
    <cellStyle name="Input 4 2 2 12 6" xfId="31458"/>
    <cellStyle name="Input 4 2 2 12 7" xfId="29322"/>
    <cellStyle name="Input 4 2 2 12 8" xfId="41461"/>
    <cellStyle name="Input 4 2 2 13" xfId="17576"/>
    <cellStyle name="Input 4 2 2 13 2" xfId="25464"/>
    <cellStyle name="Input 4 2 2 13 2 2" xfId="37621"/>
    <cellStyle name="Input 4 2 2 13 3" xfId="26222"/>
    <cellStyle name="Input 4 2 2 13 3 2" xfId="38366"/>
    <cellStyle name="Input 4 2 2 13 4" xfId="21274"/>
    <cellStyle name="Input 4 2 2 13 4 2" xfId="33442"/>
    <cellStyle name="Input 4 2 2 13 5" xfId="27360"/>
    <cellStyle name="Input 4 2 2 13 5 2" xfId="39502"/>
    <cellStyle name="Input 4 2 2 13 6" xfId="31623"/>
    <cellStyle name="Input 4 2 2 13 7" xfId="29487"/>
    <cellStyle name="Input 4 2 2 13 8" xfId="41626"/>
    <cellStyle name="Input 4 2 2 14" xfId="23104"/>
    <cellStyle name="Input 4 2 2 14 2" xfId="35266"/>
    <cellStyle name="Input 4 2 2 15" xfId="19861"/>
    <cellStyle name="Input 4 2 2 15 2" xfId="32032"/>
    <cellStyle name="Input 4 2 2 16" xfId="19734"/>
    <cellStyle name="Input 4 2 2 16 2" xfId="31909"/>
    <cellStyle name="Input 4 2 2 17" xfId="26764"/>
    <cellStyle name="Input 4 2 2 17 2" xfId="38906"/>
    <cellStyle name="Input 4 2 2 18" xfId="29793"/>
    <cellStyle name="Input 4 2 2 19" xfId="27645"/>
    <cellStyle name="Input 4 2 2 2" xfId="13680"/>
    <cellStyle name="Input 4 2 2 2 2" xfId="23683"/>
    <cellStyle name="Input 4 2 2 2 2 2" xfId="35843"/>
    <cellStyle name="Input 4 2 2 2 3" xfId="20596"/>
    <cellStyle name="Input 4 2 2 2 3 2" xfId="32766"/>
    <cellStyle name="Input 4 2 2 2 4" xfId="26372"/>
    <cellStyle name="Input 4 2 2 2 4 2" xfId="38516"/>
    <cellStyle name="Input 4 2 2 2 5" xfId="22651"/>
    <cellStyle name="Input 4 2 2 2 5 2" xfId="34818"/>
    <cellStyle name="Input 4 2 2 2 6" xfId="30370"/>
    <cellStyle name="Input 4 2 2 2 7" xfId="28234"/>
    <cellStyle name="Input 4 2 2 2 8" xfId="40373"/>
    <cellStyle name="Input 4 2 2 20" xfId="39784"/>
    <cellStyle name="Input 4 2 2 21" xfId="42340"/>
    <cellStyle name="Input 4 2 2 22" xfId="42946"/>
    <cellStyle name="Input 4 2 2 3" xfId="13773"/>
    <cellStyle name="Input 4 2 2 3 2" xfId="23776"/>
    <cellStyle name="Input 4 2 2 3 2 2" xfId="35936"/>
    <cellStyle name="Input 4 2 2 3 3" xfId="20085"/>
    <cellStyle name="Input 4 2 2 3 3 2" xfId="32256"/>
    <cellStyle name="Input 4 2 2 3 4" xfId="20327"/>
    <cellStyle name="Input 4 2 2 3 4 2" xfId="32497"/>
    <cellStyle name="Input 4 2 2 3 5" xfId="21849"/>
    <cellStyle name="Input 4 2 2 3 5 2" xfId="34017"/>
    <cellStyle name="Input 4 2 2 3 6" xfId="30463"/>
    <cellStyle name="Input 4 2 2 3 7" xfId="28327"/>
    <cellStyle name="Input 4 2 2 3 8" xfId="40466"/>
    <cellStyle name="Input 4 2 2 4" xfId="13426"/>
    <cellStyle name="Input 4 2 2 4 2" xfId="23429"/>
    <cellStyle name="Input 4 2 2 4 2 2" xfId="35589"/>
    <cellStyle name="Input 4 2 2 4 3" xfId="19949"/>
    <cellStyle name="Input 4 2 2 4 3 2" xfId="32120"/>
    <cellStyle name="Input 4 2 2 4 4" xfId="22981"/>
    <cellStyle name="Input 4 2 2 4 4 2" xfId="35143"/>
    <cellStyle name="Input 4 2 2 4 5" xfId="20974"/>
    <cellStyle name="Input 4 2 2 4 5 2" xfId="33143"/>
    <cellStyle name="Input 4 2 2 4 6" xfId="30116"/>
    <cellStyle name="Input 4 2 2 4 7" xfId="27980"/>
    <cellStyle name="Input 4 2 2 4 8" xfId="40119"/>
    <cellStyle name="Input 4 2 2 5" xfId="13869"/>
    <cellStyle name="Input 4 2 2 5 2" xfId="23872"/>
    <cellStyle name="Input 4 2 2 5 2 2" xfId="36032"/>
    <cellStyle name="Input 4 2 2 5 3" xfId="25659"/>
    <cellStyle name="Input 4 2 2 5 3 2" xfId="37816"/>
    <cellStyle name="Input 4 2 2 5 4" xfId="26102"/>
    <cellStyle name="Input 4 2 2 5 4 2" xfId="38258"/>
    <cellStyle name="Input 4 2 2 5 5" xfId="26915"/>
    <cellStyle name="Input 4 2 2 5 5 2" xfId="39057"/>
    <cellStyle name="Input 4 2 2 5 6" xfId="30559"/>
    <cellStyle name="Input 4 2 2 5 7" xfId="28423"/>
    <cellStyle name="Input 4 2 2 5 8" xfId="40562"/>
    <cellStyle name="Input 4 2 2 6" xfId="13960"/>
    <cellStyle name="Input 4 2 2 6 2" xfId="23963"/>
    <cellStyle name="Input 4 2 2 6 2 2" xfId="36123"/>
    <cellStyle name="Input 4 2 2 6 3" xfId="21985"/>
    <cellStyle name="Input 4 2 2 6 3 2" xfId="34152"/>
    <cellStyle name="Input 4 2 2 6 4" xfId="22514"/>
    <cellStyle name="Input 4 2 2 6 4 2" xfId="34681"/>
    <cellStyle name="Input 4 2 2 6 5" xfId="26941"/>
    <cellStyle name="Input 4 2 2 6 5 2" xfId="39083"/>
    <cellStyle name="Input 4 2 2 6 6" xfId="30650"/>
    <cellStyle name="Input 4 2 2 6 7" xfId="28514"/>
    <cellStyle name="Input 4 2 2 6 8" xfId="40653"/>
    <cellStyle name="Input 4 2 2 7" xfId="14051"/>
    <cellStyle name="Input 4 2 2 7 2" xfId="24054"/>
    <cellStyle name="Input 4 2 2 7 2 2" xfId="36214"/>
    <cellStyle name="Input 4 2 2 7 3" xfId="21982"/>
    <cellStyle name="Input 4 2 2 7 3 2" xfId="34149"/>
    <cellStyle name="Input 4 2 2 7 4" xfId="26460"/>
    <cellStyle name="Input 4 2 2 7 4 2" xfId="38604"/>
    <cellStyle name="Input 4 2 2 7 5" xfId="26874"/>
    <cellStyle name="Input 4 2 2 7 5 2" xfId="39016"/>
    <cellStyle name="Input 4 2 2 7 6" xfId="30741"/>
    <cellStyle name="Input 4 2 2 7 7" xfId="28605"/>
    <cellStyle name="Input 4 2 2 7 8" xfId="40744"/>
    <cellStyle name="Input 4 2 2 8" xfId="14142"/>
    <cellStyle name="Input 4 2 2 8 2" xfId="24145"/>
    <cellStyle name="Input 4 2 2 8 2 2" xfId="36305"/>
    <cellStyle name="Input 4 2 2 8 3" xfId="21166"/>
    <cellStyle name="Input 4 2 2 8 3 2" xfId="33335"/>
    <cellStyle name="Input 4 2 2 8 4" xfId="21506"/>
    <cellStyle name="Input 4 2 2 8 4 2" xfId="33674"/>
    <cellStyle name="Input 4 2 2 8 5" xfId="21739"/>
    <cellStyle name="Input 4 2 2 8 5 2" xfId="33907"/>
    <cellStyle name="Input 4 2 2 8 6" xfId="30832"/>
    <cellStyle name="Input 4 2 2 8 7" xfId="28696"/>
    <cellStyle name="Input 4 2 2 8 8" xfId="40835"/>
    <cellStyle name="Input 4 2 2 9" xfId="14233"/>
    <cellStyle name="Input 4 2 2 9 2" xfId="24236"/>
    <cellStyle name="Input 4 2 2 9 2 2" xfId="36396"/>
    <cellStyle name="Input 4 2 2 9 3" xfId="20705"/>
    <cellStyle name="Input 4 2 2 9 3 2" xfId="32875"/>
    <cellStyle name="Input 4 2 2 9 4" xfId="21714"/>
    <cellStyle name="Input 4 2 2 9 4 2" xfId="33882"/>
    <cellStyle name="Input 4 2 2 9 5" xfId="26112"/>
    <cellStyle name="Input 4 2 2 9 5 2" xfId="38268"/>
    <cellStyle name="Input 4 2 2 9 6" xfId="30923"/>
    <cellStyle name="Input 4 2 2 9 7" xfId="28787"/>
    <cellStyle name="Input 4 2 2 9 8" xfId="40926"/>
    <cellStyle name="Input 4 2 2_IGIP - A6- Comptes sensibles" xfId="15596"/>
    <cellStyle name="Input 4 2 3" xfId="17575"/>
    <cellStyle name="Input 4 2 3 2" xfId="25463"/>
    <cellStyle name="Input 4 2 3 2 2" xfId="37620"/>
    <cellStyle name="Input 4 2 3 3" xfId="26221"/>
    <cellStyle name="Input 4 2 3 3 2" xfId="38365"/>
    <cellStyle name="Input 4 2 3 4" xfId="26758"/>
    <cellStyle name="Input 4 2 3 4 2" xfId="38901"/>
    <cellStyle name="Input 4 2 3 5" xfId="27359"/>
    <cellStyle name="Input 4 2 3 5 2" xfId="39501"/>
    <cellStyle name="Input 4 2 3 6" xfId="31622"/>
    <cellStyle name="Input 4 2 3 7" xfId="29486"/>
    <cellStyle name="Input 4 2 3 8" xfId="41625"/>
    <cellStyle name="Input 4 2 4" xfId="42206"/>
    <cellStyle name="Input 4 2 5" xfId="42813"/>
    <cellStyle name="Input 4 2_IGIP - A6- Comptes sensibles" xfId="15597"/>
    <cellStyle name="Input 4 3" xfId="11392"/>
    <cellStyle name="Input 4 3 10" xfId="14443"/>
    <cellStyle name="Input 4 3 10 2" xfId="24446"/>
    <cellStyle name="Input 4 3 10 2 2" xfId="36606"/>
    <cellStyle name="Input 4 3 10 3" xfId="25778"/>
    <cellStyle name="Input 4 3 10 3 2" xfId="37935"/>
    <cellStyle name="Input 4 3 10 4" xfId="24948"/>
    <cellStyle name="Input 4 3 10 4 2" xfId="37107"/>
    <cellStyle name="Input 4 3 10 5" xfId="20764"/>
    <cellStyle name="Input 4 3 10 5 2" xfId="32933"/>
    <cellStyle name="Input 4 3 10 6" xfId="31133"/>
    <cellStyle name="Input 4 3 10 7" xfId="28997"/>
    <cellStyle name="Input 4 3 10 8" xfId="41136"/>
    <cellStyle name="Input 4 3 11" xfId="14316"/>
    <cellStyle name="Input 4 3 11 2" xfId="24319"/>
    <cellStyle name="Input 4 3 11 2 2" xfId="36479"/>
    <cellStyle name="Input 4 3 11 3" xfId="25758"/>
    <cellStyle name="Input 4 3 11 3 2" xfId="37915"/>
    <cellStyle name="Input 4 3 11 4" xfId="26529"/>
    <cellStyle name="Input 4 3 11 4 2" xfId="38673"/>
    <cellStyle name="Input 4 3 11 5" xfId="23032"/>
    <cellStyle name="Input 4 3 11 5 2" xfId="35194"/>
    <cellStyle name="Input 4 3 11 6" xfId="31006"/>
    <cellStyle name="Input 4 3 11 7" xfId="28870"/>
    <cellStyle name="Input 4 3 11 8" xfId="41009"/>
    <cellStyle name="Input 4 3 12" xfId="14383"/>
    <cellStyle name="Input 4 3 12 2" xfId="24386"/>
    <cellStyle name="Input 4 3 12 2 2" xfId="36546"/>
    <cellStyle name="Input 4 3 12 3" xfId="20067"/>
    <cellStyle name="Input 4 3 12 3 2" xfId="32238"/>
    <cellStyle name="Input 4 3 12 4" xfId="26541"/>
    <cellStyle name="Input 4 3 12 4 2" xfId="38685"/>
    <cellStyle name="Input 4 3 12 5" xfId="20168"/>
    <cellStyle name="Input 4 3 12 5 2" xfId="32339"/>
    <cellStyle name="Input 4 3 12 6" xfId="31073"/>
    <cellStyle name="Input 4 3 12 7" xfId="28937"/>
    <cellStyle name="Input 4 3 12 8" xfId="41076"/>
    <cellStyle name="Input 4 3 13" xfId="17577"/>
    <cellStyle name="Input 4 3 13 2" xfId="25465"/>
    <cellStyle name="Input 4 3 13 2 2" xfId="37622"/>
    <cellStyle name="Input 4 3 13 3" xfId="26223"/>
    <cellStyle name="Input 4 3 13 3 2" xfId="38367"/>
    <cellStyle name="Input 4 3 13 4" xfId="21871"/>
    <cellStyle name="Input 4 3 13 4 2" xfId="34038"/>
    <cellStyle name="Input 4 3 13 5" xfId="27361"/>
    <cellStyle name="Input 4 3 13 5 2" xfId="39503"/>
    <cellStyle name="Input 4 3 13 6" xfId="31624"/>
    <cellStyle name="Input 4 3 13 7" xfId="29488"/>
    <cellStyle name="Input 4 3 13 8" xfId="41627"/>
    <cellStyle name="Input 4 3 14" xfId="22631"/>
    <cellStyle name="Input 4 3 14 2" xfId="34798"/>
    <cellStyle name="Input 4 3 15" xfId="20689"/>
    <cellStyle name="Input 4 3 15 2" xfId="32859"/>
    <cellStyle name="Input 4 3 16" xfId="26066"/>
    <cellStyle name="Input 4 3 16 2" xfId="38223"/>
    <cellStyle name="Input 4 3 17" xfId="21410"/>
    <cellStyle name="Input 4 3 17 2" xfId="33578"/>
    <cellStyle name="Input 4 3 18" xfId="29727"/>
    <cellStyle name="Input 4 3 19" xfId="27560"/>
    <cellStyle name="Input 4 3 2" xfId="13562"/>
    <cellStyle name="Input 4 3 2 2" xfId="23565"/>
    <cellStyle name="Input 4 3 2 2 2" xfId="35725"/>
    <cellStyle name="Input 4 3 2 3" xfId="22801"/>
    <cellStyle name="Input 4 3 2 3 2" xfId="34964"/>
    <cellStyle name="Input 4 3 2 4" xfId="19741"/>
    <cellStyle name="Input 4 3 2 4 2" xfId="31916"/>
    <cellStyle name="Input 4 3 2 5" xfId="22733"/>
    <cellStyle name="Input 4 3 2 5 2" xfId="34899"/>
    <cellStyle name="Input 4 3 2 6" xfId="30252"/>
    <cellStyle name="Input 4 3 2 7" xfId="28116"/>
    <cellStyle name="Input 4 3 2 8" xfId="40255"/>
    <cellStyle name="Input 4 3 20" xfId="39699"/>
    <cellStyle name="Input 4 3 21" xfId="42267"/>
    <cellStyle name="Input 4 3 22" xfId="42874"/>
    <cellStyle name="Input 4 3 3" xfId="13172"/>
    <cellStyle name="Input 4 3 3 2" xfId="23175"/>
    <cellStyle name="Input 4 3 3 2 2" xfId="35335"/>
    <cellStyle name="Input 4 3 3 3" xfId="22477"/>
    <cellStyle name="Input 4 3 3 3 2" xfId="34644"/>
    <cellStyle name="Input 4 3 3 4" xfId="26248"/>
    <cellStyle name="Input 4 3 3 4 2" xfId="38392"/>
    <cellStyle name="Input 4 3 3 5" xfId="21568"/>
    <cellStyle name="Input 4 3 3 5 2" xfId="33736"/>
    <cellStyle name="Input 4 3 3 6" xfId="29862"/>
    <cellStyle name="Input 4 3 3 7" xfId="27726"/>
    <cellStyle name="Input 4 3 3 8" xfId="39865"/>
    <cellStyle name="Input 4 3 4" xfId="13607"/>
    <cellStyle name="Input 4 3 4 2" xfId="23610"/>
    <cellStyle name="Input 4 3 4 2 2" xfId="35770"/>
    <cellStyle name="Input 4 3 4 3" xfId="21562"/>
    <cellStyle name="Input 4 3 4 3 2" xfId="33730"/>
    <cellStyle name="Input 4 3 4 4" xfId="26351"/>
    <cellStyle name="Input 4 3 4 4 2" xfId="38495"/>
    <cellStyle name="Input 4 3 4 5" xfId="24986"/>
    <cellStyle name="Input 4 3 4 5 2" xfId="37145"/>
    <cellStyle name="Input 4 3 4 6" xfId="30297"/>
    <cellStyle name="Input 4 3 4 7" xfId="28161"/>
    <cellStyle name="Input 4 3 4 8" xfId="40300"/>
    <cellStyle name="Input 4 3 5" xfId="13405"/>
    <cellStyle name="Input 4 3 5 2" xfId="23408"/>
    <cellStyle name="Input 4 3 5 2 2" xfId="35568"/>
    <cellStyle name="Input 4 3 5 3" xfId="20512"/>
    <cellStyle name="Input 4 3 5 3 2" xfId="32682"/>
    <cellStyle name="Input 4 3 5 4" xfId="25142"/>
    <cellStyle name="Input 4 3 5 4 2" xfId="37301"/>
    <cellStyle name="Input 4 3 5 5" xfId="22165"/>
    <cellStyle name="Input 4 3 5 5 2" xfId="34332"/>
    <cellStyle name="Input 4 3 5 6" xfId="30095"/>
    <cellStyle name="Input 4 3 5 7" xfId="27959"/>
    <cellStyle name="Input 4 3 5 8" xfId="40098"/>
    <cellStyle name="Input 4 3 6" xfId="13348"/>
    <cellStyle name="Input 4 3 6 2" xfId="23351"/>
    <cellStyle name="Input 4 3 6 2 2" xfId="35511"/>
    <cellStyle name="Input 4 3 6 3" xfId="25541"/>
    <cellStyle name="Input 4 3 6 3 2" xfId="37698"/>
    <cellStyle name="Input 4 3 6 4" xfId="22864"/>
    <cellStyle name="Input 4 3 6 4 2" xfId="35027"/>
    <cellStyle name="Input 4 3 6 5" xfId="21266"/>
    <cellStyle name="Input 4 3 6 5 2" xfId="33434"/>
    <cellStyle name="Input 4 3 6 6" xfId="30038"/>
    <cellStyle name="Input 4 3 6 7" xfId="27902"/>
    <cellStyle name="Input 4 3 6 8" xfId="40041"/>
    <cellStyle name="Input 4 3 7" xfId="13443"/>
    <cellStyle name="Input 4 3 7 2" xfId="23446"/>
    <cellStyle name="Input 4 3 7 2 2" xfId="35606"/>
    <cellStyle name="Input 4 3 7 3" xfId="21196"/>
    <cellStyle name="Input 4 3 7 3 2" xfId="33365"/>
    <cellStyle name="Input 4 3 7 4" xfId="25218"/>
    <cellStyle name="Input 4 3 7 4 2" xfId="37376"/>
    <cellStyle name="Input 4 3 7 5" xfId="25201"/>
    <cellStyle name="Input 4 3 7 5 2" xfId="37359"/>
    <cellStyle name="Input 4 3 7 6" xfId="30133"/>
    <cellStyle name="Input 4 3 7 7" xfId="27997"/>
    <cellStyle name="Input 4 3 7 8" xfId="40136"/>
    <cellStyle name="Input 4 3 8" xfId="13341"/>
    <cellStyle name="Input 4 3 8 2" xfId="23344"/>
    <cellStyle name="Input 4 3 8 2 2" xfId="35504"/>
    <cellStyle name="Input 4 3 8 3" xfId="25543"/>
    <cellStyle name="Input 4 3 8 3 2" xfId="37700"/>
    <cellStyle name="Input 4 3 8 4" xfId="22045"/>
    <cellStyle name="Input 4 3 8 4 2" xfId="34212"/>
    <cellStyle name="Input 4 3 8 5" xfId="19836"/>
    <cellStyle name="Input 4 3 8 5 2" xfId="32007"/>
    <cellStyle name="Input 4 3 8 6" xfId="30031"/>
    <cellStyle name="Input 4 3 8 7" xfId="27895"/>
    <cellStyle name="Input 4 3 8 8" xfId="40034"/>
    <cellStyle name="Input 4 3 9" xfId="13334"/>
    <cellStyle name="Input 4 3 9 2" xfId="23337"/>
    <cellStyle name="Input 4 3 9 2 2" xfId="35497"/>
    <cellStyle name="Input 4 3 9 3" xfId="22718"/>
    <cellStyle name="Input 4 3 9 3 2" xfId="34885"/>
    <cellStyle name="Input 4 3 9 4" xfId="20762"/>
    <cellStyle name="Input 4 3 9 4 2" xfId="32931"/>
    <cellStyle name="Input 4 3 9 5" xfId="21216"/>
    <cellStyle name="Input 4 3 9 5 2" xfId="33384"/>
    <cellStyle name="Input 4 3 9 6" xfId="30024"/>
    <cellStyle name="Input 4 3 9 7" xfId="27888"/>
    <cellStyle name="Input 4 3 9 8" xfId="40027"/>
    <cellStyle name="Input 4 3_IGIP - A6- Comptes sensibles" xfId="15595"/>
    <cellStyle name="Input 4 4" xfId="17574"/>
    <cellStyle name="Input 4 4 2" xfId="25462"/>
    <cellStyle name="Input 4 4 2 2" xfId="37619"/>
    <cellStyle name="Input 4 4 3" xfId="26220"/>
    <cellStyle name="Input 4 4 3 2" xfId="38364"/>
    <cellStyle name="Input 4 4 4" xfId="20644"/>
    <cellStyle name="Input 4 4 4 2" xfId="32814"/>
    <cellStyle name="Input 4 4 5" xfId="27358"/>
    <cellStyle name="Input 4 4 5 2" xfId="39500"/>
    <cellStyle name="Input 4 4 6" xfId="31621"/>
    <cellStyle name="Input 4 4 7" xfId="29485"/>
    <cellStyle name="Input 4 4 8" xfId="41624"/>
    <cellStyle name="Input 4 5" xfId="42166"/>
    <cellStyle name="Input 4 6" xfId="42773"/>
    <cellStyle name="Input 4 7" xfId="43300"/>
    <cellStyle name="Input 4_IGIP - A6- Comptes sensibles" xfId="15598"/>
    <cellStyle name="Input 5" xfId="11342"/>
    <cellStyle name="Input 5 10" xfId="14419"/>
    <cellStyle name="Input 5 10 2" xfId="24422"/>
    <cellStyle name="Input 5 10 2 2" xfId="36582"/>
    <cellStyle name="Input 5 10 3" xfId="22118"/>
    <cellStyle name="Input 5 10 3 2" xfId="34285"/>
    <cellStyle name="Input 5 10 4" xfId="25369"/>
    <cellStyle name="Input 5 10 4 2" xfId="37526"/>
    <cellStyle name="Input 5 10 5" xfId="20358"/>
    <cellStyle name="Input 5 10 5 2" xfId="32528"/>
    <cellStyle name="Input 5 10 6" xfId="31109"/>
    <cellStyle name="Input 5 10 7" xfId="28973"/>
    <cellStyle name="Input 5 10 8" xfId="41112"/>
    <cellStyle name="Input 5 11" xfId="14448"/>
    <cellStyle name="Input 5 11 2" xfId="24451"/>
    <cellStyle name="Input 5 11 2 2" xfId="36611"/>
    <cellStyle name="Input 5 11 3" xfId="21693"/>
    <cellStyle name="Input 5 11 3 2" xfId="33861"/>
    <cellStyle name="Input 5 11 4" xfId="21329"/>
    <cellStyle name="Input 5 11 4 2" xfId="33497"/>
    <cellStyle name="Input 5 11 5" xfId="21332"/>
    <cellStyle name="Input 5 11 5 2" xfId="33500"/>
    <cellStyle name="Input 5 11 6" xfId="31138"/>
    <cellStyle name="Input 5 11 7" xfId="29002"/>
    <cellStyle name="Input 5 11 8" xfId="41141"/>
    <cellStyle name="Input 5 12" xfId="14453"/>
    <cellStyle name="Input 5 12 2" xfId="24456"/>
    <cellStyle name="Input 5 12 2 2" xfId="36616"/>
    <cellStyle name="Input 5 12 3" xfId="20193"/>
    <cellStyle name="Input 5 12 3 2" xfId="32364"/>
    <cellStyle name="Input 5 12 4" xfId="26559"/>
    <cellStyle name="Input 5 12 4 2" xfId="38703"/>
    <cellStyle name="Input 5 12 5" xfId="20726"/>
    <cellStyle name="Input 5 12 5 2" xfId="32896"/>
    <cellStyle name="Input 5 12 6" xfId="31143"/>
    <cellStyle name="Input 5 12 7" xfId="29007"/>
    <cellStyle name="Input 5 12 8" xfId="41146"/>
    <cellStyle name="Input 5 13" xfId="17578"/>
    <cellStyle name="Input 5 13 2" xfId="25466"/>
    <cellStyle name="Input 5 13 2 2" xfId="37623"/>
    <cellStyle name="Input 5 13 3" xfId="26224"/>
    <cellStyle name="Input 5 13 3 2" xfId="38368"/>
    <cellStyle name="Input 5 13 4" xfId="21350"/>
    <cellStyle name="Input 5 13 4 2" xfId="33518"/>
    <cellStyle name="Input 5 13 5" xfId="27362"/>
    <cellStyle name="Input 5 13 5 2" xfId="39504"/>
    <cellStyle name="Input 5 13 6" xfId="31625"/>
    <cellStyle name="Input 5 13 7" xfId="29489"/>
    <cellStyle name="Input 5 13 8" xfId="41628"/>
    <cellStyle name="Input 5 14" xfId="22601"/>
    <cellStyle name="Input 5 14 2" xfId="34768"/>
    <cellStyle name="Input 5 15" xfId="22044"/>
    <cellStyle name="Input 5 15 2" xfId="34211"/>
    <cellStyle name="Input 5 16" xfId="20445"/>
    <cellStyle name="Input 5 16 2" xfId="32615"/>
    <cellStyle name="Input 5 17" xfId="20528"/>
    <cellStyle name="Input 5 17 2" xfId="32698"/>
    <cellStyle name="Input 5 18" xfId="29703"/>
    <cellStyle name="Input 5 19" xfId="27536"/>
    <cellStyle name="Input 5 2" xfId="13537"/>
    <cellStyle name="Input 5 2 2" xfId="23540"/>
    <cellStyle name="Input 5 2 2 2" xfId="35700"/>
    <cellStyle name="Input 5 2 3" xfId="19763"/>
    <cellStyle name="Input 5 2 3 2" xfId="31935"/>
    <cellStyle name="Input 5 2 4" xfId="25174"/>
    <cellStyle name="Input 5 2 4 2" xfId="37333"/>
    <cellStyle name="Input 5 2 5" xfId="24848"/>
    <cellStyle name="Input 5 2 5 2" xfId="37008"/>
    <cellStyle name="Input 5 2 6" xfId="30227"/>
    <cellStyle name="Input 5 2 7" xfId="28091"/>
    <cellStyle name="Input 5 2 8" xfId="40230"/>
    <cellStyle name="Input 5 20" xfId="39675"/>
    <cellStyle name="Input 5 21" xfId="42243"/>
    <cellStyle name="Input 5 22" xfId="42850"/>
    <cellStyle name="Input 5 3" xfId="13308"/>
    <cellStyle name="Input 5 3 2" xfId="23311"/>
    <cellStyle name="Input 5 3 2 2" xfId="35471"/>
    <cellStyle name="Input 5 3 3" xfId="19984"/>
    <cellStyle name="Input 5 3 3 2" xfId="32155"/>
    <cellStyle name="Input 5 3 4" xfId="25017"/>
    <cellStyle name="Input 5 3 4 2" xfId="37176"/>
    <cellStyle name="Input 5 3 5" xfId="22792"/>
    <cellStyle name="Input 5 3 5 2" xfId="34955"/>
    <cellStyle name="Input 5 3 6" xfId="29998"/>
    <cellStyle name="Input 5 3 7" xfId="27862"/>
    <cellStyle name="Input 5 3 8" xfId="40001"/>
    <cellStyle name="Input 5 4" xfId="13479"/>
    <cellStyle name="Input 5 4 2" xfId="23482"/>
    <cellStyle name="Input 5 4 2 2" xfId="35642"/>
    <cellStyle name="Input 5 4 3" xfId="22005"/>
    <cellStyle name="Input 5 4 3 2" xfId="34172"/>
    <cellStyle name="Input 5 4 4" xfId="26320"/>
    <cellStyle name="Input 5 4 4 2" xfId="38464"/>
    <cellStyle name="Input 5 4 5" xfId="22656"/>
    <cellStyle name="Input 5 4 5 2" xfId="34823"/>
    <cellStyle name="Input 5 4 6" xfId="30169"/>
    <cellStyle name="Input 5 4 7" xfId="28033"/>
    <cellStyle name="Input 5 4 8" xfId="40172"/>
    <cellStyle name="Input 5 5" xfId="13386"/>
    <cellStyle name="Input 5 5 2" xfId="23389"/>
    <cellStyle name="Input 5 5 2 2" xfId="35549"/>
    <cellStyle name="Input 5 5 3" xfId="25551"/>
    <cellStyle name="Input 5 5 3 2" xfId="37708"/>
    <cellStyle name="Input 5 5 4" xfId="25116"/>
    <cellStyle name="Input 5 5 4 2" xfId="37275"/>
    <cellStyle name="Input 5 5 5" xfId="21135"/>
    <cellStyle name="Input 5 5 5 2" xfId="33304"/>
    <cellStyle name="Input 5 5 6" xfId="30076"/>
    <cellStyle name="Input 5 5 7" xfId="27940"/>
    <cellStyle name="Input 5 5 8" xfId="40079"/>
    <cellStyle name="Input 5 6" xfId="13303"/>
    <cellStyle name="Input 5 6 2" xfId="23306"/>
    <cellStyle name="Input 5 6 2 2" xfId="35466"/>
    <cellStyle name="Input 5 6 3" xfId="21401"/>
    <cellStyle name="Input 5 6 3 2" xfId="33569"/>
    <cellStyle name="Input 5 6 4" xfId="26277"/>
    <cellStyle name="Input 5 6 4 2" xfId="38421"/>
    <cellStyle name="Input 5 6 5" xfId="26774"/>
    <cellStyle name="Input 5 6 5 2" xfId="38916"/>
    <cellStyle name="Input 5 6 6" xfId="29993"/>
    <cellStyle name="Input 5 6 7" xfId="27857"/>
    <cellStyle name="Input 5 6 8" xfId="39996"/>
    <cellStyle name="Input 5 7" xfId="13271"/>
    <cellStyle name="Input 5 7 2" xfId="23274"/>
    <cellStyle name="Input 5 7 2 2" xfId="35434"/>
    <cellStyle name="Input 5 7 3" xfId="21423"/>
    <cellStyle name="Input 5 7 3 2" xfId="33591"/>
    <cellStyle name="Input 5 7 4" xfId="26269"/>
    <cellStyle name="Input 5 7 4 2" xfId="38413"/>
    <cellStyle name="Input 5 7 5" xfId="26771"/>
    <cellStyle name="Input 5 7 5 2" xfId="38913"/>
    <cellStyle name="Input 5 7 6" xfId="29961"/>
    <cellStyle name="Input 5 7 7" xfId="27825"/>
    <cellStyle name="Input 5 7 8" xfId="39964"/>
    <cellStyle name="Input 5 8" xfId="13242"/>
    <cellStyle name="Input 5 8 2" xfId="23245"/>
    <cellStyle name="Input 5 8 2 2" xfId="35405"/>
    <cellStyle name="Input 5 8 3" xfId="22851"/>
    <cellStyle name="Input 5 8 3 2" xfId="35014"/>
    <cellStyle name="Input 5 8 4" xfId="22785"/>
    <cellStyle name="Input 5 8 4 2" xfId="34948"/>
    <cellStyle name="Input 5 8 5" xfId="26775"/>
    <cellStyle name="Input 5 8 5 2" xfId="38917"/>
    <cellStyle name="Input 5 8 6" xfId="29932"/>
    <cellStyle name="Input 5 8 7" xfId="27796"/>
    <cellStyle name="Input 5 8 8" xfId="39935"/>
    <cellStyle name="Input 5 9" xfId="13397"/>
    <cellStyle name="Input 5 9 2" xfId="23400"/>
    <cellStyle name="Input 5 9 2 2" xfId="35560"/>
    <cellStyle name="Input 5 9 3" xfId="22464"/>
    <cellStyle name="Input 5 9 3 2" xfId="34631"/>
    <cellStyle name="Input 5 9 4" xfId="26300"/>
    <cellStyle name="Input 5 9 4 2" xfId="38444"/>
    <cellStyle name="Input 5 9 5" xfId="21858"/>
    <cellStyle name="Input 5 9 5 2" xfId="34026"/>
    <cellStyle name="Input 5 9 6" xfId="30087"/>
    <cellStyle name="Input 5 9 7" xfId="27951"/>
    <cellStyle name="Input 5 9 8" xfId="40090"/>
    <cellStyle name="Input 5_IGIP - A6- Comptes sensibles" xfId="15594"/>
    <cellStyle name="Input 6" xfId="14819"/>
    <cellStyle name="Input 6 2" xfId="24814"/>
    <cellStyle name="Input 6 2 2" xfId="36974"/>
    <cellStyle name="Input 6 3" xfId="21085"/>
    <cellStyle name="Input 6 3 2" xfId="33254"/>
    <cellStyle name="Input 6 4" xfId="19737"/>
    <cellStyle name="Input 6 4 2" xfId="31912"/>
    <cellStyle name="Input 6 5" xfId="21338"/>
    <cellStyle name="Input 6 5 2" xfId="33506"/>
    <cellStyle name="Input 6 6" xfId="31501"/>
    <cellStyle name="Input 6 7" xfId="29365"/>
    <cellStyle name="Input 6 8" xfId="41504"/>
    <cellStyle name="Input 7" xfId="14838"/>
    <cellStyle name="Input 7 2" xfId="24829"/>
    <cellStyle name="Input 7 2 2" xfId="36989"/>
    <cellStyle name="Input 7 3" xfId="25857"/>
    <cellStyle name="Input 7 3 2" xfId="38014"/>
    <cellStyle name="Input 7 4" xfId="24953"/>
    <cellStyle name="Input 7 4 2" xfId="37112"/>
    <cellStyle name="Input 7 5" xfId="22344"/>
    <cellStyle name="Input 7 5 2" xfId="34511"/>
    <cellStyle name="Input 7 6" xfId="31517"/>
    <cellStyle name="Input 7 7" xfId="29381"/>
    <cellStyle name="Input 7 8" xfId="41520"/>
    <cellStyle name="Input 8" xfId="42571"/>
    <cellStyle name="Input 9" xfId="42373"/>
    <cellStyle name="Input_IGIP - A6- Comptes sensibles" xfId="15613"/>
    <cellStyle name="Insatisfaisant" xfId="458" builtinId="27" customBuiltin="1"/>
    <cellStyle name="Insatisfaisant 2" xfId="785"/>
    <cellStyle name="Insatisfaisant 2 2" xfId="2855"/>
    <cellStyle name="Insatisfaisant 2_IGIP - A6- Comptes sensibles" xfId="15593"/>
    <cellStyle name="Insatisfaisant 3" xfId="42550"/>
    <cellStyle name="Insatisfaisant 4" xfId="42703"/>
    <cellStyle name="Insatisfaisant 5" xfId="42588"/>
    <cellStyle name="Insatisfaisant 6" xfId="42511"/>
    <cellStyle name="Insatisfaisant 7" xfId="42408"/>
    <cellStyle name="Insatisfaisant 8" xfId="42596"/>
    <cellStyle name="Jun" xfId="53"/>
    <cellStyle name="Level_0" xfId="2962"/>
    <cellStyle name="Lien hypertexte 2" xfId="610"/>
    <cellStyle name="Lien hypertexte 3" xfId="2804"/>
    <cellStyle name="Lien hypertexte 4" xfId="2805"/>
    <cellStyle name="Linked Cell" xfId="54"/>
    <cellStyle name="Linked Cell 2" xfId="611"/>
    <cellStyle name="Linked Cell_IGIP - A6- Comptes sensibles" xfId="15592"/>
    <cellStyle name="Milliers" xfId="55" builtinId="3"/>
    <cellStyle name="Milliers [0] 2" xfId="658"/>
    <cellStyle name="Milliers 10" xfId="673"/>
    <cellStyle name="Milliers 10 2" xfId="2901"/>
    <cellStyle name="Milliers 10_IGIP - A6- Comptes sensibles" xfId="15591"/>
    <cellStyle name="Milliers 100" xfId="41962"/>
    <cellStyle name="Milliers 101" xfId="42068"/>
    <cellStyle name="Milliers 102" xfId="42086"/>
    <cellStyle name="Milliers 103" xfId="42104"/>
    <cellStyle name="Milliers 104" xfId="42112"/>
    <cellStyle name="Milliers 105" xfId="42114"/>
    <cellStyle name="Milliers 106" xfId="42376"/>
    <cellStyle name="Milliers 107" xfId="42683"/>
    <cellStyle name="Milliers 108" xfId="42574"/>
    <cellStyle name="Milliers 109" xfId="42404"/>
    <cellStyle name="Milliers 11" xfId="672"/>
    <cellStyle name="Milliers 110" xfId="42506"/>
    <cellStyle name="Milliers 111" xfId="42634"/>
    <cellStyle name="Milliers 112" xfId="42728"/>
    <cellStyle name="Milliers 113" xfId="42990"/>
    <cellStyle name="Milliers 114" xfId="43106"/>
    <cellStyle name="Milliers 115" xfId="43017"/>
    <cellStyle name="Milliers 116" xfId="42989"/>
    <cellStyle name="Milliers 117" xfId="43036"/>
    <cellStyle name="Milliers 118" xfId="43136"/>
    <cellStyle name="Milliers 119" xfId="43138"/>
    <cellStyle name="Milliers 12" xfId="1872"/>
    <cellStyle name="Milliers 120" xfId="43139"/>
    <cellStyle name="Milliers 121" xfId="43142"/>
    <cellStyle name="Milliers 122" xfId="43141"/>
    <cellStyle name="Milliers 123" xfId="43144"/>
    <cellStyle name="Milliers 124" xfId="43145"/>
    <cellStyle name="Milliers 125" xfId="43146"/>
    <cellStyle name="Milliers 126" xfId="43151"/>
    <cellStyle name="Milliers 127" xfId="43153"/>
    <cellStyle name="Milliers 128" xfId="43270"/>
    <cellStyle name="Milliers 129" xfId="43214"/>
    <cellStyle name="Milliers 13" xfId="1871"/>
    <cellStyle name="Milliers 130" xfId="43282"/>
    <cellStyle name="Milliers 131" xfId="43314"/>
    <cellStyle name="Milliers 132" xfId="43334"/>
    <cellStyle name="Milliers 133" xfId="43345"/>
    <cellStyle name="Milliers 14" xfId="1875"/>
    <cellStyle name="Milliers 14 2" xfId="2787"/>
    <cellStyle name="Milliers 14_IGIP - A6- Comptes sensibles" xfId="15590"/>
    <cellStyle name="Milliers 15" xfId="1879"/>
    <cellStyle name="Milliers 15 2" xfId="7854"/>
    <cellStyle name="Milliers 15 3" xfId="12729"/>
    <cellStyle name="Milliers 15_IGIP - A6- Comptes sensibles" xfId="15589"/>
    <cellStyle name="Milliers 16" xfId="1883"/>
    <cellStyle name="Milliers 16 2" xfId="7856"/>
    <cellStyle name="Milliers 16 3" xfId="12730"/>
    <cellStyle name="Milliers 16_IGIP - A6- Comptes sensibles" xfId="15588"/>
    <cellStyle name="Milliers 17" xfId="1885"/>
    <cellStyle name="Milliers 18" xfId="2140"/>
    <cellStyle name="Milliers 19" xfId="2172"/>
    <cellStyle name="Milliers 2" xfId="56"/>
    <cellStyle name="Milliers 2 2" xfId="57"/>
    <cellStyle name="Milliers 2 2 2" xfId="786"/>
    <cellStyle name="Milliers 2 2 3" xfId="2993"/>
    <cellStyle name="Milliers 2 2 4" xfId="42977"/>
    <cellStyle name="Milliers 2 2_IGIP - A6- Comptes sensibles" xfId="15586"/>
    <cellStyle name="Milliers 2 3" xfId="58"/>
    <cellStyle name="Milliers 2 4" xfId="59"/>
    <cellStyle name="Milliers 2 4 2" xfId="60"/>
    <cellStyle name="Milliers 2 4_IGIP - A6- Comptes sensibles" xfId="15585"/>
    <cellStyle name="Milliers 2 5" xfId="2992"/>
    <cellStyle name="Milliers 2_IGIP - A6- Comptes sensibles" xfId="15587"/>
    <cellStyle name="Milliers 20" xfId="2173"/>
    <cellStyle name="Milliers 21" xfId="2175"/>
    <cellStyle name="Milliers 21 2" xfId="8112"/>
    <cellStyle name="Milliers 21 3" xfId="12986"/>
    <cellStyle name="Milliers 21_IGIP - A6- Comptes sensibles" xfId="15584"/>
    <cellStyle name="Milliers 22" xfId="2176"/>
    <cellStyle name="Milliers 22 2" xfId="8113"/>
    <cellStyle name="Milliers 22 3" xfId="12987"/>
    <cellStyle name="Milliers 22_IGIP - A6- Comptes sensibles" xfId="15583"/>
    <cellStyle name="Milliers 23" xfId="2177"/>
    <cellStyle name="Milliers 23 2" xfId="8114"/>
    <cellStyle name="Milliers 23 3" xfId="12988"/>
    <cellStyle name="Milliers 23_IGIP - A6- Comptes sensibles" xfId="15582"/>
    <cellStyle name="Milliers 24" xfId="2174"/>
    <cellStyle name="Milliers 24 2" xfId="8111"/>
    <cellStyle name="Milliers 24 3" xfId="12985"/>
    <cellStyle name="Milliers 24_IGIP - A6- Comptes sensibles" xfId="15581"/>
    <cellStyle name="Milliers 25" xfId="2178"/>
    <cellStyle name="Milliers 25 2" xfId="8115"/>
    <cellStyle name="Milliers 25 3" xfId="12989"/>
    <cellStyle name="Milliers 25_IGIP - A6- Comptes sensibles" xfId="15580"/>
    <cellStyle name="Milliers 26" xfId="2182"/>
    <cellStyle name="Milliers 27" xfId="2180"/>
    <cellStyle name="Milliers 28" xfId="2181"/>
    <cellStyle name="Milliers 29" xfId="2793"/>
    <cellStyle name="Milliers 3" xfId="61"/>
    <cellStyle name="Milliers 3 2" xfId="62"/>
    <cellStyle name="Milliers 3 3" xfId="63"/>
    <cellStyle name="Milliers 3 4" xfId="64"/>
    <cellStyle name="Milliers 3 5" xfId="65"/>
    <cellStyle name="Milliers 3 6" xfId="2994"/>
    <cellStyle name="Milliers 3 7" xfId="42978"/>
    <cellStyle name="Milliers 3_Details" xfId="2856"/>
    <cellStyle name="Milliers 30" xfId="2795"/>
    <cellStyle name="Milliers 31" xfId="2796"/>
    <cellStyle name="Milliers 32" xfId="2816"/>
    <cellStyle name="Milliers 33" xfId="2820"/>
    <cellStyle name="Milliers 34" xfId="2825"/>
    <cellStyle name="Milliers 35" xfId="2824"/>
    <cellStyle name="Milliers 36" xfId="2823"/>
    <cellStyle name="Milliers 37" xfId="2817"/>
    <cellStyle name="Milliers 38" xfId="2828"/>
    <cellStyle name="Milliers 39" xfId="2827"/>
    <cellStyle name="Milliers 4" xfId="66"/>
    <cellStyle name="Milliers 4 10" xfId="67"/>
    <cellStyle name="Milliers 4 11" xfId="612"/>
    <cellStyle name="Milliers 4 12" xfId="42979"/>
    <cellStyle name="Milliers 4 2" xfId="68"/>
    <cellStyle name="Milliers 4 2 10" xfId="613"/>
    <cellStyle name="Milliers 4 2 11" xfId="2995"/>
    <cellStyle name="Milliers 4 2 2" xfId="69"/>
    <cellStyle name="Milliers 4 2 2 2" xfId="70"/>
    <cellStyle name="Milliers 4 2 2 2 2" xfId="71"/>
    <cellStyle name="Milliers 4 2 2 2 2 2" xfId="72"/>
    <cellStyle name="Milliers 4 2 2 2 2_IGIP - A6- Comptes sensibles" xfId="15576"/>
    <cellStyle name="Milliers 4 2 2 2 3" xfId="73"/>
    <cellStyle name="Milliers 4 2 2 2 3 2" xfId="74"/>
    <cellStyle name="Milliers 4 2 2 2 3_IGIP - A6- Comptes sensibles" xfId="15575"/>
    <cellStyle name="Milliers 4 2 2 2 4" xfId="75"/>
    <cellStyle name="Milliers 4 2 2 2 5" xfId="76"/>
    <cellStyle name="Milliers 4 2 2 2_IGIP - A6- Comptes sensibles" xfId="15577"/>
    <cellStyle name="Milliers 4 2 2 3" xfId="77"/>
    <cellStyle name="Milliers 4 2 2 3 2" xfId="78"/>
    <cellStyle name="Milliers 4 2 2 3 2 2" xfId="79"/>
    <cellStyle name="Milliers 4 2 2 3 2_IGIP - A6- Comptes sensibles" xfId="15573"/>
    <cellStyle name="Milliers 4 2 2 3 3" xfId="80"/>
    <cellStyle name="Milliers 4 2 2 3 3 2" xfId="81"/>
    <cellStyle name="Milliers 4 2 2 3 3_IGIP - A6- Comptes sensibles" xfId="15572"/>
    <cellStyle name="Milliers 4 2 2 3 4" xfId="82"/>
    <cellStyle name="Milliers 4 2 2 3_IGIP - A6- Comptes sensibles" xfId="15574"/>
    <cellStyle name="Milliers 4 2 2 4" xfId="83"/>
    <cellStyle name="Milliers 4 2 2 4 2" xfId="84"/>
    <cellStyle name="Milliers 4 2 2 4_IGIP - A6- Comptes sensibles" xfId="15571"/>
    <cellStyle name="Milliers 4 2 2 5" xfId="85"/>
    <cellStyle name="Milliers 4 2 2 5 2" xfId="86"/>
    <cellStyle name="Milliers 4 2 2 5_IGIP - A6- Comptes sensibles" xfId="15570"/>
    <cellStyle name="Milliers 4 2 2 6" xfId="87"/>
    <cellStyle name="Milliers 4 2 2 7" xfId="88"/>
    <cellStyle name="Milliers 4 2 2_IGIP - A6- Comptes sensibles" xfId="15578"/>
    <cellStyle name="Milliers 4 2 3" xfId="89"/>
    <cellStyle name="Milliers 4 2 3 2" xfId="90"/>
    <cellStyle name="Milliers 4 2 3 2 2" xfId="91"/>
    <cellStyle name="Milliers 4 2 3 2 2 2" xfId="92"/>
    <cellStyle name="Milliers 4 2 3 2 2_IGIP - A6- Comptes sensibles" xfId="15567"/>
    <cellStyle name="Milliers 4 2 3 2 3" xfId="93"/>
    <cellStyle name="Milliers 4 2 3 2 3 2" xfId="94"/>
    <cellStyle name="Milliers 4 2 3 2 3_IGIP - A6- Comptes sensibles" xfId="15566"/>
    <cellStyle name="Milliers 4 2 3 2 4" xfId="95"/>
    <cellStyle name="Milliers 4 2 3 2 5" xfId="96"/>
    <cellStyle name="Milliers 4 2 3 2_IGIP - A6- Comptes sensibles" xfId="15568"/>
    <cellStyle name="Milliers 4 2 3 3" xfId="97"/>
    <cellStyle name="Milliers 4 2 3 3 2" xfId="98"/>
    <cellStyle name="Milliers 4 2 3 3_IGIP - A6- Comptes sensibles" xfId="15565"/>
    <cellStyle name="Milliers 4 2 3 4" xfId="99"/>
    <cellStyle name="Milliers 4 2 3 4 2" xfId="100"/>
    <cellStyle name="Milliers 4 2 3 4_IGIP - A6- Comptes sensibles" xfId="15564"/>
    <cellStyle name="Milliers 4 2 3 5" xfId="101"/>
    <cellStyle name="Milliers 4 2 3 6" xfId="102"/>
    <cellStyle name="Milliers 4 2 3_IGIP - A6- Comptes sensibles" xfId="15569"/>
    <cellStyle name="Milliers 4 2 4" xfId="103"/>
    <cellStyle name="Milliers 4 2 4 2" xfId="104"/>
    <cellStyle name="Milliers 4 2 4 2 2" xfId="105"/>
    <cellStyle name="Milliers 4 2 4 2_IGIP - A6- Comptes sensibles" xfId="15562"/>
    <cellStyle name="Milliers 4 2 4 3" xfId="106"/>
    <cellStyle name="Milliers 4 2 4 3 2" xfId="107"/>
    <cellStyle name="Milliers 4 2 4 3_IGIP - A6- Comptes sensibles" xfId="15561"/>
    <cellStyle name="Milliers 4 2 4 4" xfId="108"/>
    <cellStyle name="Milliers 4 2 4 5" xfId="109"/>
    <cellStyle name="Milliers 4 2 4_IGIP - A6- Comptes sensibles" xfId="15563"/>
    <cellStyle name="Milliers 4 2 5" xfId="110"/>
    <cellStyle name="Milliers 4 2 5 2" xfId="111"/>
    <cellStyle name="Milliers 4 2 5_IGIP - A6- Comptes sensibles" xfId="15560"/>
    <cellStyle name="Milliers 4 2 6" xfId="112"/>
    <cellStyle name="Milliers 4 2 6 2" xfId="113"/>
    <cellStyle name="Milliers 4 2 6_IGIP - A6- Comptes sensibles" xfId="15559"/>
    <cellStyle name="Milliers 4 2 7" xfId="114"/>
    <cellStyle name="Milliers 4 2 7 2" xfId="115"/>
    <cellStyle name="Milliers 4 2 7_IGIP - A6- Comptes sensibles" xfId="15558"/>
    <cellStyle name="Milliers 4 2 8" xfId="116"/>
    <cellStyle name="Milliers 4 2 9" xfId="117"/>
    <cellStyle name="Milliers 4 2_IGIP - A6- Comptes sensibles" xfId="15579"/>
    <cellStyle name="Milliers 4 3" xfId="118"/>
    <cellStyle name="Milliers 4 3 2" xfId="2857"/>
    <cellStyle name="Milliers 4 3_IGIP - A6- Comptes sensibles" xfId="15557"/>
    <cellStyle name="Milliers 4 4" xfId="119"/>
    <cellStyle name="Milliers 4 4 2" xfId="120"/>
    <cellStyle name="Milliers 4 4 2 2" xfId="121"/>
    <cellStyle name="Milliers 4 4 2 2 2" xfId="122"/>
    <cellStyle name="Milliers 4 4 2 2 2 2" xfId="123"/>
    <cellStyle name="Milliers 4 4 2 2 2_IGIP - A6- Comptes sensibles" xfId="15553"/>
    <cellStyle name="Milliers 4 4 2 2 3" xfId="124"/>
    <cellStyle name="Milliers 4 4 2 2 3 2" xfId="125"/>
    <cellStyle name="Milliers 4 4 2 2 3_IGIP - A6- Comptes sensibles" xfId="15552"/>
    <cellStyle name="Milliers 4 4 2 2 4" xfId="126"/>
    <cellStyle name="Milliers 4 4 2 2 5" xfId="127"/>
    <cellStyle name="Milliers 4 4 2 2_IGIP - A6- Comptes sensibles" xfId="15554"/>
    <cellStyle name="Milliers 4 4 2 3" xfId="128"/>
    <cellStyle name="Milliers 4 4 2 3 2" xfId="129"/>
    <cellStyle name="Milliers 4 4 2 3 2 2" xfId="130"/>
    <cellStyle name="Milliers 4 4 2 3 2_IGIP - A6- Comptes sensibles" xfId="15550"/>
    <cellStyle name="Milliers 4 4 2 3 3" xfId="131"/>
    <cellStyle name="Milliers 4 4 2 3 3 2" xfId="132"/>
    <cellStyle name="Milliers 4 4 2 3 3_IGIP - A6- Comptes sensibles" xfId="15549"/>
    <cellStyle name="Milliers 4 4 2 3 4" xfId="133"/>
    <cellStyle name="Milliers 4 4 2 3_IGIP - A6- Comptes sensibles" xfId="15551"/>
    <cellStyle name="Milliers 4 4 2 4" xfId="134"/>
    <cellStyle name="Milliers 4 4 2 4 2" xfId="135"/>
    <cellStyle name="Milliers 4 4 2 4_IGIP - A6- Comptes sensibles" xfId="15548"/>
    <cellStyle name="Milliers 4 4 2 5" xfId="136"/>
    <cellStyle name="Milliers 4 4 2 5 2" xfId="137"/>
    <cellStyle name="Milliers 4 4 2 5_IGIP - A6- Comptes sensibles" xfId="15547"/>
    <cellStyle name="Milliers 4 4 2 6" xfId="138"/>
    <cellStyle name="Milliers 4 4 2 7" xfId="139"/>
    <cellStyle name="Milliers 4 4 2_IGIP - A6- Comptes sensibles" xfId="15555"/>
    <cellStyle name="Milliers 4 4 3" xfId="140"/>
    <cellStyle name="Milliers 4 4 3 2" xfId="141"/>
    <cellStyle name="Milliers 4 4 3 2 2" xfId="142"/>
    <cellStyle name="Milliers 4 4 3 2 2 2" xfId="143"/>
    <cellStyle name="Milliers 4 4 3 2 2_IGIP - A6- Comptes sensibles" xfId="15544"/>
    <cellStyle name="Milliers 4 4 3 2 3" xfId="144"/>
    <cellStyle name="Milliers 4 4 3 2 3 2" xfId="145"/>
    <cellStyle name="Milliers 4 4 3 2 3_IGIP - A6- Comptes sensibles" xfId="15543"/>
    <cellStyle name="Milliers 4 4 3 2 4" xfId="146"/>
    <cellStyle name="Milliers 4 4 3 2 5" xfId="147"/>
    <cellStyle name="Milliers 4 4 3 2_IGIP - A6- Comptes sensibles" xfId="15545"/>
    <cellStyle name="Milliers 4 4 3 3" xfId="148"/>
    <cellStyle name="Milliers 4 4 3 3 2" xfId="149"/>
    <cellStyle name="Milliers 4 4 3 3_IGIP - A6- Comptes sensibles" xfId="15542"/>
    <cellStyle name="Milliers 4 4 3 4" xfId="150"/>
    <cellStyle name="Milliers 4 4 3 4 2" xfId="151"/>
    <cellStyle name="Milliers 4 4 3 4_IGIP - A6- Comptes sensibles" xfId="15541"/>
    <cellStyle name="Milliers 4 4 3 5" xfId="152"/>
    <cellStyle name="Milliers 4 4 3 6" xfId="153"/>
    <cellStyle name="Milliers 4 4 3_IGIP - A6- Comptes sensibles" xfId="15546"/>
    <cellStyle name="Milliers 4 4 4" xfId="154"/>
    <cellStyle name="Milliers 4 4 4 2" xfId="155"/>
    <cellStyle name="Milliers 4 4 4 2 2" xfId="156"/>
    <cellStyle name="Milliers 4 4 4 2_IGIP - A6- Comptes sensibles" xfId="15539"/>
    <cellStyle name="Milliers 4 4 4 3" xfId="157"/>
    <cellStyle name="Milliers 4 4 4 3 2" xfId="158"/>
    <cellStyle name="Milliers 4 4 4 3_IGIP - A6- Comptes sensibles" xfId="15538"/>
    <cellStyle name="Milliers 4 4 4 4" xfId="159"/>
    <cellStyle name="Milliers 4 4 4 5" xfId="160"/>
    <cellStyle name="Milliers 4 4 4_IGIP - A6- Comptes sensibles" xfId="15540"/>
    <cellStyle name="Milliers 4 4 5" xfId="161"/>
    <cellStyle name="Milliers 4 4 5 2" xfId="162"/>
    <cellStyle name="Milliers 4 4 5_IGIP - A6- Comptes sensibles" xfId="15537"/>
    <cellStyle name="Milliers 4 4 6" xfId="163"/>
    <cellStyle name="Milliers 4 4 6 2" xfId="164"/>
    <cellStyle name="Milliers 4 4 6_IGIP - A6- Comptes sensibles" xfId="15536"/>
    <cellStyle name="Milliers 4 4 7" xfId="165"/>
    <cellStyle name="Milliers 4 4 7 2" xfId="166"/>
    <cellStyle name="Milliers 4 4 7_IGIP - A6- Comptes sensibles" xfId="15535"/>
    <cellStyle name="Milliers 4 4 8" xfId="167"/>
    <cellStyle name="Milliers 4 4 9" xfId="168"/>
    <cellStyle name="Milliers 4 4_IGIP - A6- Comptes sensibles" xfId="15556"/>
    <cellStyle name="Milliers 4 5" xfId="169"/>
    <cellStyle name="Milliers 4 5 2" xfId="170"/>
    <cellStyle name="Milliers 4 5 2 2" xfId="171"/>
    <cellStyle name="Milliers 4 5 2 2 2" xfId="172"/>
    <cellStyle name="Milliers 4 5 2 2 2 2" xfId="173"/>
    <cellStyle name="Milliers 4 5 2 2 2_IGIP - A6- Comptes sensibles" xfId="15531"/>
    <cellStyle name="Milliers 4 5 2 2 3" xfId="174"/>
    <cellStyle name="Milliers 4 5 2 2 3 2" xfId="175"/>
    <cellStyle name="Milliers 4 5 2 2 3_IGIP - A6- Comptes sensibles" xfId="15530"/>
    <cellStyle name="Milliers 4 5 2 2 4" xfId="176"/>
    <cellStyle name="Milliers 4 5 2 2 5" xfId="177"/>
    <cellStyle name="Milliers 4 5 2 2_IGIP - A6- Comptes sensibles" xfId="15532"/>
    <cellStyle name="Milliers 4 5 2 3" xfId="178"/>
    <cellStyle name="Milliers 4 5 2 3 2" xfId="179"/>
    <cellStyle name="Milliers 4 5 2 3_IGIP - A6- Comptes sensibles" xfId="15529"/>
    <cellStyle name="Milliers 4 5 2 4" xfId="180"/>
    <cellStyle name="Milliers 4 5 2 4 2" xfId="181"/>
    <cellStyle name="Milliers 4 5 2 4_IGIP - A6- Comptes sensibles" xfId="15528"/>
    <cellStyle name="Milliers 4 5 2 5" xfId="182"/>
    <cellStyle name="Milliers 4 5 2 6" xfId="183"/>
    <cellStyle name="Milliers 4 5 2_IGIP - A6- Comptes sensibles" xfId="15533"/>
    <cellStyle name="Milliers 4 5 3" xfId="184"/>
    <cellStyle name="Milliers 4 5 3 2" xfId="185"/>
    <cellStyle name="Milliers 4 5 3 2 2" xfId="186"/>
    <cellStyle name="Milliers 4 5 3 2_IGIP - A6- Comptes sensibles" xfId="15526"/>
    <cellStyle name="Milliers 4 5 3 3" xfId="187"/>
    <cellStyle name="Milliers 4 5 3 3 2" xfId="188"/>
    <cellStyle name="Milliers 4 5 3 3_IGIP - A6- Comptes sensibles" xfId="15525"/>
    <cellStyle name="Milliers 4 5 3 4" xfId="189"/>
    <cellStyle name="Milliers 4 5 3 5" xfId="190"/>
    <cellStyle name="Milliers 4 5 3_IGIP - A6- Comptes sensibles" xfId="15527"/>
    <cellStyle name="Milliers 4 5 4" xfId="191"/>
    <cellStyle name="Milliers 4 5 4 2" xfId="192"/>
    <cellStyle name="Milliers 4 5 4_IGIP - A6- Comptes sensibles" xfId="15524"/>
    <cellStyle name="Milliers 4 5 5" xfId="193"/>
    <cellStyle name="Milliers 4 5 5 2" xfId="194"/>
    <cellStyle name="Milliers 4 5 5_IGIP - A6- Comptes sensibles" xfId="15523"/>
    <cellStyle name="Milliers 4 5 6" xfId="195"/>
    <cellStyle name="Milliers 4 5 6 2" xfId="196"/>
    <cellStyle name="Milliers 4 5 6_IGIP - A6- Comptes sensibles" xfId="15522"/>
    <cellStyle name="Milliers 4 5 7" xfId="197"/>
    <cellStyle name="Milliers 4 5 8" xfId="198"/>
    <cellStyle name="Milliers 4 5_IGIP - A6- Comptes sensibles" xfId="15534"/>
    <cellStyle name="Milliers 4 6" xfId="199"/>
    <cellStyle name="Milliers 4 6 2" xfId="200"/>
    <cellStyle name="Milliers 4 6 2 2" xfId="201"/>
    <cellStyle name="Milliers 4 6 2 2 2" xfId="202"/>
    <cellStyle name="Milliers 4 6 2 2_IGIP - A6- Comptes sensibles" xfId="15519"/>
    <cellStyle name="Milliers 4 6 2 3" xfId="203"/>
    <cellStyle name="Milliers 4 6 2 3 2" xfId="204"/>
    <cellStyle name="Milliers 4 6 2 3_IGIP - A6- Comptes sensibles" xfId="15518"/>
    <cellStyle name="Milliers 4 6 2 4" xfId="205"/>
    <cellStyle name="Milliers 4 6 2 5" xfId="206"/>
    <cellStyle name="Milliers 4 6 2_IGIP - A6- Comptes sensibles" xfId="15520"/>
    <cellStyle name="Milliers 4 6 3" xfId="207"/>
    <cellStyle name="Milliers 4 6 3 2" xfId="208"/>
    <cellStyle name="Milliers 4 6 3 2 2" xfId="209"/>
    <cellStyle name="Milliers 4 6 3 2_IGIP - A6- Comptes sensibles" xfId="15516"/>
    <cellStyle name="Milliers 4 6 3 3" xfId="210"/>
    <cellStyle name="Milliers 4 6 3_IGIP - A6- Comptes sensibles" xfId="15517"/>
    <cellStyle name="Milliers 4 6 4" xfId="211"/>
    <cellStyle name="Milliers 4 6 4 2" xfId="212"/>
    <cellStyle name="Milliers 4 6 4_IGIP - A6- Comptes sensibles" xfId="15515"/>
    <cellStyle name="Milliers 4 6 5" xfId="213"/>
    <cellStyle name="Milliers 4 6 5 2" xfId="214"/>
    <cellStyle name="Milliers 4 6 5_IGIP - A6- Comptes sensibles" xfId="15514"/>
    <cellStyle name="Milliers 4 6 6" xfId="215"/>
    <cellStyle name="Milliers 4 6 7" xfId="216"/>
    <cellStyle name="Milliers 4 6_IGIP - A6- Comptes sensibles" xfId="15521"/>
    <cellStyle name="Milliers 4 7" xfId="217"/>
    <cellStyle name="Milliers 4 7 2" xfId="218"/>
    <cellStyle name="Milliers 4 7 2 2" xfId="219"/>
    <cellStyle name="Milliers 4 7 2_IGIP - A6- Comptes sensibles" xfId="15512"/>
    <cellStyle name="Milliers 4 7 3" xfId="220"/>
    <cellStyle name="Milliers 4 7_IGIP - A6- Comptes sensibles" xfId="15513"/>
    <cellStyle name="Milliers 4 8" xfId="221"/>
    <cellStyle name="Milliers 4 8 2" xfId="222"/>
    <cellStyle name="Milliers 4 8_IGIP - A6- Comptes sensibles" xfId="15511"/>
    <cellStyle name="Milliers 4 9" xfId="223"/>
    <cellStyle name="Milliers 4 9 2" xfId="224"/>
    <cellStyle name="Milliers 4 9_IGIP - A6- Comptes sensibles" xfId="15510"/>
    <cellStyle name="Milliers 4_BG_IP_IFRS ISC" xfId="787"/>
    <cellStyle name="Milliers 40" xfId="2835"/>
    <cellStyle name="Milliers 41" xfId="2831"/>
    <cellStyle name="Milliers 42" xfId="2832"/>
    <cellStyle name="Milliers 43" xfId="2909"/>
    <cellStyle name="Milliers 44" xfId="2910"/>
    <cellStyle name="Milliers 45" xfId="2833"/>
    <cellStyle name="Milliers 46" xfId="2836"/>
    <cellStyle name="Milliers 47" xfId="2903"/>
    <cellStyle name="Milliers 48" xfId="2911"/>
    <cellStyle name="Milliers 49" xfId="2914"/>
    <cellStyle name="Milliers 5" xfId="225"/>
    <cellStyle name="Milliers 5 2" xfId="615"/>
    <cellStyle name="Milliers 5 3" xfId="614"/>
    <cellStyle name="Milliers 5 3 2" xfId="2806"/>
    <cellStyle name="Milliers 5 3_IGIP - A6- Comptes sensibles" xfId="15509"/>
    <cellStyle name="Milliers 5 4" xfId="2996"/>
    <cellStyle name="Milliers 5 5" xfId="42980"/>
    <cellStyle name="Milliers 5_Details" xfId="616"/>
    <cellStyle name="Milliers 50" xfId="2908"/>
    <cellStyle name="Milliers 51" xfId="2917"/>
    <cellStyle name="Milliers 51 2" xfId="2991"/>
    <cellStyle name="Milliers 51_IGIP - A6- Comptes sensibles" xfId="15508"/>
    <cellStyle name="Milliers 52" xfId="2919"/>
    <cellStyle name="Milliers 52 2" xfId="3929"/>
    <cellStyle name="Milliers 52_IGIP - A6- Comptes sensibles" xfId="15507"/>
    <cellStyle name="Milliers 53" xfId="2920"/>
    <cellStyle name="Milliers 53 2" xfId="3935"/>
    <cellStyle name="Milliers 53_IGIP - A6- Comptes sensibles" xfId="15506"/>
    <cellStyle name="Milliers 54" xfId="2922"/>
    <cellStyle name="Milliers 54 2" xfId="3933"/>
    <cellStyle name="Milliers 54_IGIP - A6- Comptes sensibles" xfId="15505"/>
    <cellStyle name="Milliers 55" xfId="2923"/>
    <cellStyle name="Milliers 55 2" xfId="3934"/>
    <cellStyle name="Milliers 55_IGIP - A6- Comptes sensibles" xfId="15504"/>
    <cellStyle name="Milliers 56" xfId="2924"/>
    <cellStyle name="Milliers 56 2" xfId="3942"/>
    <cellStyle name="Milliers 56_IGIP - A6- Comptes sensibles" xfId="15503"/>
    <cellStyle name="Milliers 57" xfId="2925"/>
    <cellStyle name="Milliers 57 2" xfId="3943"/>
    <cellStyle name="Milliers 57_IGIP - A6- Comptes sensibles" xfId="15502"/>
    <cellStyle name="Milliers 58" xfId="2930"/>
    <cellStyle name="Milliers 58 2" xfId="3944"/>
    <cellStyle name="Milliers 58_IGIP - A6- Comptes sensibles" xfId="15501"/>
    <cellStyle name="Milliers 59" xfId="2928"/>
    <cellStyle name="Milliers 59 2" xfId="3945"/>
    <cellStyle name="Milliers 59_IGIP - A6- Comptes sensibles" xfId="15500"/>
    <cellStyle name="Milliers 6" xfId="439"/>
    <cellStyle name="Milliers 6 2" xfId="617"/>
    <cellStyle name="Milliers 6 3" xfId="3031"/>
    <cellStyle name="Milliers 6 3 2" xfId="6575"/>
    <cellStyle name="Milliers 6 3 3" xfId="11581"/>
    <cellStyle name="Milliers 6 3_IGIP - A6- Comptes sensibles" xfId="15499"/>
    <cellStyle name="Milliers 6_Details" xfId="2858"/>
    <cellStyle name="Milliers 60" xfId="2929"/>
    <cellStyle name="Milliers 60 2" xfId="3946"/>
    <cellStyle name="Milliers 60_IGIP - A6- Comptes sensibles" xfId="15498"/>
    <cellStyle name="Milliers 61" xfId="2927"/>
    <cellStyle name="Milliers 61 2" xfId="43123"/>
    <cellStyle name="Milliers 62" xfId="2952"/>
    <cellStyle name="Milliers 62 2" xfId="42636"/>
    <cellStyle name="Milliers 63" xfId="3562"/>
    <cellStyle name="Milliers 63 2" xfId="42637"/>
    <cellStyle name="Milliers 64" xfId="3948"/>
    <cellStyle name="Milliers 64 2" xfId="42638"/>
    <cellStyle name="Milliers 65" xfId="3982"/>
    <cellStyle name="Milliers 65 2" xfId="42639"/>
    <cellStyle name="Milliers 66" xfId="3983"/>
    <cellStyle name="Milliers 66 2" xfId="42640"/>
    <cellStyle name="Milliers 67" xfId="11321"/>
    <cellStyle name="Milliers 68" xfId="3980"/>
    <cellStyle name="Milliers 69" xfId="11293"/>
    <cellStyle name="Milliers 7" xfId="618"/>
    <cellStyle name="Milliers 7 2" xfId="2807"/>
    <cellStyle name="Milliers 7 3" xfId="42981"/>
    <cellStyle name="Milliers 7_IGIP - A6- Comptes sensibles" xfId="15497"/>
    <cellStyle name="Milliers 70" xfId="11335"/>
    <cellStyle name="Milliers 71" xfId="11337"/>
    <cellStyle name="Milliers 72" xfId="11338"/>
    <cellStyle name="Milliers 73" xfId="11340"/>
    <cellStyle name="Milliers 74" xfId="13003"/>
    <cellStyle name="Milliers 75" xfId="13002"/>
    <cellStyle name="Milliers 75 2" xfId="42273"/>
    <cellStyle name="Milliers 76" xfId="13128"/>
    <cellStyle name="Milliers 76 2" xfId="42367"/>
    <cellStyle name="Milliers 77" xfId="13129"/>
    <cellStyle name="Milliers 77 2" xfId="42368"/>
    <cellStyle name="Milliers 78" xfId="14800"/>
    <cellStyle name="Milliers 79" xfId="14802"/>
    <cellStyle name="Milliers 8" xfId="865"/>
    <cellStyle name="Milliers 8 2" xfId="2798"/>
    <cellStyle name="Milliers 8 3" xfId="2887"/>
    <cellStyle name="Milliers 8 3 2" xfId="8677"/>
    <cellStyle name="Milliers 8 3 3" xfId="12996"/>
    <cellStyle name="Milliers 8 3_IGIP - A6- Comptes sensibles" xfId="15495"/>
    <cellStyle name="Milliers 8_IGIP - A6- Comptes sensibles" xfId="15496"/>
    <cellStyle name="Milliers 80" xfId="14832"/>
    <cellStyle name="Milliers 81" xfId="14828"/>
    <cellStyle name="Milliers 82" xfId="14821"/>
    <cellStyle name="Milliers 83" xfId="15494"/>
    <cellStyle name="Milliers 84" xfId="19604"/>
    <cellStyle name="Milliers 85" xfId="19623"/>
    <cellStyle name="Milliers 86" xfId="19634"/>
    <cellStyle name="Milliers 87" xfId="19627"/>
    <cellStyle name="Milliers 88" xfId="19632"/>
    <cellStyle name="Milliers 89" xfId="26194"/>
    <cellStyle name="Milliers 9" xfId="1270"/>
    <cellStyle name="Milliers 9 2" xfId="2888"/>
    <cellStyle name="Milliers 9 2 2" xfId="8678"/>
    <cellStyle name="Milliers 9 2 3" xfId="12997"/>
    <cellStyle name="Milliers 9 2_IGIP - A6- Comptes sensibles" xfId="15492"/>
    <cellStyle name="Milliers 9_IGIP - A6- Comptes sensibles" xfId="15493"/>
    <cellStyle name="Milliers 90" xfId="26197"/>
    <cellStyle name="Milliers 91" xfId="26196"/>
    <cellStyle name="Milliers 92" xfId="27478"/>
    <cellStyle name="Milliers 93" xfId="27481"/>
    <cellStyle name="Milliers 94" xfId="29673"/>
    <cellStyle name="Milliers 95" xfId="41820"/>
    <cellStyle name="Milliers 96" xfId="42023"/>
    <cellStyle name="Milliers 97" xfId="42024"/>
    <cellStyle name="Milliers 98" xfId="41939"/>
    <cellStyle name="Milliers 99" xfId="41819"/>
    <cellStyle name="My Style for numbers" xfId="2963"/>
    <cellStyle name="Neutral" xfId="226"/>
    <cellStyle name="Neutral 2" xfId="619"/>
    <cellStyle name="Neutral 3" xfId="2997"/>
    <cellStyle name="Neutral_IGIP - A6- Comptes sensibles" xfId="15491"/>
    <cellStyle name="Neutre" xfId="459" builtinId="28" customBuiltin="1"/>
    <cellStyle name="Neutre 2" xfId="788"/>
    <cellStyle name="Neutre 2 2" xfId="2859"/>
    <cellStyle name="Neutre 2_IGIP - A6- Comptes sensibles" xfId="15490"/>
    <cellStyle name="Neutre 3" xfId="42551"/>
    <cellStyle name="Neutre 4" xfId="42542"/>
    <cellStyle name="Neutre 5" xfId="42618"/>
    <cellStyle name="Neutre 6" xfId="42403"/>
    <cellStyle name="Neutre 7" xfId="42399"/>
    <cellStyle name="Neutre 8" xfId="42671"/>
    <cellStyle name="Normal" xfId="0" builtinId="0"/>
    <cellStyle name="Normal 10" xfId="227"/>
    <cellStyle name="Normal 10 10" xfId="1361"/>
    <cellStyle name="Normal 10 10 2" xfId="7344"/>
    <cellStyle name="Normal 10 10 2 2" xfId="42716"/>
    <cellStyle name="Normal 10 10 3" xfId="12346"/>
    <cellStyle name="Normal 10 10 3 2" xfId="42641"/>
    <cellStyle name="Normal 10 10 4" xfId="42642"/>
    <cellStyle name="Normal 10 10_IGIP - A6- Comptes sensibles" xfId="15489"/>
    <cellStyle name="Normal 10 11" xfId="2998"/>
    <cellStyle name="Normal 10 11 2" xfId="6386"/>
    <cellStyle name="Normal 10 11 3" xfId="11393"/>
    <cellStyle name="Normal 10 11_IGIP - A6- Comptes sensibles" xfId="15488"/>
    <cellStyle name="Normal 10 12" xfId="4072"/>
    <cellStyle name="Normal 10 12 2" xfId="8768"/>
    <cellStyle name="Normal 10 12_IGIP - A6- Comptes sensibles" xfId="15487"/>
    <cellStyle name="Normal 10 13" xfId="9630"/>
    <cellStyle name="Normal 10 14" xfId="10492"/>
    <cellStyle name="Normal 10 15" xfId="5601"/>
    <cellStyle name="Normal 10 2" xfId="620"/>
    <cellStyle name="Normal 10 2 10" xfId="9631"/>
    <cellStyle name="Normal 10 2 11" xfId="10493"/>
    <cellStyle name="Normal 10 2 12" xfId="5602"/>
    <cellStyle name="Normal 10 2 2" xfId="621"/>
    <cellStyle name="Normal 10 2 2 10" xfId="10494"/>
    <cellStyle name="Normal 10 2 2 11" xfId="5603"/>
    <cellStyle name="Normal 10 2 2 2" xfId="987"/>
    <cellStyle name="Normal 10 2 2 2 2" xfId="1692"/>
    <cellStyle name="Normal 10 2 2 2 2 2" xfId="2656"/>
    <cellStyle name="Normal 10 2 2 2 2 2 2" xfId="5402"/>
    <cellStyle name="Normal 10 2 2 2 2 2 3" xfId="8587"/>
    <cellStyle name="Normal 10 2 2 2 2 2_IGIP - A6- Comptes sensibles" xfId="15483"/>
    <cellStyle name="Normal 10 2 2 2 2 3" xfId="3655"/>
    <cellStyle name="Normal 10 2 2 2 2 3 2" xfId="7675"/>
    <cellStyle name="Normal 10 2 2 2 2 3 3" xfId="12601"/>
    <cellStyle name="Normal 10 2 2 2 2 3_IGIP - A6- Comptes sensibles" xfId="15482"/>
    <cellStyle name="Normal 10 2 2 2 2 4" xfId="4559"/>
    <cellStyle name="Normal 10 2 2 2 2 4 2" xfId="9419"/>
    <cellStyle name="Normal 10 2 2 2 2 4_IGIP - A6- Comptes sensibles" xfId="15481"/>
    <cellStyle name="Normal 10 2 2 2 2 5" xfId="10281"/>
    <cellStyle name="Normal 10 2 2 2 2 6" xfId="11144"/>
    <cellStyle name="Normal 10 2 2 2 2 7" xfId="6252"/>
    <cellStyle name="Normal 10 2 2 2 2_IGIP - A6- Comptes sensibles" xfId="15484"/>
    <cellStyle name="Normal 10 2 2 2 3" xfId="2655"/>
    <cellStyle name="Normal 10 2 2 2 3 2" xfId="5401"/>
    <cellStyle name="Normal 10 2 2 2 3 3" xfId="8586"/>
    <cellStyle name="Normal 10 2 2 2 3_IGIP - A6- Comptes sensibles" xfId="15480"/>
    <cellStyle name="Normal 10 2 2 2 4" xfId="3316"/>
    <cellStyle name="Normal 10 2 2 2 4 2" xfId="6972"/>
    <cellStyle name="Normal 10 2 2 2 4 3" xfId="11977"/>
    <cellStyle name="Normal 10 2 2 2 4_IGIP - A6- Comptes sensibles" xfId="15479"/>
    <cellStyle name="Normal 10 2 2 2 5" xfId="4171"/>
    <cellStyle name="Normal 10 2 2 2 5 2" xfId="9418"/>
    <cellStyle name="Normal 10 2 2 2 5_IGIP - A6- Comptes sensibles" xfId="15478"/>
    <cellStyle name="Normal 10 2 2 2 6" xfId="10280"/>
    <cellStyle name="Normal 10 2 2 2 7" xfId="11143"/>
    <cellStyle name="Normal 10 2 2 2 8" xfId="6251"/>
    <cellStyle name="Normal 10 2 2 2_IGIP - A6- Comptes sensibles" xfId="15485"/>
    <cellStyle name="Normal 10 2 2 3" xfId="1253"/>
    <cellStyle name="Normal 10 2 2 3 2" xfId="2131"/>
    <cellStyle name="Normal 10 2 2 3 2 2" xfId="2658"/>
    <cellStyle name="Normal 10 2 2 3 2 2 2" xfId="5404"/>
    <cellStyle name="Normal 10 2 2 3 2 2 3" xfId="8589"/>
    <cellStyle name="Normal 10 2 2 3 2 2_IGIP - A6- Comptes sensibles" xfId="15475"/>
    <cellStyle name="Normal 10 2 2 3 2 3" xfId="3902"/>
    <cellStyle name="Normal 10 2 2 3 2 3 2" xfId="8089"/>
    <cellStyle name="Normal 10 2 2 3 2 3 3" xfId="12963"/>
    <cellStyle name="Normal 10 2 2 3 2 3_IGIP - A6- Comptes sensibles" xfId="15474"/>
    <cellStyle name="Normal 10 2 2 3 2 4" xfId="4656"/>
    <cellStyle name="Normal 10 2 2 3 2 4 2" xfId="9421"/>
    <cellStyle name="Normal 10 2 2 3 2 4_IGIP - A6- Comptes sensibles" xfId="15473"/>
    <cellStyle name="Normal 10 2 2 3 2 5" xfId="10283"/>
    <cellStyle name="Normal 10 2 2 3 2 6" xfId="11146"/>
    <cellStyle name="Normal 10 2 2 3 2 7" xfId="6254"/>
    <cellStyle name="Normal 10 2 2 3 2_IGIP - A6- Comptes sensibles" xfId="15476"/>
    <cellStyle name="Normal 10 2 2 3 3" xfId="2657"/>
    <cellStyle name="Normal 10 2 2 3 3 2" xfId="5403"/>
    <cellStyle name="Normal 10 2 2 3 3 3" xfId="8588"/>
    <cellStyle name="Normal 10 2 2 3 3_IGIP - A6- Comptes sensibles" xfId="15472"/>
    <cellStyle name="Normal 10 2 2 3 4" xfId="3448"/>
    <cellStyle name="Normal 10 2 2 3 4 2" xfId="7237"/>
    <cellStyle name="Normal 10 2 2 3 4 3" xfId="12239"/>
    <cellStyle name="Normal 10 2 2 3 4_IGIP - A6- Comptes sensibles" xfId="15471"/>
    <cellStyle name="Normal 10 2 2 3 5" xfId="4268"/>
    <cellStyle name="Normal 10 2 2 3 5 2" xfId="9420"/>
    <cellStyle name="Normal 10 2 2 3 5_IGIP - A6- Comptes sensibles" xfId="15470"/>
    <cellStyle name="Normal 10 2 2 3 6" xfId="10282"/>
    <cellStyle name="Normal 10 2 2 3 7" xfId="11145"/>
    <cellStyle name="Normal 10 2 2 3 8" xfId="6253"/>
    <cellStyle name="Normal 10 2 2 3_IGIP - A6- Comptes sensibles" xfId="15477"/>
    <cellStyle name="Normal 10 2 2 4" xfId="1363"/>
    <cellStyle name="Normal 10 2 2 4 2" xfId="2132"/>
    <cellStyle name="Normal 10 2 2 4 2 2" xfId="2660"/>
    <cellStyle name="Normal 10 2 2 4 2 2 2" xfId="5406"/>
    <cellStyle name="Normal 10 2 2 4 2 2 3" xfId="8591"/>
    <cellStyle name="Normal 10 2 2 4 2 2_IGIP - A6- Comptes sensibles" xfId="15467"/>
    <cellStyle name="Normal 10 2 2 4 2 3" xfId="3903"/>
    <cellStyle name="Normal 10 2 2 4 2 3 2" xfId="8090"/>
    <cellStyle name="Normal 10 2 2 4 2 3 3" xfId="12964"/>
    <cellStyle name="Normal 10 2 2 4 2 3_IGIP - A6- Comptes sensibles" xfId="15466"/>
    <cellStyle name="Normal 10 2 2 4 2 4" xfId="4753"/>
    <cellStyle name="Normal 10 2 2 4 2 4 2" xfId="9423"/>
    <cellStyle name="Normal 10 2 2 4 2 4_IGIP - A6- Comptes sensibles" xfId="15465"/>
    <cellStyle name="Normal 10 2 2 4 2 5" xfId="10285"/>
    <cellStyle name="Normal 10 2 2 4 2 6" xfId="11148"/>
    <cellStyle name="Normal 10 2 2 4 2 7" xfId="6256"/>
    <cellStyle name="Normal 10 2 2 4 2_IGIP - A6- Comptes sensibles" xfId="15468"/>
    <cellStyle name="Normal 10 2 2 4 3" xfId="2659"/>
    <cellStyle name="Normal 10 2 2 4 3 2" xfId="5405"/>
    <cellStyle name="Normal 10 2 2 4 3 3" xfId="8590"/>
    <cellStyle name="Normal 10 2 2 4 3_IGIP - A6- Comptes sensibles" xfId="15464"/>
    <cellStyle name="Normal 10 2 2 4 4" xfId="3544"/>
    <cellStyle name="Normal 10 2 2 4 4 2" xfId="7346"/>
    <cellStyle name="Normal 10 2 2 4 4 3" xfId="12348"/>
    <cellStyle name="Normal 10 2 2 4 4_IGIP - A6- Comptes sensibles" xfId="15463"/>
    <cellStyle name="Normal 10 2 2 4 5" xfId="4365"/>
    <cellStyle name="Normal 10 2 2 4 5 2" xfId="9422"/>
    <cellStyle name="Normal 10 2 2 4 5_IGIP - A6- Comptes sensibles" xfId="15462"/>
    <cellStyle name="Normal 10 2 2 4 6" xfId="10284"/>
    <cellStyle name="Normal 10 2 2 4 7" xfId="11147"/>
    <cellStyle name="Normal 10 2 2 4 8" xfId="6255"/>
    <cellStyle name="Normal 10 2 2 4_IGIP - A6- Comptes sensibles" xfId="15469"/>
    <cellStyle name="Normal 10 2 2 5" xfId="2133"/>
    <cellStyle name="Normal 10 2 2 5 2" xfId="2661"/>
    <cellStyle name="Normal 10 2 2 5 2 2" xfId="5407"/>
    <cellStyle name="Normal 10 2 2 5 2 3" xfId="8592"/>
    <cellStyle name="Normal 10 2 2 5 2_IGIP - A6- Comptes sensibles" xfId="15460"/>
    <cellStyle name="Normal 10 2 2 5 3" xfId="3904"/>
    <cellStyle name="Normal 10 2 2 5 3 2" xfId="8091"/>
    <cellStyle name="Normal 10 2 2 5 3 3" xfId="12965"/>
    <cellStyle name="Normal 10 2 2 5 3_IGIP - A6- Comptes sensibles" xfId="15459"/>
    <cellStyle name="Normal 10 2 2 5 4" xfId="4462"/>
    <cellStyle name="Normal 10 2 2 5 4 2" xfId="9424"/>
    <cellStyle name="Normal 10 2 2 5 4_IGIP - A6- Comptes sensibles" xfId="15458"/>
    <cellStyle name="Normal 10 2 2 5 5" xfId="10286"/>
    <cellStyle name="Normal 10 2 2 5 6" xfId="11149"/>
    <cellStyle name="Normal 10 2 2 5 7" xfId="6257"/>
    <cellStyle name="Normal 10 2 2 5_IGIP - A6- Comptes sensibles" xfId="15461"/>
    <cellStyle name="Normal 10 2 2 6" xfId="1949"/>
    <cellStyle name="Normal 10 2 2 6 2" xfId="3726"/>
    <cellStyle name="Normal 10 2 2 6 2 2" xfId="7913"/>
    <cellStyle name="Normal 10 2 2 6 2 3" xfId="12787"/>
    <cellStyle name="Normal 10 2 2 6 2_IGIP - A6- Comptes sensibles" xfId="15456"/>
    <cellStyle name="Normal 10 2 2 6 3" xfId="4839"/>
    <cellStyle name="Normal 10 2 2 6 3 2" xfId="8856"/>
    <cellStyle name="Normal 10 2 2 6 3_IGIP - A6- Comptes sensibles" xfId="15455"/>
    <cellStyle name="Normal 10 2 2 6 4" xfId="9718"/>
    <cellStyle name="Normal 10 2 2 6 5" xfId="10581"/>
    <cellStyle name="Normal 10 2 2 6 6" xfId="5689"/>
    <cellStyle name="Normal 10 2 2 6_IGIP - A6- Comptes sensibles" xfId="15457"/>
    <cellStyle name="Normal 10 2 2 7" xfId="3134"/>
    <cellStyle name="Normal 10 2 2 7 2" xfId="6676"/>
    <cellStyle name="Normal 10 2 2 7 3" xfId="11682"/>
    <cellStyle name="Normal 10 2 2 7_IGIP - A6- Comptes sensibles" xfId="15454"/>
    <cellStyle name="Normal 10 2 2 8" xfId="4074"/>
    <cellStyle name="Normal 10 2 2 8 2" xfId="8770"/>
    <cellStyle name="Normal 10 2 2 8_IGIP - A6- Comptes sensibles" xfId="15453"/>
    <cellStyle name="Normal 10 2 2 9" xfId="9632"/>
    <cellStyle name="Normal 10 2 2_IGIP - A6- Comptes sensibles" xfId="15486"/>
    <cellStyle name="Normal 10 2 3" xfId="909"/>
    <cellStyle name="Normal 10 2 3 2" xfId="1614"/>
    <cellStyle name="Normal 10 2 3 2 2" xfId="2663"/>
    <cellStyle name="Normal 10 2 3 2 2 2" xfId="5409"/>
    <cellStyle name="Normal 10 2 3 2 2 3" xfId="8594"/>
    <cellStyle name="Normal 10 2 3 2 2_IGIP - A6- Comptes sensibles" xfId="15450"/>
    <cellStyle name="Normal 10 2 3 2 3" xfId="3591"/>
    <cellStyle name="Normal 10 2 3 2 3 2" xfId="7597"/>
    <cellStyle name="Normal 10 2 3 2 3 3" xfId="12536"/>
    <cellStyle name="Normal 10 2 3 2 3_IGIP - A6- Comptes sensibles" xfId="15449"/>
    <cellStyle name="Normal 10 2 3 2 4" xfId="4558"/>
    <cellStyle name="Normal 10 2 3 2 4 2" xfId="9426"/>
    <cellStyle name="Normal 10 2 3 2 4_IGIP - A6- Comptes sensibles" xfId="15448"/>
    <cellStyle name="Normal 10 2 3 2 5" xfId="10288"/>
    <cellStyle name="Normal 10 2 3 2 6" xfId="11151"/>
    <cellStyle name="Normal 10 2 3 2 7" xfId="6259"/>
    <cellStyle name="Normal 10 2 3 2_IGIP - A6- Comptes sensibles" xfId="15451"/>
    <cellStyle name="Normal 10 2 3 3" xfId="2662"/>
    <cellStyle name="Normal 10 2 3 3 2" xfId="5408"/>
    <cellStyle name="Normal 10 2 3 3 3" xfId="8593"/>
    <cellStyle name="Normal 10 2 3 3_IGIP - A6- Comptes sensibles" xfId="15447"/>
    <cellStyle name="Normal 10 2 3 4" xfId="3239"/>
    <cellStyle name="Normal 10 2 3 4 2" xfId="6894"/>
    <cellStyle name="Normal 10 2 3 4 3" xfId="11899"/>
    <cellStyle name="Normal 10 2 3 4_IGIP - A6- Comptes sensibles" xfId="15446"/>
    <cellStyle name="Normal 10 2 3 5" xfId="4170"/>
    <cellStyle name="Normal 10 2 3 5 2" xfId="9425"/>
    <cellStyle name="Normal 10 2 3 5_IGIP - A6- Comptes sensibles" xfId="15445"/>
    <cellStyle name="Normal 10 2 3 6" xfId="10287"/>
    <cellStyle name="Normal 10 2 3 7" xfId="11150"/>
    <cellStyle name="Normal 10 2 3 8" xfId="6258"/>
    <cellStyle name="Normal 10 2 3_IGIP - A6- Comptes sensibles" xfId="15452"/>
    <cellStyle name="Normal 10 2 4" xfId="1252"/>
    <cellStyle name="Normal 10 2 4 2" xfId="2134"/>
    <cellStyle name="Normal 10 2 4 2 2" xfId="2665"/>
    <cellStyle name="Normal 10 2 4 2 2 2" xfId="5411"/>
    <cellStyle name="Normal 10 2 4 2 2 3" xfId="8596"/>
    <cellStyle name="Normal 10 2 4 2 2_IGIP - A6- Comptes sensibles" xfId="15442"/>
    <cellStyle name="Normal 10 2 4 2 3" xfId="3905"/>
    <cellStyle name="Normal 10 2 4 2 3 2" xfId="8092"/>
    <cellStyle name="Normal 10 2 4 2 3 3" xfId="12966"/>
    <cellStyle name="Normal 10 2 4 2 3_IGIP - A6- Comptes sensibles" xfId="15441"/>
    <cellStyle name="Normal 10 2 4 2 4" xfId="4655"/>
    <cellStyle name="Normal 10 2 4 2 4 2" xfId="9428"/>
    <cellStyle name="Normal 10 2 4 2 4_IGIP - A6- Comptes sensibles" xfId="15440"/>
    <cellStyle name="Normal 10 2 4 2 5" xfId="10290"/>
    <cellStyle name="Normal 10 2 4 2 6" xfId="11153"/>
    <cellStyle name="Normal 10 2 4 2 7" xfId="6261"/>
    <cellStyle name="Normal 10 2 4 2_IGIP - A6- Comptes sensibles" xfId="15443"/>
    <cellStyle name="Normal 10 2 4 3" xfId="2664"/>
    <cellStyle name="Normal 10 2 4 3 2" xfId="5410"/>
    <cellStyle name="Normal 10 2 4 3 3" xfId="8595"/>
    <cellStyle name="Normal 10 2 4 3_IGIP - A6- Comptes sensibles" xfId="15439"/>
    <cellStyle name="Normal 10 2 4 4" xfId="3447"/>
    <cellStyle name="Normal 10 2 4 4 2" xfId="7236"/>
    <cellStyle name="Normal 10 2 4 4 3" xfId="12238"/>
    <cellStyle name="Normal 10 2 4 4_IGIP - A6- Comptes sensibles" xfId="15438"/>
    <cellStyle name="Normal 10 2 4 5" xfId="4267"/>
    <cellStyle name="Normal 10 2 4 5 2" xfId="9427"/>
    <cellStyle name="Normal 10 2 4 5_IGIP - A6- Comptes sensibles" xfId="15437"/>
    <cellStyle name="Normal 10 2 4 6" xfId="10289"/>
    <cellStyle name="Normal 10 2 4 7" xfId="11152"/>
    <cellStyle name="Normal 10 2 4 8" xfId="6260"/>
    <cellStyle name="Normal 10 2 4_IGIP - A6- Comptes sensibles" xfId="15444"/>
    <cellStyle name="Normal 10 2 5" xfId="1362"/>
    <cellStyle name="Normal 10 2 5 2" xfId="2135"/>
    <cellStyle name="Normal 10 2 5 2 2" xfId="2667"/>
    <cellStyle name="Normal 10 2 5 2 2 2" xfId="5413"/>
    <cellStyle name="Normal 10 2 5 2 2 3" xfId="8598"/>
    <cellStyle name="Normal 10 2 5 2 2_IGIP - A6- Comptes sensibles" xfId="15434"/>
    <cellStyle name="Normal 10 2 5 2 3" xfId="3906"/>
    <cellStyle name="Normal 10 2 5 2 3 2" xfId="8093"/>
    <cellStyle name="Normal 10 2 5 2 3 3" xfId="12967"/>
    <cellStyle name="Normal 10 2 5 2 3_IGIP - A6- Comptes sensibles" xfId="15433"/>
    <cellStyle name="Normal 10 2 5 2 4" xfId="4752"/>
    <cellStyle name="Normal 10 2 5 2 4 2" xfId="9430"/>
    <cellStyle name="Normal 10 2 5 2 4_IGIP - A6- Comptes sensibles" xfId="15432"/>
    <cellStyle name="Normal 10 2 5 2 5" xfId="10292"/>
    <cellStyle name="Normal 10 2 5 2 6" xfId="11155"/>
    <cellStyle name="Normal 10 2 5 2 7" xfId="6263"/>
    <cellStyle name="Normal 10 2 5 2_IGIP - A6- Comptes sensibles" xfId="15435"/>
    <cellStyle name="Normal 10 2 5 3" xfId="2666"/>
    <cellStyle name="Normal 10 2 5 3 2" xfId="5412"/>
    <cellStyle name="Normal 10 2 5 3 3" xfId="8597"/>
    <cellStyle name="Normal 10 2 5 3_IGIP - A6- Comptes sensibles" xfId="15431"/>
    <cellStyle name="Normal 10 2 5 4" xfId="3543"/>
    <cellStyle name="Normal 10 2 5 4 2" xfId="7345"/>
    <cellStyle name="Normal 10 2 5 4 3" xfId="12347"/>
    <cellStyle name="Normal 10 2 5 4_IGIP - A6- Comptes sensibles" xfId="15430"/>
    <cellStyle name="Normal 10 2 5 5" xfId="4364"/>
    <cellStyle name="Normal 10 2 5 5 2" xfId="9429"/>
    <cellStyle name="Normal 10 2 5 5_IGIP - A6- Comptes sensibles" xfId="15429"/>
    <cellStyle name="Normal 10 2 5 6" xfId="10291"/>
    <cellStyle name="Normal 10 2 5 7" xfId="11154"/>
    <cellStyle name="Normal 10 2 5 8" xfId="6262"/>
    <cellStyle name="Normal 10 2 5_IGIP - A6- Comptes sensibles" xfId="15436"/>
    <cellStyle name="Normal 10 2 6" xfId="2136"/>
    <cellStyle name="Normal 10 2 6 2" xfId="2668"/>
    <cellStyle name="Normal 10 2 6 2 2" xfId="5414"/>
    <cellStyle name="Normal 10 2 6 2 3" xfId="8599"/>
    <cellStyle name="Normal 10 2 6 2_IGIP - A6- Comptes sensibles" xfId="15427"/>
    <cellStyle name="Normal 10 2 6 3" xfId="3907"/>
    <cellStyle name="Normal 10 2 6 3 2" xfId="8094"/>
    <cellStyle name="Normal 10 2 6 3 3" xfId="12968"/>
    <cellStyle name="Normal 10 2 6 3_IGIP - A6- Comptes sensibles" xfId="15426"/>
    <cellStyle name="Normal 10 2 6 4" xfId="4461"/>
    <cellStyle name="Normal 10 2 6 4 2" xfId="9431"/>
    <cellStyle name="Normal 10 2 6 4_IGIP - A6- Comptes sensibles" xfId="15425"/>
    <cellStyle name="Normal 10 2 6 5" xfId="10293"/>
    <cellStyle name="Normal 10 2 6 6" xfId="11156"/>
    <cellStyle name="Normal 10 2 6 7" xfId="6264"/>
    <cellStyle name="Normal 10 2 6_IGIP - A6- Comptes sensibles" xfId="15428"/>
    <cellStyle name="Normal 10 2 7" xfId="1948"/>
    <cellStyle name="Normal 10 2 7 2" xfId="3725"/>
    <cellStyle name="Normal 10 2 7 2 2" xfId="7912"/>
    <cellStyle name="Normal 10 2 7 2 3" xfId="12786"/>
    <cellStyle name="Normal 10 2 7 2_IGIP - A6- Comptes sensibles" xfId="15423"/>
    <cellStyle name="Normal 10 2 7 3" xfId="4838"/>
    <cellStyle name="Normal 10 2 7 3 2" xfId="8855"/>
    <cellStyle name="Normal 10 2 7 3_IGIP - A6- Comptes sensibles" xfId="15422"/>
    <cellStyle name="Normal 10 2 7 4" xfId="9717"/>
    <cellStyle name="Normal 10 2 7 5" xfId="10580"/>
    <cellStyle name="Normal 10 2 7 6" xfId="5688"/>
    <cellStyle name="Normal 10 2 7_IGIP - A6- Comptes sensibles" xfId="15424"/>
    <cellStyle name="Normal 10 2 8" xfId="3133"/>
    <cellStyle name="Normal 10 2 8 2" xfId="6675"/>
    <cellStyle name="Normal 10 2 8 3" xfId="11681"/>
    <cellStyle name="Normal 10 2 8_IGIP - A6- Comptes sensibles" xfId="15421"/>
    <cellStyle name="Normal 10 2 9" xfId="4073"/>
    <cellStyle name="Normal 10 2 9 2" xfId="8769"/>
    <cellStyle name="Normal 10 2 9_IGIP - A6- Comptes sensibles" xfId="15420"/>
    <cellStyle name="Normal 10 2_Details" xfId="622"/>
    <cellStyle name="Normal 10 3" xfId="623"/>
    <cellStyle name="Normal 10 3 10" xfId="10495"/>
    <cellStyle name="Normal 10 3 11" xfId="5604"/>
    <cellStyle name="Normal 10 3 2" xfId="937"/>
    <cellStyle name="Normal 10 3 2 2" xfId="1642"/>
    <cellStyle name="Normal 10 3 2 2 2" xfId="2670"/>
    <cellStyle name="Normal 10 3 2 2 2 2" xfId="5416"/>
    <cellStyle name="Normal 10 3 2 2 2 3" xfId="8601"/>
    <cellStyle name="Normal 10 3 2 2 2_IGIP - A6- Comptes sensibles" xfId="15416"/>
    <cellStyle name="Normal 10 3 2 2 3" xfId="3618"/>
    <cellStyle name="Normal 10 3 2 2 3 2" xfId="7625"/>
    <cellStyle name="Normal 10 3 2 2 3 3" xfId="12564"/>
    <cellStyle name="Normal 10 3 2 2 3_IGIP - A6- Comptes sensibles" xfId="15415"/>
    <cellStyle name="Normal 10 3 2 2 4" xfId="4560"/>
    <cellStyle name="Normal 10 3 2 2 4 2" xfId="9433"/>
    <cellStyle name="Normal 10 3 2 2 4_IGIP - A6- Comptes sensibles" xfId="15414"/>
    <cellStyle name="Normal 10 3 2 2 5" xfId="10295"/>
    <cellStyle name="Normal 10 3 2 2 6" xfId="11158"/>
    <cellStyle name="Normal 10 3 2 2 7" xfId="6266"/>
    <cellStyle name="Normal 10 3 2 2_IGIP - A6- Comptes sensibles" xfId="15417"/>
    <cellStyle name="Normal 10 3 2 3" xfId="2669"/>
    <cellStyle name="Normal 10 3 2 3 2" xfId="5415"/>
    <cellStyle name="Normal 10 3 2 3 3" xfId="8600"/>
    <cellStyle name="Normal 10 3 2 3_IGIP - A6- Comptes sensibles" xfId="15413"/>
    <cellStyle name="Normal 10 3 2 4" xfId="3266"/>
    <cellStyle name="Normal 10 3 2 4 2" xfId="6922"/>
    <cellStyle name="Normal 10 3 2 4 3" xfId="11927"/>
    <cellStyle name="Normal 10 3 2 4_IGIP - A6- Comptes sensibles" xfId="15412"/>
    <cellStyle name="Normal 10 3 2 5" xfId="4172"/>
    <cellStyle name="Normal 10 3 2 5 2" xfId="9432"/>
    <cellStyle name="Normal 10 3 2 5_IGIP - A6- Comptes sensibles" xfId="15411"/>
    <cellStyle name="Normal 10 3 2 6" xfId="10294"/>
    <cellStyle name="Normal 10 3 2 7" xfId="11157"/>
    <cellStyle name="Normal 10 3 2 8" xfId="6265"/>
    <cellStyle name="Normal 10 3 2_IGIP - A6- Comptes sensibles" xfId="15418"/>
    <cellStyle name="Normal 10 3 3" xfId="1254"/>
    <cellStyle name="Normal 10 3 3 2" xfId="2137"/>
    <cellStyle name="Normal 10 3 3 2 2" xfId="2672"/>
    <cellStyle name="Normal 10 3 3 2 2 2" xfId="5418"/>
    <cellStyle name="Normal 10 3 3 2 2 3" xfId="8603"/>
    <cellStyle name="Normal 10 3 3 2 2_IGIP - A6- Comptes sensibles" xfId="15408"/>
    <cellStyle name="Normal 10 3 3 2 3" xfId="3908"/>
    <cellStyle name="Normal 10 3 3 2 3 2" xfId="8095"/>
    <cellStyle name="Normal 10 3 3 2 3 3" xfId="12969"/>
    <cellStyle name="Normal 10 3 3 2 3_IGIP - A6- Comptes sensibles" xfId="15407"/>
    <cellStyle name="Normal 10 3 3 2 4" xfId="4657"/>
    <cellStyle name="Normal 10 3 3 2 4 2" xfId="9435"/>
    <cellStyle name="Normal 10 3 3 2 4_IGIP - A6- Comptes sensibles" xfId="15406"/>
    <cellStyle name="Normal 10 3 3 2 5" xfId="10297"/>
    <cellStyle name="Normal 10 3 3 2 6" xfId="11160"/>
    <cellStyle name="Normal 10 3 3 2 7" xfId="6268"/>
    <cellStyle name="Normal 10 3 3 2_IGIP - A6- Comptes sensibles" xfId="15409"/>
    <cellStyle name="Normal 10 3 3 3" xfId="2671"/>
    <cellStyle name="Normal 10 3 3 3 2" xfId="5417"/>
    <cellStyle name="Normal 10 3 3 3 3" xfId="8602"/>
    <cellStyle name="Normal 10 3 3 3_IGIP - A6- Comptes sensibles" xfId="15405"/>
    <cellStyle name="Normal 10 3 3 4" xfId="3449"/>
    <cellStyle name="Normal 10 3 3 4 2" xfId="7238"/>
    <cellStyle name="Normal 10 3 3 4 3" xfId="12240"/>
    <cellStyle name="Normal 10 3 3 4_IGIP - A6- Comptes sensibles" xfId="15404"/>
    <cellStyle name="Normal 10 3 3 5" xfId="4269"/>
    <cellStyle name="Normal 10 3 3 5 2" xfId="9434"/>
    <cellStyle name="Normal 10 3 3 5_IGIP - A6- Comptes sensibles" xfId="15403"/>
    <cellStyle name="Normal 10 3 3 6" xfId="10296"/>
    <cellStyle name="Normal 10 3 3 7" xfId="11159"/>
    <cellStyle name="Normal 10 3 3 8" xfId="6267"/>
    <cellStyle name="Normal 10 3 3_IGIP - A6- Comptes sensibles" xfId="15410"/>
    <cellStyle name="Normal 10 3 4" xfId="1364"/>
    <cellStyle name="Normal 10 3 4 2" xfId="2138"/>
    <cellStyle name="Normal 10 3 4 2 2" xfId="2674"/>
    <cellStyle name="Normal 10 3 4 2 2 2" xfId="5420"/>
    <cellStyle name="Normal 10 3 4 2 2 3" xfId="8605"/>
    <cellStyle name="Normal 10 3 4 2 2_IGIP - A6- Comptes sensibles" xfId="15400"/>
    <cellStyle name="Normal 10 3 4 2 3" xfId="3909"/>
    <cellStyle name="Normal 10 3 4 2 3 2" xfId="8096"/>
    <cellStyle name="Normal 10 3 4 2 3 3" xfId="12970"/>
    <cellStyle name="Normal 10 3 4 2 3_IGIP - A6- Comptes sensibles" xfId="15399"/>
    <cellStyle name="Normal 10 3 4 2 4" xfId="4754"/>
    <cellStyle name="Normal 10 3 4 2 4 2" xfId="9437"/>
    <cellStyle name="Normal 10 3 4 2 4_IGIP - A6- Comptes sensibles" xfId="15398"/>
    <cellStyle name="Normal 10 3 4 2 5" xfId="10299"/>
    <cellStyle name="Normal 10 3 4 2 6" xfId="11162"/>
    <cellStyle name="Normal 10 3 4 2 7" xfId="6270"/>
    <cellStyle name="Normal 10 3 4 2_IGIP - A6- Comptes sensibles" xfId="15401"/>
    <cellStyle name="Normal 10 3 4 3" xfId="2673"/>
    <cellStyle name="Normal 10 3 4 3 2" xfId="5419"/>
    <cellStyle name="Normal 10 3 4 3 3" xfId="8604"/>
    <cellStyle name="Normal 10 3 4 3_IGIP - A6- Comptes sensibles" xfId="15397"/>
    <cellStyle name="Normal 10 3 4 4" xfId="3545"/>
    <cellStyle name="Normal 10 3 4 4 2" xfId="7347"/>
    <cellStyle name="Normal 10 3 4 4 3" xfId="12349"/>
    <cellStyle name="Normal 10 3 4 4_IGIP - A6- Comptes sensibles" xfId="15396"/>
    <cellStyle name="Normal 10 3 4 5" xfId="4366"/>
    <cellStyle name="Normal 10 3 4 5 2" xfId="9436"/>
    <cellStyle name="Normal 10 3 4 5_IGIP - A6- Comptes sensibles" xfId="15395"/>
    <cellStyle name="Normal 10 3 4 6" xfId="10298"/>
    <cellStyle name="Normal 10 3 4 7" xfId="11161"/>
    <cellStyle name="Normal 10 3 4 8" xfId="6269"/>
    <cellStyle name="Normal 10 3 4_IGIP - A6- Comptes sensibles" xfId="15402"/>
    <cellStyle name="Normal 10 3 5" xfId="2139"/>
    <cellStyle name="Normal 10 3 5 2" xfId="2675"/>
    <cellStyle name="Normal 10 3 5 2 2" xfId="5421"/>
    <cellStyle name="Normal 10 3 5 2 3" xfId="8606"/>
    <cellStyle name="Normal 10 3 5 2_IGIP - A6- Comptes sensibles" xfId="15393"/>
    <cellStyle name="Normal 10 3 5 3" xfId="3910"/>
    <cellStyle name="Normal 10 3 5 3 2" xfId="8097"/>
    <cellStyle name="Normal 10 3 5 3 3" xfId="12971"/>
    <cellStyle name="Normal 10 3 5 3_IGIP - A6- Comptes sensibles" xfId="15392"/>
    <cellStyle name="Normal 10 3 5 4" xfId="4463"/>
    <cellStyle name="Normal 10 3 5 4 2" xfId="9438"/>
    <cellStyle name="Normal 10 3 5 4_IGIP - A6- Comptes sensibles" xfId="15391"/>
    <cellStyle name="Normal 10 3 5 5" xfId="10300"/>
    <cellStyle name="Normal 10 3 5 6" xfId="11163"/>
    <cellStyle name="Normal 10 3 5 7" xfId="6271"/>
    <cellStyle name="Normal 10 3 5_IGIP - A6- Comptes sensibles" xfId="15394"/>
    <cellStyle name="Normal 10 3 6" xfId="1950"/>
    <cellStyle name="Normal 10 3 6 2" xfId="3727"/>
    <cellStyle name="Normal 10 3 6 2 2" xfId="7914"/>
    <cellStyle name="Normal 10 3 6 2 3" xfId="12788"/>
    <cellStyle name="Normal 10 3 6 2_IGIP - A6- Comptes sensibles" xfId="15389"/>
    <cellStyle name="Normal 10 3 6 3" xfId="4840"/>
    <cellStyle name="Normal 10 3 6 3 2" xfId="8857"/>
    <cellStyle name="Normal 10 3 6 3_IGIP - A6- Comptes sensibles" xfId="15388"/>
    <cellStyle name="Normal 10 3 6 4" xfId="9719"/>
    <cellStyle name="Normal 10 3 6 5" xfId="10582"/>
    <cellStyle name="Normal 10 3 6 6" xfId="5690"/>
    <cellStyle name="Normal 10 3 6_IGIP - A6- Comptes sensibles" xfId="15390"/>
    <cellStyle name="Normal 10 3 7" xfId="3135"/>
    <cellStyle name="Normal 10 3 7 2" xfId="6677"/>
    <cellStyle name="Normal 10 3 7 3" xfId="11683"/>
    <cellStyle name="Normal 10 3 7_IGIP - A6- Comptes sensibles" xfId="15387"/>
    <cellStyle name="Normal 10 3 8" xfId="4075"/>
    <cellStyle name="Normal 10 3 8 2" xfId="8771"/>
    <cellStyle name="Normal 10 3 8_IGIP - A6- Comptes sensibles" xfId="15386"/>
    <cellStyle name="Normal 10 3 9" xfId="9633"/>
    <cellStyle name="Normal 10 3_IGIP - A6- Comptes sensibles" xfId="15419"/>
    <cellStyle name="Normal 10 4" xfId="789"/>
    <cellStyle name="Normal 10 4 2" xfId="1046"/>
    <cellStyle name="Normal 10 4 2 2" xfId="1754"/>
    <cellStyle name="Normal 10 4 2 2 2" xfId="5423"/>
    <cellStyle name="Normal 10 4 2 2 3" xfId="7737"/>
    <cellStyle name="Normal 10 4 2 2_IGIP - A6- Comptes sensibles" xfId="15383"/>
    <cellStyle name="Normal 10 4 2 3" xfId="3344"/>
    <cellStyle name="Normal 10 4 2 3 2" xfId="7030"/>
    <cellStyle name="Normal 10 4 2 3 3" xfId="12035"/>
    <cellStyle name="Normal 10 4 2 3_IGIP - A6- Comptes sensibles" xfId="15382"/>
    <cellStyle name="Normal 10 4 2 4" xfId="4557"/>
    <cellStyle name="Normal 10 4 2 4 2" xfId="9440"/>
    <cellStyle name="Normal 10 4 2 4_IGIP - A6- Comptes sensibles" xfId="15381"/>
    <cellStyle name="Normal 10 4 2 5" xfId="10302"/>
    <cellStyle name="Normal 10 4 2 6" xfId="11165"/>
    <cellStyle name="Normal 10 4 2 7" xfId="6273"/>
    <cellStyle name="Normal 10 4 2_IGIP - A6- Comptes sensibles" xfId="15384"/>
    <cellStyle name="Normal 10 4 3" xfId="1492"/>
    <cellStyle name="Normal 10 4 3 2" xfId="5422"/>
    <cellStyle name="Normal 10 4 3 3" xfId="7475"/>
    <cellStyle name="Normal 10 4 3_IGIP - A6- Comptes sensibles" xfId="15380"/>
    <cellStyle name="Normal 10 4 4" xfId="3179"/>
    <cellStyle name="Normal 10 4 4 2" xfId="6792"/>
    <cellStyle name="Normal 10 4 4 3" xfId="11798"/>
    <cellStyle name="Normal 10 4 4_IGIP - A6- Comptes sensibles" xfId="15379"/>
    <cellStyle name="Normal 10 4 5" xfId="4169"/>
    <cellStyle name="Normal 10 4 5 2" xfId="9439"/>
    <cellStyle name="Normal 10 4 5_IGIP - A6- Comptes sensibles" xfId="15378"/>
    <cellStyle name="Normal 10 4 6" xfId="10301"/>
    <cellStyle name="Normal 10 4 7" xfId="11164"/>
    <cellStyle name="Normal 10 4 8" xfId="6272"/>
    <cellStyle name="Normal 10 4_IGIP - A6- Comptes sensibles" xfId="15385"/>
    <cellStyle name="Normal 10 5" xfId="790"/>
    <cellStyle name="Normal 10 5 2" xfId="1064"/>
    <cellStyle name="Normal 10 5 2 2" xfId="1772"/>
    <cellStyle name="Normal 10 5 2 2 2" xfId="5425"/>
    <cellStyle name="Normal 10 5 2 2 3" xfId="7755"/>
    <cellStyle name="Normal 10 5 2 2_IGIP - A6- Comptes sensibles" xfId="15375"/>
    <cellStyle name="Normal 10 5 2 3" xfId="3357"/>
    <cellStyle name="Normal 10 5 2 3 2" xfId="7048"/>
    <cellStyle name="Normal 10 5 2 3 3" xfId="12052"/>
    <cellStyle name="Normal 10 5 2 3_IGIP - A6- Comptes sensibles" xfId="15374"/>
    <cellStyle name="Normal 10 5 2 4" xfId="4654"/>
    <cellStyle name="Normal 10 5 2 4 2" xfId="9442"/>
    <cellStyle name="Normal 10 5 2 4_IGIP - A6- Comptes sensibles" xfId="15373"/>
    <cellStyle name="Normal 10 5 2 5" xfId="10304"/>
    <cellStyle name="Normal 10 5 2 6" xfId="11167"/>
    <cellStyle name="Normal 10 5 2 7" xfId="6275"/>
    <cellStyle name="Normal 10 5 2_IGIP - A6- Comptes sensibles" xfId="15376"/>
    <cellStyle name="Normal 10 5 3" xfId="1493"/>
    <cellStyle name="Normal 10 5 3 2" xfId="5424"/>
    <cellStyle name="Normal 10 5 3 3" xfId="7476"/>
    <cellStyle name="Normal 10 5 3_IGIP - A6- Comptes sensibles" xfId="15372"/>
    <cellStyle name="Normal 10 5 4" xfId="3180"/>
    <cellStyle name="Normal 10 5 4 2" xfId="6793"/>
    <cellStyle name="Normal 10 5 4 3" xfId="11799"/>
    <cellStyle name="Normal 10 5 4_IGIP - A6- Comptes sensibles" xfId="15371"/>
    <cellStyle name="Normal 10 5 5" xfId="4266"/>
    <cellStyle name="Normal 10 5 5 2" xfId="9441"/>
    <cellStyle name="Normal 10 5 5_IGIP - A6- Comptes sensibles" xfId="15370"/>
    <cellStyle name="Normal 10 5 6" xfId="10303"/>
    <cellStyle name="Normal 10 5 7" xfId="11166"/>
    <cellStyle name="Normal 10 5 8" xfId="6274"/>
    <cellStyle name="Normal 10 5_IGIP - A6- Comptes sensibles" xfId="15377"/>
    <cellStyle name="Normal 10 6" xfId="791"/>
    <cellStyle name="Normal 10 6 2" xfId="1060"/>
    <cellStyle name="Normal 10 6 2 2" xfId="1768"/>
    <cellStyle name="Normal 10 6 2 2 2" xfId="5427"/>
    <cellStyle name="Normal 10 6 2 2 3" xfId="7751"/>
    <cellStyle name="Normal 10 6 2 2_IGIP - A6- Comptes sensibles" xfId="15367"/>
    <cellStyle name="Normal 10 6 2 3" xfId="3356"/>
    <cellStyle name="Normal 10 6 2 3 2" xfId="7044"/>
    <cellStyle name="Normal 10 6 2 3 3" xfId="12048"/>
    <cellStyle name="Normal 10 6 2 3_IGIP - A6- Comptes sensibles" xfId="15366"/>
    <cellStyle name="Normal 10 6 2 4" xfId="4751"/>
    <cellStyle name="Normal 10 6 2 4 2" xfId="9444"/>
    <cellStyle name="Normal 10 6 2 4_IGIP - A6- Comptes sensibles" xfId="15365"/>
    <cellStyle name="Normal 10 6 2 5" xfId="10306"/>
    <cellStyle name="Normal 10 6 2 6" xfId="11169"/>
    <cellStyle name="Normal 10 6 2 7" xfId="6277"/>
    <cellStyle name="Normal 10 6 2_IGIP - A6- Comptes sensibles" xfId="15368"/>
    <cellStyle name="Normal 10 6 3" xfId="1494"/>
    <cellStyle name="Normal 10 6 3 2" xfId="5426"/>
    <cellStyle name="Normal 10 6 3 3" xfId="7477"/>
    <cellStyle name="Normal 10 6 3_IGIP - A6- Comptes sensibles" xfId="15364"/>
    <cellStyle name="Normal 10 6 4" xfId="3181"/>
    <cellStyle name="Normal 10 6 4 2" xfId="6794"/>
    <cellStyle name="Normal 10 6 4 3" xfId="11800"/>
    <cellStyle name="Normal 10 6 4_IGIP - A6- Comptes sensibles" xfId="15363"/>
    <cellStyle name="Normal 10 6 5" xfId="4363"/>
    <cellStyle name="Normal 10 6 5 2" xfId="9443"/>
    <cellStyle name="Normal 10 6 5_IGIP - A6- Comptes sensibles" xfId="15362"/>
    <cellStyle name="Normal 10 6 6" xfId="10305"/>
    <cellStyle name="Normal 10 6 7" xfId="11168"/>
    <cellStyle name="Normal 10 6 8" xfId="6276"/>
    <cellStyle name="Normal 10 6_IGIP - A6- Comptes sensibles" xfId="15369"/>
    <cellStyle name="Normal 10 7" xfId="792"/>
    <cellStyle name="Normal 10 7 2" xfId="1072"/>
    <cellStyle name="Normal 10 7 2 2" xfId="1781"/>
    <cellStyle name="Normal 10 7 2 2 2" xfId="7764"/>
    <cellStyle name="Normal 10 7 2 2 3" xfId="12650"/>
    <cellStyle name="Normal 10 7 2 2_IGIP - A6- Comptes sensibles" xfId="15359"/>
    <cellStyle name="Normal 10 7 2 3" xfId="5428"/>
    <cellStyle name="Normal 10 7 2 4" xfId="7056"/>
    <cellStyle name="Normal 10 7 2_IGIP - A6- Comptes sensibles" xfId="15360"/>
    <cellStyle name="Normal 10 7 3" xfId="1495"/>
    <cellStyle name="Normal 10 7 3 2" xfId="7478"/>
    <cellStyle name="Normal 10 7 3 3" xfId="12439"/>
    <cellStyle name="Normal 10 7 3_IGIP - A6- Comptes sensibles" xfId="15358"/>
    <cellStyle name="Normal 10 7 4" xfId="3182"/>
    <cellStyle name="Normal 10 7 4 2" xfId="6795"/>
    <cellStyle name="Normal 10 7 4 3" xfId="11801"/>
    <cellStyle name="Normal 10 7 4_IGIP - A6- Comptes sensibles" xfId="15357"/>
    <cellStyle name="Normal 10 7 5" xfId="4460"/>
    <cellStyle name="Normal 10 7 5 2" xfId="9445"/>
    <cellStyle name="Normal 10 7 5_IGIP - A6- Comptes sensibles" xfId="15356"/>
    <cellStyle name="Normal 10 7 6" xfId="10307"/>
    <cellStyle name="Normal 10 7 7" xfId="11170"/>
    <cellStyle name="Normal 10 7 8" xfId="6278"/>
    <cellStyle name="Normal 10 7_IGIP - A6- Comptes sensibles" xfId="15361"/>
    <cellStyle name="Normal 10 8" xfId="881"/>
    <cellStyle name="Normal 10 8 2" xfId="1586"/>
    <cellStyle name="Normal 10 8 2 2" xfId="7569"/>
    <cellStyle name="Normal 10 8 2 3" xfId="12508"/>
    <cellStyle name="Normal 10 8 2_IGIP - A6- Comptes sensibles" xfId="15354"/>
    <cellStyle name="Normal 10 8 3" xfId="3211"/>
    <cellStyle name="Normal 10 8 3 2" xfId="6866"/>
    <cellStyle name="Normal 10 8 3 3" xfId="11871"/>
    <cellStyle name="Normal 10 8 3_IGIP - A6- Comptes sensibles" xfId="15353"/>
    <cellStyle name="Normal 10 8 4" xfId="4837"/>
    <cellStyle name="Normal 10 8 4 2" xfId="8854"/>
    <cellStyle name="Normal 10 8 4_IGIP - A6- Comptes sensibles" xfId="15352"/>
    <cellStyle name="Normal 10 8 5" xfId="9716"/>
    <cellStyle name="Normal 10 8 6" xfId="10579"/>
    <cellStyle name="Normal 10 8 7" xfId="5687"/>
    <cellStyle name="Normal 10 8_IGIP - A6- Comptes sensibles" xfId="15355"/>
    <cellStyle name="Normal 10 9" xfId="1251"/>
    <cellStyle name="Normal 10 9 2" xfId="7235"/>
    <cellStyle name="Normal 10 9 3" xfId="12237"/>
    <cellStyle name="Normal 10 9_IGIP - A6- Comptes sensibles" xfId="15351"/>
    <cellStyle name="Normal 10_Details" xfId="624"/>
    <cellStyle name="Normal 100" xfId="5534"/>
    <cellStyle name="Normal 101" xfId="6574"/>
    <cellStyle name="Normal 102" xfId="3947"/>
    <cellStyle name="Normal 103" xfId="3959"/>
    <cellStyle name="Normal 104" xfId="3961"/>
    <cellStyle name="Normal 105" xfId="11292"/>
    <cellStyle name="Normal 106" xfId="3973"/>
    <cellStyle name="Normal 107" xfId="3969"/>
    <cellStyle name="Normal 108" xfId="11339"/>
    <cellStyle name="Normal 109" xfId="13127"/>
    <cellStyle name="Normal 109 2" xfId="23134"/>
    <cellStyle name="Normal 109 3" xfId="29821"/>
    <cellStyle name="Normal 11" xfId="228"/>
    <cellStyle name="Normal 11 2" xfId="625"/>
    <cellStyle name="Normal 11 2 2" xfId="1047"/>
    <cellStyle name="Normal 11 2 2 2" xfId="1755"/>
    <cellStyle name="Normal 11 2 2 2 2" xfId="7738"/>
    <cellStyle name="Normal 11 2 2 2 3" xfId="12637"/>
    <cellStyle name="Normal 11 2 2 2_IGIP - A6- Comptes sensibles" xfId="15347"/>
    <cellStyle name="Normal 11 2 2 3" xfId="7031"/>
    <cellStyle name="Normal 11 2 2 4" xfId="12036"/>
    <cellStyle name="Normal 11 2 2_IGIP - A6- Comptes sensibles" xfId="15348"/>
    <cellStyle name="Normal 11 2 3" xfId="1496"/>
    <cellStyle name="Normal 11 2 3 2" xfId="7479"/>
    <cellStyle name="Normal 11 2 3 3" xfId="12440"/>
    <cellStyle name="Normal 11 2 3_IGIP - A6- Comptes sensibles" xfId="15346"/>
    <cellStyle name="Normal 11 2 4" xfId="793"/>
    <cellStyle name="Normal 11 2 4 2" xfId="6796"/>
    <cellStyle name="Normal 11 2 4 3" xfId="11802"/>
    <cellStyle name="Normal 11 2 4_IGIP - A6- Comptes sensibles" xfId="15345"/>
    <cellStyle name="Normal 11 2_IGIP - A6- Comptes sensibles" xfId="15349"/>
    <cellStyle name="Normal 11 3" xfId="794"/>
    <cellStyle name="Normal 11 3 2" xfId="1073"/>
    <cellStyle name="Normal 11 3 2 2" xfId="1782"/>
    <cellStyle name="Normal 11 3 2 2 2" xfId="7765"/>
    <cellStyle name="Normal 11 3 2 2 3" xfId="12651"/>
    <cellStyle name="Normal 11 3 2 2_IGIP - A6- Comptes sensibles" xfId="15342"/>
    <cellStyle name="Normal 11 3 2 3" xfId="7057"/>
    <cellStyle name="Normal 11 3 2 4" xfId="12060"/>
    <cellStyle name="Normal 11 3 2_IGIP - A6- Comptes sensibles" xfId="15343"/>
    <cellStyle name="Normal 11 3 3" xfId="1497"/>
    <cellStyle name="Normal 11 3 3 2" xfId="7480"/>
    <cellStyle name="Normal 11 3 3 3" xfId="12441"/>
    <cellStyle name="Normal 11 3 3_IGIP - A6- Comptes sensibles" xfId="15341"/>
    <cellStyle name="Normal 11 3 4" xfId="6797"/>
    <cellStyle name="Normal 11 3 5" xfId="11803"/>
    <cellStyle name="Normal 11 3_IGIP - A6- Comptes sensibles" xfId="15344"/>
    <cellStyle name="Normal 11 4" xfId="2999"/>
    <cellStyle name="Normal 11 4 2" xfId="6387"/>
    <cellStyle name="Normal 11 4 3" xfId="11394"/>
    <cellStyle name="Normal 11 4_IGIP - A6- Comptes sensibles" xfId="15340"/>
    <cellStyle name="Normal 11_IGIP - A6- Comptes sensibles" xfId="15350"/>
    <cellStyle name="Normal 110" xfId="13130"/>
    <cellStyle name="Normal 110 2" xfId="23135"/>
    <cellStyle name="Normal 110 3" xfId="29822"/>
    <cellStyle name="Normal 111" xfId="14796"/>
    <cellStyle name="Normal 112" xfId="14797"/>
    <cellStyle name="Normal 113" xfId="14798"/>
    <cellStyle name="Normal 114" xfId="14799"/>
    <cellStyle name="Normal 115" xfId="14818"/>
    <cellStyle name="Normal 116" xfId="14814"/>
    <cellStyle name="Normal 117" xfId="14848"/>
    <cellStyle name="Normal 118" xfId="26193"/>
    <cellStyle name="Normal 119" xfId="26198"/>
    <cellStyle name="Normal 12" xfId="229"/>
    <cellStyle name="Normal 12 10" xfId="10496"/>
    <cellStyle name="Normal 12 11" xfId="5605"/>
    <cellStyle name="Normal 12 2" xfId="795"/>
    <cellStyle name="Normal 12 2 2" xfId="1048"/>
    <cellStyle name="Normal 12 2 2 2" xfId="1756"/>
    <cellStyle name="Normal 12 2 2 2 2" xfId="5430"/>
    <cellStyle name="Normal 12 2 2 2 3" xfId="7739"/>
    <cellStyle name="Normal 12 2 2 2_IGIP - A6- Comptes sensibles" xfId="15336"/>
    <cellStyle name="Normal 12 2 2 3" xfId="3345"/>
    <cellStyle name="Normal 12 2 2 3 2" xfId="7032"/>
    <cellStyle name="Normal 12 2 2 3 3" xfId="12037"/>
    <cellStyle name="Normal 12 2 2 3_IGIP - A6- Comptes sensibles" xfId="15335"/>
    <cellStyle name="Normal 12 2 2 4" xfId="4561"/>
    <cellStyle name="Normal 12 2 2 4 2" xfId="9447"/>
    <cellStyle name="Normal 12 2 2 4_IGIP - A6- Comptes sensibles" xfId="15334"/>
    <cellStyle name="Normal 12 2 2 5" xfId="10309"/>
    <cellStyle name="Normal 12 2 2 6" xfId="11172"/>
    <cellStyle name="Normal 12 2 2 7" xfId="6280"/>
    <cellStyle name="Normal 12 2 2_IGIP - A6- Comptes sensibles" xfId="15337"/>
    <cellStyle name="Normal 12 2 3" xfId="1498"/>
    <cellStyle name="Normal 12 2 3 2" xfId="5429"/>
    <cellStyle name="Normal 12 2 3 3" xfId="7481"/>
    <cellStyle name="Normal 12 2 3_IGIP - A6- Comptes sensibles" xfId="15333"/>
    <cellStyle name="Normal 12 2 4" xfId="3183"/>
    <cellStyle name="Normal 12 2 4 2" xfId="6798"/>
    <cellStyle name="Normal 12 2 4 3" xfId="11804"/>
    <cellStyle name="Normal 12 2 4_IGIP - A6- Comptes sensibles" xfId="15332"/>
    <cellStyle name="Normal 12 2 5" xfId="4173"/>
    <cellStyle name="Normal 12 2 5 2" xfId="9446"/>
    <cellStyle name="Normal 12 2 5_IGIP - A6- Comptes sensibles" xfId="15331"/>
    <cellStyle name="Normal 12 2 6" xfId="10308"/>
    <cellStyle name="Normal 12 2 7" xfId="11171"/>
    <cellStyle name="Normal 12 2 8" xfId="6279"/>
    <cellStyle name="Normal 12 2_IGIP - A6- Comptes sensibles" xfId="15338"/>
    <cellStyle name="Normal 12 3" xfId="796"/>
    <cellStyle name="Normal 12 3 2" xfId="1074"/>
    <cellStyle name="Normal 12 3 2 2" xfId="1783"/>
    <cellStyle name="Normal 12 3 2 2 2" xfId="5432"/>
    <cellStyle name="Normal 12 3 2 2 3" xfId="7766"/>
    <cellStyle name="Normal 12 3 2 2_IGIP - A6- Comptes sensibles" xfId="15328"/>
    <cellStyle name="Normal 12 3 2 3" xfId="3358"/>
    <cellStyle name="Normal 12 3 2 3 2" xfId="7058"/>
    <cellStyle name="Normal 12 3 2 3 3" xfId="12061"/>
    <cellStyle name="Normal 12 3 2 3_IGIP - A6- Comptes sensibles" xfId="15327"/>
    <cellStyle name="Normal 12 3 2 4" xfId="4658"/>
    <cellStyle name="Normal 12 3 2 4 2" xfId="9449"/>
    <cellStyle name="Normal 12 3 2 4_IGIP - A6- Comptes sensibles" xfId="15326"/>
    <cellStyle name="Normal 12 3 2 5" xfId="10311"/>
    <cellStyle name="Normal 12 3 2 6" xfId="11174"/>
    <cellStyle name="Normal 12 3 2 7" xfId="6282"/>
    <cellStyle name="Normal 12 3 2_IGIP - A6- Comptes sensibles" xfId="15329"/>
    <cellStyle name="Normal 12 3 3" xfId="1499"/>
    <cellStyle name="Normal 12 3 3 2" xfId="5431"/>
    <cellStyle name="Normal 12 3 3 3" xfId="7482"/>
    <cellStyle name="Normal 12 3 3_IGIP - A6- Comptes sensibles" xfId="15325"/>
    <cellStyle name="Normal 12 3 4" xfId="3184"/>
    <cellStyle name="Normal 12 3 4 2" xfId="6799"/>
    <cellStyle name="Normal 12 3 4 3" xfId="11805"/>
    <cellStyle name="Normal 12 3 4_IGIP - A6- Comptes sensibles" xfId="15324"/>
    <cellStyle name="Normal 12 3 5" xfId="4270"/>
    <cellStyle name="Normal 12 3 5 2" xfId="9448"/>
    <cellStyle name="Normal 12 3 5_IGIP - A6- Comptes sensibles" xfId="15323"/>
    <cellStyle name="Normal 12 3 6" xfId="10310"/>
    <cellStyle name="Normal 12 3 7" xfId="11173"/>
    <cellStyle name="Normal 12 3 8" xfId="6281"/>
    <cellStyle name="Normal 12 3_IGIP - A6- Comptes sensibles" xfId="15330"/>
    <cellStyle name="Normal 12 4" xfId="951"/>
    <cellStyle name="Normal 12 4 2" xfId="1656"/>
    <cellStyle name="Normal 12 4 2 2" xfId="2677"/>
    <cellStyle name="Normal 12 4 2 2 2" xfId="5434"/>
    <cellStyle name="Normal 12 4 2 2 3" xfId="8608"/>
    <cellStyle name="Normal 12 4 2 2_IGIP - A6- Comptes sensibles" xfId="15320"/>
    <cellStyle name="Normal 12 4 2 3" xfId="3619"/>
    <cellStyle name="Normal 12 4 2 3 2" xfId="7639"/>
    <cellStyle name="Normal 12 4 2 3 3" xfId="12565"/>
    <cellStyle name="Normal 12 4 2 3_IGIP - A6- Comptes sensibles" xfId="15319"/>
    <cellStyle name="Normal 12 4 2 4" xfId="4755"/>
    <cellStyle name="Normal 12 4 2 4 2" xfId="9451"/>
    <cellStyle name="Normal 12 4 2 4_IGIP - A6- Comptes sensibles" xfId="15318"/>
    <cellStyle name="Normal 12 4 2 5" xfId="10313"/>
    <cellStyle name="Normal 12 4 2 6" xfId="11176"/>
    <cellStyle name="Normal 12 4 2 7" xfId="6284"/>
    <cellStyle name="Normal 12 4 2_IGIP - A6- Comptes sensibles" xfId="15321"/>
    <cellStyle name="Normal 12 4 3" xfId="2676"/>
    <cellStyle name="Normal 12 4 3 2" xfId="5433"/>
    <cellStyle name="Normal 12 4 3 3" xfId="8607"/>
    <cellStyle name="Normal 12 4 3_IGIP - A6- Comptes sensibles" xfId="15317"/>
    <cellStyle name="Normal 12 4 4" xfId="3280"/>
    <cellStyle name="Normal 12 4 4 2" xfId="6936"/>
    <cellStyle name="Normal 12 4 4 3" xfId="11941"/>
    <cellStyle name="Normal 12 4 4_IGIP - A6- Comptes sensibles" xfId="15316"/>
    <cellStyle name="Normal 12 4 5" xfId="4367"/>
    <cellStyle name="Normal 12 4 5 2" xfId="9450"/>
    <cellStyle name="Normal 12 4 5_IGIP - A6- Comptes sensibles" xfId="15315"/>
    <cellStyle name="Normal 12 4 6" xfId="10312"/>
    <cellStyle name="Normal 12 4 7" xfId="11175"/>
    <cellStyle name="Normal 12 4 8" xfId="6283"/>
    <cellStyle name="Normal 12 4_IGIP - A6- Comptes sensibles" xfId="15322"/>
    <cellStyle name="Normal 12 5" xfId="1255"/>
    <cellStyle name="Normal 12 5 2" xfId="2678"/>
    <cellStyle name="Normal 12 5 2 2" xfId="5435"/>
    <cellStyle name="Normal 12 5 2 3" xfId="8609"/>
    <cellStyle name="Normal 12 5 2_IGIP - A6- Comptes sensibles" xfId="15313"/>
    <cellStyle name="Normal 12 5 3" xfId="3450"/>
    <cellStyle name="Normal 12 5 3 2" xfId="7239"/>
    <cellStyle name="Normal 12 5 3 3" xfId="12241"/>
    <cellStyle name="Normal 12 5 3_IGIP - A6- Comptes sensibles" xfId="15312"/>
    <cellStyle name="Normal 12 5 4" xfId="4464"/>
    <cellStyle name="Normal 12 5 4 2" xfId="9452"/>
    <cellStyle name="Normal 12 5 4_IGIP - A6- Comptes sensibles" xfId="15311"/>
    <cellStyle name="Normal 12 5 5" xfId="10314"/>
    <cellStyle name="Normal 12 5 6" xfId="11177"/>
    <cellStyle name="Normal 12 5 7" xfId="6285"/>
    <cellStyle name="Normal 12 5_IGIP - A6- Comptes sensibles" xfId="15314"/>
    <cellStyle name="Normal 12 6" xfId="1365"/>
    <cellStyle name="Normal 12 6 2" xfId="3546"/>
    <cellStyle name="Normal 12 6 2 2" xfId="7348"/>
    <cellStyle name="Normal 12 6 2 3" xfId="12350"/>
    <cellStyle name="Normal 12 6 2_IGIP - A6- Comptes sensibles" xfId="15309"/>
    <cellStyle name="Normal 12 6 3" xfId="4841"/>
    <cellStyle name="Normal 12 6 3 2" xfId="8858"/>
    <cellStyle name="Normal 12 6 3_IGIP - A6- Comptes sensibles" xfId="15308"/>
    <cellStyle name="Normal 12 6 4" xfId="9720"/>
    <cellStyle name="Normal 12 6 5" xfId="10583"/>
    <cellStyle name="Normal 12 6 6" xfId="5691"/>
    <cellStyle name="Normal 12 6_IGIP - A6- Comptes sensibles" xfId="15310"/>
    <cellStyle name="Normal 12 7" xfId="3000"/>
    <cellStyle name="Normal 12 7 2" xfId="6388"/>
    <cellStyle name="Normal 12 7 3" xfId="11395"/>
    <cellStyle name="Normal 12 7_IGIP - A6- Comptes sensibles" xfId="15307"/>
    <cellStyle name="Normal 12 8" xfId="4076"/>
    <cellStyle name="Normal 12 8 2" xfId="8772"/>
    <cellStyle name="Normal 12 8_IGIP - A6- Comptes sensibles" xfId="15306"/>
    <cellStyle name="Normal 12 9" xfId="9634"/>
    <cellStyle name="Normal 12_IGIP - A6- Comptes sensibles" xfId="15339"/>
    <cellStyle name="Normal 120" xfId="26195"/>
    <cellStyle name="Normal 121" xfId="27482"/>
    <cellStyle name="Normal 122" xfId="27484"/>
    <cellStyle name="Normal 123" xfId="29674"/>
    <cellStyle name="Normal 124" xfId="41814"/>
    <cellStyle name="Normal 125" xfId="41927"/>
    <cellStyle name="Normal 126" xfId="41818"/>
    <cellStyle name="Normal 127" xfId="41992"/>
    <cellStyle name="Normal 128" xfId="41916"/>
    <cellStyle name="Normal 129" xfId="41972"/>
    <cellStyle name="Normal 13" xfId="438"/>
    <cellStyle name="Normal 13 10" xfId="4077"/>
    <cellStyle name="Normal 13 10 2" xfId="8773"/>
    <cellStyle name="Normal 13 10_IGIP - A6- Comptes sensibles" xfId="15304"/>
    <cellStyle name="Normal 13 11" xfId="9635"/>
    <cellStyle name="Normal 13 12" xfId="10497"/>
    <cellStyle name="Normal 13 13" xfId="5606"/>
    <cellStyle name="Normal 13 14" xfId="19620"/>
    <cellStyle name="Normal 13 15" xfId="19628"/>
    <cellStyle name="Normal 13 16" xfId="19630"/>
    <cellStyle name="Normal 13 17" xfId="19635"/>
    <cellStyle name="Normal 13 18" xfId="19633"/>
    <cellStyle name="Normal 13 19" xfId="19754"/>
    <cellStyle name="Normal 13 2" xfId="626"/>
    <cellStyle name="Normal 13 2 2" xfId="1049"/>
    <cellStyle name="Normal 13 2 2 2" xfId="1757"/>
    <cellStyle name="Normal 13 2 2 2 2" xfId="5437"/>
    <cellStyle name="Normal 13 2 2 2 3" xfId="7740"/>
    <cellStyle name="Normal 13 2 2 2_IGIP - A6- Comptes sensibles" xfId="15301"/>
    <cellStyle name="Normal 13 2 2 3" xfId="3346"/>
    <cellStyle name="Normal 13 2 2 3 2" xfId="7033"/>
    <cellStyle name="Normal 13 2 2 3 3" xfId="12038"/>
    <cellStyle name="Normal 13 2 2 3_IGIP - A6- Comptes sensibles" xfId="15300"/>
    <cellStyle name="Normal 13 2 2 4" xfId="4562"/>
    <cellStyle name="Normal 13 2 2 4 2" xfId="9454"/>
    <cellStyle name="Normal 13 2 2 4_IGIP - A6- Comptes sensibles" xfId="15299"/>
    <cellStyle name="Normal 13 2 2 5" xfId="10316"/>
    <cellStyle name="Normal 13 2 2 6" xfId="11179"/>
    <cellStyle name="Normal 13 2 2 7" xfId="6287"/>
    <cellStyle name="Normal 13 2 2_IGIP - A6- Comptes sensibles" xfId="15302"/>
    <cellStyle name="Normal 13 2 3" xfId="1500"/>
    <cellStyle name="Normal 13 2 3 2" xfId="5436"/>
    <cellStyle name="Normal 13 2 3 3" xfId="7483"/>
    <cellStyle name="Normal 13 2 3_IGIP - A6- Comptes sensibles" xfId="15298"/>
    <cellStyle name="Normal 13 2 4" xfId="3136"/>
    <cellStyle name="Normal 13 2 4 2" xfId="6678"/>
    <cellStyle name="Normal 13 2 4 3" xfId="11684"/>
    <cellStyle name="Normal 13 2 4_IGIP - A6- Comptes sensibles" xfId="15297"/>
    <cellStyle name="Normal 13 2 5" xfId="4174"/>
    <cellStyle name="Normal 13 2 5 2" xfId="9453"/>
    <cellStyle name="Normal 13 2 5_IGIP - A6- Comptes sensibles" xfId="15296"/>
    <cellStyle name="Normal 13 2 6" xfId="10315"/>
    <cellStyle name="Normal 13 2 7" xfId="11178"/>
    <cellStyle name="Normal 13 2 8" xfId="6286"/>
    <cellStyle name="Normal 13 2_IGIP - A6- Comptes sensibles" xfId="15303"/>
    <cellStyle name="Normal 13 20" xfId="19799"/>
    <cellStyle name="Normal 13 21" xfId="22740"/>
    <cellStyle name="Normal 13 22" xfId="26089"/>
    <cellStyle name="Normal 13 23" xfId="29678"/>
    <cellStyle name="Normal 13 24" xfId="27479"/>
    <cellStyle name="Normal 13 25" xfId="39620"/>
    <cellStyle name="Normal 13 26" xfId="42116"/>
    <cellStyle name="Normal 13 27" xfId="42730"/>
    <cellStyle name="Normal 13 3" xfId="797"/>
    <cellStyle name="Normal 13 3 2" xfId="1075"/>
    <cellStyle name="Normal 13 3 2 2" xfId="1784"/>
    <cellStyle name="Normal 13 3 2 2 2" xfId="5439"/>
    <cellStyle name="Normal 13 3 2 2 3" xfId="7767"/>
    <cellStyle name="Normal 13 3 2 2_IGIP - A6- Comptes sensibles" xfId="15293"/>
    <cellStyle name="Normal 13 3 2 3" xfId="3359"/>
    <cellStyle name="Normal 13 3 2 3 2" xfId="7059"/>
    <cellStyle name="Normal 13 3 2 3 3" xfId="12062"/>
    <cellStyle name="Normal 13 3 2 3_IGIP - A6- Comptes sensibles" xfId="15292"/>
    <cellStyle name="Normal 13 3 2 4" xfId="4659"/>
    <cellStyle name="Normal 13 3 2 4 2" xfId="9456"/>
    <cellStyle name="Normal 13 3 2 4_IGIP - A6- Comptes sensibles" xfId="15291"/>
    <cellStyle name="Normal 13 3 2 5" xfId="10318"/>
    <cellStyle name="Normal 13 3 2 6" xfId="11181"/>
    <cellStyle name="Normal 13 3 2 7" xfId="6289"/>
    <cellStyle name="Normal 13 3 2_IGIP - A6- Comptes sensibles" xfId="15294"/>
    <cellStyle name="Normal 13 3 3" xfId="1501"/>
    <cellStyle name="Normal 13 3 3 2" xfId="5438"/>
    <cellStyle name="Normal 13 3 3 3" xfId="7484"/>
    <cellStyle name="Normal 13 3 3_IGIP - A6- Comptes sensibles" xfId="15290"/>
    <cellStyle name="Normal 13 3 4" xfId="3185"/>
    <cellStyle name="Normal 13 3 4 2" xfId="6800"/>
    <cellStyle name="Normal 13 3 4 3" xfId="11806"/>
    <cellStyle name="Normal 13 3 4_IGIP - A6- Comptes sensibles" xfId="15289"/>
    <cellStyle name="Normal 13 3 5" xfId="4271"/>
    <cellStyle name="Normal 13 3 5 2" xfId="9455"/>
    <cellStyle name="Normal 13 3 5_IGIP - A6- Comptes sensibles" xfId="15288"/>
    <cellStyle name="Normal 13 3 6" xfId="10317"/>
    <cellStyle name="Normal 13 3 7" xfId="11180"/>
    <cellStyle name="Normal 13 3 8" xfId="6288"/>
    <cellStyle name="Normal 13 3_IGIP - A6- Comptes sensibles" xfId="15295"/>
    <cellStyle name="Normal 13 4" xfId="952"/>
    <cellStyle name="Normal 13 4 2" xfId="1657"/>
    <cellStyle name="Normal 13 4 2 2" xfId="2680"/>
    <cellStyle name="Normal 13 4 2 2 2" xfId="5441"/>
    <cellStyle name="Normal 13 4 2 2 3" xfId="8611"/>
    <cellStyle name="Normal 13 4 2 2_IGIP - A6- Comptes sensibles" xfId="15285"/>
    <cellStyle name="Normal 13 4 2 3" xfId="3620"/>
    <cellStyle name="Normal 13 4 2 3 2" xfId="7640"/>
    <cellStyle name="Normal 13 4 2 3 3" xfId="12566"/>
    <cellStyle name="Normal 13 4 2 3_IGIP - A6- Comptes sensibles" xfId="15284"/>
    <cellStyle name="Normal 13 4 2 4" xfId="4756"/>
    <cellStyle name="Normal 13 4 2 4 2" xfId="9458"/>
    <cellStyle name="Normal 13 4 2 4_IGIP - A6- Comptes sensibles" xfId="15283"/>
    <cellStyle name="Normal 13 4 2 5" xfId="10320"/>
    <cellStyle name="Normal 13 4 2 6" xfId="11183"/>
    <cellStyle name="Normal 13 4 2 7" xfId="6291"/>
    <cellStyle name="Normal 13 4 2_IGIP - A6- Comptes sensibles" xfId="15286"/>
    <cellStyle name="Normal 13 4 3" xfId="2679"/>
    <cellStyle name="Normal 13 4 3 2" xfId="5440"/>
    <cellStyle name="Normal 13 4 3 3" xfId="8610"/>
    <cellStyle name="Normal 13 4 3_IGIP - A6- Comptes sensibles" xfId="15282"/>
    <cellStyle name="Normal 13 4 4" xfId="3281"/>
    <cellStyle name="Normal 13 4 4 2" xfId="6937"/>
    <cellStyle name="Normal 13 4 4 3" xfId="11942"/>
    <cellStyle name="Normal 13 4 4_IGIP - A6- Comptes sensibles" xfId="15281"/>
    <cellStyle name="Normal 13 4 5" xfId="4368"/>
    <cellStyle name="Normal 13 4 5 2" xfId="9457"/>
    <cellStyle name="Normal 13 4 5_IGIP - A6- Comptes sensibles" xfId="15280"/>
    <cellStyle name="Normal 13 4 6" xfId="10319"/>
    <cellStyle name="Normal 13 4 7" xfId="11182"/>
    <cellStyle name="Normal 13 4 8" xfId="6290"/>
    <cellStyle name="Normal 13 4_IGIP - A6- Comptes sensibles" xfId="15287"/>
    <cellStyle name="Normal 13 5" xfId="1256"/>
    <cellStyle name="Normal 13 5 2" xfId="2681"/>
    <cellStyle name="Normal 13 5 2 2" xfId="5442"/>
    <cellStyle name="Normal 13 5 2 3" xfId="8612"/>
    <cellStyle name="Normal 13 5 2_IGIP - A6- Comptes sensibles" xfId="15278"/>
    <cellStyle name="Normal 13 5 3" xfId="3451"/>
    <cellStyle name="Normal 13 5 3 2" xfId="7240"/>
    <cellStyle name="Normal 13 5 3 3" xfId="12242"/>
    <cellStyle name="Normal 13 5 3_IGIP - A6- Comptes sensibles" xfId="15277"/>
    <cellStyle name="Normal 13 5 4" xfId="4465"/>
    <cellStyle name="Normal 13 5 4 2" xfId="9459"/>
    <cellStyle name="Normal 13 5 4_IGIP - A6- Comptes sensibles" xfId="15276"/>
    <cellStyle name="Normal 13 5 5" xfId="10321"/>
    <cellStyle name="Normal 13 5 6" xfId="11184"/>
    <cellStyle name="Normal 13 5 7" xfId="6292"/>
    <cellStyle name="Normal 13 5_IGIP - A6- Comptes sensibles" xfId="15279"/>
    <cellStyle name="Normal 13 6" xfId="1366"/>
    <cellStyle name="Normal 13 6 2" xfId="3547"/>
    <cellStyle name="Normal 13 6 2 2" xfId="7349"/>
    <cellStyle name="Normal 13 6 2 3" xfId="12351"/>
    <cellStyle name="Normal 13 6 2_IGIP - A6- Comptes sensibles" xfId="15274"/>
    <cellStyle name="Normal 13 6 3" xfId="4842"/>
    <cellStyle name="Normal 13 6 3 2" xfId="8859"/>
    <cellStyle name="Normal 13 6 3_IGIP - A6- Comptes sensibles" xfId="15273"/>
    <cellStyle name="Normal 13 6 4" xfId="9721"/>
    <cellStyle name="Normal 13 6 5" xfId="10584"/>
    <cellStyle name="Normal 13 6 6" xfId="5692"/>
    <cellStyle name="Normal 13 6_IGIP - A6- Comptes sensibles" xfId="15275"/>
    <cellStyle name="Normal 13 7" xfId="2780"/>
    <cellStyle name="Normal 13 8" xfId="2757"/>
    <cellStyle name="Normal 13 9" xfId="3030"/>
    <cellStyle name="Normal 13_IGIP - A6- Comptes sensibles" xfId="15305"/>
    <cellStyle name="Normal 130" xfId="42067"/>
    <cellStyle name="Normal 131" xfId="42085"/>
    <cellStyle name="Normal 132" xfId="42103"/>
    <cellStyle name="Normal 133" xfId="42109"/>
    <cellStyle name="Normal 134" xfId="42111"/>
    <cellStyle name="Normal 135" xfId="42369"/>
    <cellStyle name="Normal 136" xfId="42439"/>
    <cellStyle name="Normal 137" xfId="42528"/>
    <cellStyle name="Normal 138" xfId="42405"/>
    <cellStyle name="Normal 139" xfId="42669"/>
    <cellStyle name="Normal 14" xfId="441"/>
    <cellStyle name="Normal 14 10" xfId="4078"/>
    <cellStyle name="Normal 14 10 2" xfId="8774"/>
    <cellStyle name="Normal 14 10_IGIP - A6- Comptes sensibles" xfId="15271"/>
    <cellStyle name="Normal 14 11" xfId="9636"/>
    <cellStyle name="Normal 14 12" xfId="10498"/>
    <cellStyle name="Normal 14 13" xfId="5607"/>
    <cellStyle name="Normal 14 14" xfId="19621"/>
    <cellStyle name="Normal 14 15" xfId="19629"/>
    <cellStyle name="Normal 14 16" xfId="19617"/>
    <cellStyle name="Normal 14 17" xfId="19618"/>
    <cellStyle name="Normal 14 18" xfId="19631"/>
    <cellStyle name="Normal 14 19" xfId="19755"/>
    <cellStyle name="Normal 14 2" xfId="627"/>
    <cellStyle name="Normal 14 2 2" xfId="1050"/>
    <cellStyle name="Normal 14 2 2 2" xfId="1758"/>
    <cellStyle name="Normal 14 2 2 2 2" xfId="5444"/>
    <cellStyle name="Normal 14 2 2 2 3" xfId="7741"/>
    <cellStyle name="Normal 14 2 2 2_IGIP - A6- Comptes sensibles" xfId="15268"/>
    <cellStyle name="Normal 14 2 2 3" xfId="3347"/>
    <cellStyle name="Normal 14 2 2 3 2" xfId="7034"/>
    <cellStyle name="Normal 14 2 2 3 3" xfId="12039"/>
    <cellStyle name="Normal 14 2 2 3_IGIP - A6- Comptes sensibles" xfId="15267"/>
    <cellStyle name="Normal 14 2 2 4" xfId="4563"/>
    <cellStyle name="Normal 14 2 2 4 2" xfId="9461"/>
    <cellStyle name="Normal 14 2 2 4_IGIP - A6- Comptes sensibles" xfId="15266"/>
    <cellStyle name="Normal 14 2 2 5" xfId="10323"/>
    <cellStyle name="Normal 14 2 2 6" xfId="11186"/>
    <cellStyle name="Normal 14 2 2 7" xfId="6294"/>
    <cellStyle name="Normal 14 2 2_IGIP - A6- Comptes sensibles" xfId="15269"/>
    <cellStyle name="Normal 14 2 3" xfId="1502"/>
    <cellStyle name="Normal 14 2 3 2" xfId="5443"/>
    <cellStyle name="Normal 14 2 3 3" xfId="7485"/>
    <cellStyle name="Normal 14 2 3_IGIP - A6- Comptes sensibles" xfId="15265"/>
    <cellStyle name="Normal 14 2 4" xfId="3137"/>
    <cellStyle name="Normal 14 2 4 2" xfId="6679"/>
    <cellStyle name="Normal 14 2 4 3" xfId="11685"/>
    <cellStyle name="Normal 14 2 4_IGIP - A6- Comptes sensibles" xfId="15264"/>
    <cellStyle name="Normal 14 2 5" xfId="4175"/>
    <cellStyle name="Normal 14 2 5 2" xfId="9460"/>
    <cellStyle name="Normal 14 2 5_IGIP - A6- Comptes sensibles" xfId="15263"/>
    <cellStyle name="Normal 14 2 6" xfId="10322"/>
    <cellStyle name="Normal 14 2 7" xfId="11185"/>
    <cellStyle name="Normal 14 2 8" xfId="6293"/>
    <cellStyle name="Normal 14 2_IGIP - A6- Comptes sensibles" xfId="15270"/>
    <cellStyle name="Normal 14 20" xfId="19753"/>
    <cellStyle name="Normal 14 21" xfId="21208"/>
    <cellStyle name="Normal 14 22" xfId="25183"/>
    <cellStyle name="Normal 14 23" xfId="29679"/>
    <cellStyle name="Normal 14 24" xfId="27480"/>
    <cellStyle name="Normal 14 25" xfId="39621"/>
    <cellStyle name="Normal 14 26" xfId="42117"/>
    <cellStyle name="Normal 14 27" xfId="42731"/>
    <cellStyle name="Normal 14 3" xfId="798"/>
    <cellStyle name="Normal 14 3 2" xfId="1076"/>
    <cellStyle name="Normal 14 3 2 2" xfId="1785"/>
    <cellStyle name="Normal 14 3 2 2 2" xfId="5446"/>
    <cellStyle name="Normal 14 3 2 2 3" xfId="7768"/>
    <cellStyle name="Normal 14 3 2 2_IGIP - A6- Comptes sensibles" xfId="15260"/>
    <cellStyle name="Normal 14 3 2 3" xfId="3360"/>
    <cellStyle name="Normal 14 3 2 3 2" xfId="7060"/>
    <cellStyle name="Normal 14 3 2 3 3" xfId="12063"/>
    <cellStyle name="Normal 14 3 2 3_IGIP - A6- Comptes sensibles" xfId="15259"/>
    <cellStyle name="Normal 14 3 2 4" xfId="4660"/>
    <cellStyle name="Normal 14 3 2 4 2" xfId="9463"/>
    <cellStyle name="Normal 14 3 2 4_IGIP - A6- Comptes sensibles" xfId="15258"/>
    <cellStyle name="Normal 14 3 2 5" xfId="10325"/>
    <cellStyle name="Normal 14 3 2 6" xfId="11188"/>
    <cellStyle name="Normal 14 3 2 7" xfId="6296"/>
    <cellStyle name="Normal 14 3 2_IGIP - A6- Comptes sensibles" xfId="15261"/>
    <cellStyle name="Normal 14 3 3" xfId="1503"/>
    <cellStyle name="Normal 14 3 3 2" xfId="5445"/>
    <cellStyle name="Normal 14 3 3 3" xfId="7486"/>
    <cellStyle name="Normal 14 3 3_IGIP - A6- Comptes sensibles" xfId="15257"/>
    <cellStyle name="Normal 14 3 4" xfId="3186"/>
    <cellStyle name="Normal 14 3 4 2" xfId="6801"/>
    <cellStyle name="Normal 14 3 4 3" xfId="11807"/>
    <cellStyle name="Normal 14 3 4_IGIP - A6- Comptes sensibles" xfId="15256"/>
    <cellStyle name="Normal 14 3 5" xfId="4272"/>
    <cellStyle name="Normal 14 3 5 2" xfId="9462"/>
    <cellStyle name="Normal 14 3 5_IGIP - A6- Comptes sensibles" xfId="15255"/>
    <cellStyle name="Normal 14 3 6" xfId="10324"/>
    <cellStyle name="Normal 14 3 7" xfId="11187"/>
    <cellStyle name="Normal 14 3 8" xfId="6295"/>
    <cellStyle name="Normal 14 3_IGIP - A6- Comptes sensibles" xfId="15262"/>
    <cellStyle name="Normal 14 4" xfId="953"/>
    <cellStyle name="Normal 14 4 2" xfId="1658"/>
    <cellStyle name="Normal 14 4 2 2" xfId="2683"/>
    <cellStyle name="Normal 14 4 2 2 2" xfId="5448"/>
    <cellStyle name="Normal 14 4 2 2 3" xfId="8614"/>
    <cellStyle name="Normal 14 4 2 2_IGIP - A6- Comptes sensibles" xfId="15252"/>
    <cellStyle name="Normal 14 4 2 3" xfId="3621"/>
    <cellStyle name="Normal 14 4 2 3 2" xfId="7641"/>
    <cellStyle name="Normal 14 4 2 3 3" xfId="12567"/>
    <cellStyle name="Normal 14 4 2 3_IGIP - A6- Comptes sensibles" xfId="15251"/>
    <cellStyle name="Normal 14 4 2 4" xfId="4757"/>
    <cellStyle name="Normal 14 4 2 4 2" xfId="9465"/>
    <cellStyle name="Normal 14 4 2 4_IGIP - A6- Comptes sensibles" xfId="15250"/>
    <cellStyle name="Normal 14 4 2 5" xfId="10327"/>
    <cellStyle name="Normal 14 4 2 6" xfId="11190"/>
    <cellStyle name="Normal 14 4 2 7" xfId="6298"/>
    <cellStyle name="Normal 14 4 2_IGIP - A6- Comptes sensibles" xfId="15253"/>
    <cellStyle name="Normal 14 4 3" xfId="2682"/>
    <cellStyle name="Normal 14 4 3 2" xfId="5447"/>
    <cellStyle name="Normal 14 4 3 3" xfId="8613"/>
    <cellStyle name="Normal 14 4 3_IGIP - A6- Comptes sensibles" xfId="15249"/>
    <cellStyle name="Normal 14 4 4" xfId="3282"/>
    <cellStyle name="Normal 14 4 4 2" xfId="6938"/>
    <cellStyle name="Normal 14 4 4 3" xfId="11943"/>
    <cellStyle name="Normal 14 4 4_IGIP - A6- Comptes sensibles" xfId="15248"/>
    <cellStyle name="Normal 14 4 5" xfId="4369"/>
    <cellStyle name="Normal 14 4 5 2" xfId="9464"/>
    <cellStyle name="Normal 14 4 5_IGIP - A6- Comptes sensibles" xfId="15247"/>
    <cellStyle name="Normal 14 4 6" xfId="10326"/>
    <cellStyle name="Normal 14 4 7" xfId="11189"/>
    <cellStyle name="Normal 14 4 8" xfId="6297"/>
    <cellStyle name="Normal 14 4_IGIP - A6- Comptes sensibles" xfId="15254"/>
    <cellStyle name="Normal 14 5" xfId="1257"/>
    <cellStyle name="Normal 14 5 2" xfId="2684"/>
    <cellStyle name="Normal 14 5 2 2" xfId="5449"/>
    <cellStyle name="Normal 14 5 2 3" xfId="8615"/>
    <cellStyle name="Normal 14 5 2_IGIP - A6- Comptes sensibles" xfId="15245"/>
    <cellStyle name="Normal 14 5 3" xfId="3452"/>
    <cellStyle name="Normal 14 5 3 2" xfId="7241"/>
    <cellStyle name="Normal 14 5 3 3" xfId="12243"/>
    <cellStyle name="Normal 14 5 3_IGIP - A6- Comptes sensibles" xfId="15244"/>
    <cellStyle name="Normal 14 5 4" xfId="4466"/>
    <cellStyle name="Normal 14 5 4 2" xfId="9466"/>
    <cellStyle name="Normal 14 5 4_IGIP - A6- Comptes sensibles" xfId="15243"/>
    <cellStyle name="Normal 14 5 5" xfId="10328"/>
    <cellStyle name="Normal 14 5 6" xfId="11191"/>
    <cellStyle name="Normal 14 5 7" xfId="6299"/>
    <cellStyle name="Normal 14 5_IGIP - A6- Comptes sensibles" xfId="15246"/>
    <cellStyle name="Normal 14 6" xfId="1367"/>
    <cellStyle name="Normal 14 6 2" xfId="3548"/>
    <cellStyle name="Normal 14 6 2 2" xfId="7350"/>
    <cellStyle name="Normal 14 6 2 3" xfId="12352"/>
    <cellStyle name="Normal 14 6 2_IGIP - A6- Comptes sensibles" xfId="15241"/>
    <cellStyle name="Normal 14 6 3" xfId="4843"/>
    <cellStyle name="Normal 14 6 3 2" xfId="8860"/>
    <cellStyle name="Normal 14 6 3_IGIP - A6- Comptes sensibles" xfId="15240"/>
    <cellStyle name="Normal 14 6 4" xfId="9722"/>
    <cellStyle name="Normal 14 6 5" xfId="10585"/>
    <cellStyle name="Normal 14 6 6" xfId="5693"/>
    <cellStyle name="Normal 14 6_IGIP - A6- Comptes sensibles" xfId="15242"/>
    <cellStyle name="Normal 14 7" xfId="2781"/>
    <cellStyle name="Normal 14 8" xfId="2758"/>
    <cellStyle name="Normal 14 9" xfId="3032"/>
    <cellStyle name="Normal 14_IGIP - A6- Comptes sensibles" xfId="15272"/>
    <cellStyle name="Normal 140" xfId="42666"/>
    <cellStyle name="Normal 141" xfId="42973"/>
    <cellStyle name="Normal 142" xfId="42987"/>
    <cellStyle name="Normal 143" xfId="43041"/>
    <cellStyle name="Normal 144" xfId="43048"/>
    <cellStyle name="Normal 145" xfId="43072"/>
    <cellStyle name="Normal 146" xfId="43097"/>
    <cellStyle name="Normal 147" xfId="43135"/>
    <cellStyle name="Normal 148" xfId="43140"/>
    <cellStyle name="Normal 149" xfId="43147"/>
    <cellStyle name="Normal 15" xfId="442"/>
    <cellStyle name="Normal 15 10" xfId="10499"/>
    <cellStyle name="Normal 15 11" xfId="5608"/>
    <cellStyle name="Normal 15 2" xfId="799"/>
    <cellStyle name="Normal 15 2 2" xfId="1051"/>
    <cellStyle name="Normal 15 2 2 2" xfId="1759"/>
    <cellStyle name="Normal 15 2 2 2 2" xfId="5451"/>
    <cellStyle name="Normal 15 2 2 2 3" xfId="7742"/>
    <cellStyle name="Normal 15 2 2 2_IGIP - A6- Comptes sensibles" xfId="15236"/>
    <cellStyle name="Normal 15 2 2 3" xfId="3348"/>
    <cellStyle name="Normal 15 2 2 3 2" xfId="7035"/>
    <cellStyle name="Normal 15 2 2 3 3" xfId="12040"/>
    <cellStyle name="Normal 15 2 2 3_IGIP - A6- Comptes sensibles" xfId="15235"/>
    <cellStyle name="Normal 15 2 2 4" xfId="4564"/>
    <cellStyle name="Normal 15 2 2 4 2" xfId="9468"/>
    <cellStyle name="Normal 15 2 2 4_IGIP - A6- Comptes sensibles" xfId="15234"/>
    <cellStyle name="Normal 15 2 2 5" xfId="10330"/>
    <cellStyle name="Normal 15 2 2 6" xfId="11193"/>
    <cellStyle name="Normal 15 2 2 7" xfId="6301"/>
    <cellStyle name="Normal 15 2 2_IGIP - A6- Comptes sensibles" xfId="15237"/>
    <cellStyle name="Normal 15 2 3" xfId="1504"/>
    <cellStyle name="Normal 15 2 3 2" xfId="5450"/>
    <cellStyle name="Normal 15 2 3 3" xfId="7487"/>
    <cellStyle name="Normal 15 2 3_IGIP - A6- Comptes sensibles" xfId="15233"/>
    <cellStyle name="Normal 15 2 4" xfId="3187"/>
    <cellStyle name="Normal 15 2 4 2" xfId="6802"/>
    <cellStyle name="Normal 15 2 4 3" xfId="11808"/>
    <cellStyle name="Normal 15 2 4_IGIP - A6- Comptes sensibles" xfId="15232"/>
    <cellStyle name="Normal 15 2 5" xfId="4176"/>
    <cellStyle name="Normal 15 2 5 2" xfId="9467"/>
    <cellStyle name="Normal 15 2 5_IGIP - A6- Comptes sensibles" xfId="15231"/>
    <cellStyle name="Normal 15 2 6" xfId="10329"/>
    <cellStyle name="Normal 15 2 7" xfId="11192"/>
    <cellStyle name="Normal 15 2 8" xfId="6300"/>
    <cellStyle name="Normal 15 2_IGIP - A6- Comptes sensibles" xfId="15238"/>
    <cellStyle name="Normal 15 3" xfId="800"/>
    <cellStyle name="Normal 15 3 2" xfId="1077"/>
    <cellStyle name="Normal 15 3 2 2" xfId="1786"/>
    <cellStyle name="Normal 15 3 2 2 2" xfId="5453"/>
    <cellStyle name="Normal 15 3 2 2 3" xfId="7769"/>
    <cellStyle name="Normal 15 3 2 2_IGIP - A6- Comptes sensibles" xfId="15228"/>
    <cellStyle name="Normal 15 3 2 3" xfId="3361"/>
    <cellStyle name="Normal 15 3 2 3 2" xfId="7061"/>
    <cellStyle name="Normal 15 3 2 3 3" xfId="12064"/>
    <cellStyle name="Normal 15 3 2 3_IGIP - A6- Comptes sensibles" xfId="15227"/>
    <cellStyle name="Normal 15 3 2 4" xfId="4661"/>
    <cellStyle name="Normal 15 3 2 4 2" xfId="9470"/>
    <cellStyle name="Normal 15 3 2 4_IGIP - A6- Comptes sensibles" xfId="15226"/>
    <cellStyle name="Normal 15 3 2 5" xfId="10332"/>
    <cellStyle name="Normal 15 3 2 6" xfId="11195"/>
    <cellStyle name="Normal 15 3 2 7" xfId="6303"/>
    <cellStyle name="Normal 15 3 2_IGIP - A6- Comptes sensibles" xfId="15229"/>
    <cellStyle name="Normal 15 3 3" xfId="1505"/>
    <cellStyle name="Normal 15 3 3 2" xfId="5452"/>
    <cellStyle name="Normal 15 3 3 3" xfId="7488"/>
    <cellStyle name="Normal 15 3 3_IGIP - A6- Comptes sensibles" xfId="15225"/>
    <cellStyle name="Normal 15 3 4" xfId="3188"/>
    <cellStyle name="Normal 15 3 4 2" xfId="6803"/>
    <cellStyle name="Normal 15 3 4 3" xfId="11809"/>
    <cellStyle name="Normal 15 3 4_IGIP - A6- Comptes sensibles" xfId="15224"/>
    <cellStyle name="Normal 15 3 5" xfId="4273"/>
    <cellStyle name="Normal 15 3 5 2" xfId="9469"/>
    <cellStyle name="Normal 15 3 5_IGIP - A6- Comptes sensibles" xfId="15223"/>
    <cellStyle name="Normal 15 3 6" xfId="10331"/>
    <cellStyle name="Normal 15 3 7" xfId="11194"/>
    <cellStyle name="Normal 15 3 8" xfId="6302"/>
    <cellStyle name="Normal 15 3_IGIP - A6- Comptes sensibles" xfId="15230"/>
    <cellStyle name="Normal 15 4" xfId="954"/>
    <cellStyle name="Normal 15 4 2" xfId="1659"/>
    <cellStyle name="Normal 15 4 2 2" xfId="2686"/>
    <cellStyle name="Normal 15 4 2 2 2" xfId="5455"/>
    <cellStyle name="Normal 15 4 2 2 3" xfId="8617"/>
    <cellStyle name="Normal 15 4 2 2_IGIP - A6- Comptes sensibles" xfId="15220"/>
    <cellStyle name="Normal 15 4 2 3" xfId="3622"/>
    <cellStyle name="Normal 15 4 2 3 2" xfId="7642"/>
    <cellStyle name="Normal 15 4 2 3 3" xfId="12568"/>
    <cellStyle name="Normal 15 4 2 3_IGIP - A6- Comptes sensibles" xfId="15219"/>
    <cellStyle name="Normal 15 4 2 4" xfId="4758"/>
    <cellStyle name="Normal 15 4 2 4 2" xfId="9472"/>
    <cellStyle name="Normal 15 4 2 4_IGIP - A6- Comptes sensibles" xfId="15218"/>
    <cellStyle name="Normal 15 4 2 5" xfId="10334"/>
    <cellStyle name="Normal 15 4 2 6" xfId="11197"/>
    <cellStyle name="Normal 15 4 2 7" xfId="6305"/>
    <cellStyle name="Normal 15 4 2_IGIP - A6- Comptes sensibles" xfId="15221"/>
    <cellStyle name="Normal 15 4 3" xfId="2685"/>
    <cellStyle name="Normal 15 4 3 2" xfId="5454"/>
    <cellStyle name="Normal 15 4 3 3" xfId="8616"/>
    <cellStyle name="Normal 15 4 3_IGIP - A6- Comptes sensibles" xfId="15217"/>
    <cellStyle name="Normal 15 4 4" xfId="3283"/>
    <cellStyle name="Normal 15 4 4 2" xfId="6939"/>
    <cellStyle name="Normal 15 4 4 3" xfId="11944"/>
    <cellStyle name="Normal 15 4 4_IGIP - A6- Comptes sensibles" xfId="15216"/>
    <cellStyle name="Normal 15 4 5" xfId="4370"/>
    <cellStyle name="Normal 15 4 5 2" xfId="9471"/>
    <cellStyle name="Normal 15 4 5_IGIP - A6- Comptes sensibles" xfId="15215"/>
    <cellStyle name="Normal 15 4 6" xfId="10333"/>
    <cellStyle name="Normal 15 4 7" xfId="11196"/>
    <cellStyle name="Normal 15 4 8" xfId="6304"/>
    <cellStyle name="Normal 15 4_IGIP - A6- Comptes sensibles" xfId="15222"/>
    <cellStyle name="Normal 15 5" xfId="1258"/>
    <cellStyle name="Normal 15 5 2" xfId="2687"/>
    <cellStyle name="Normal 15 5 2 2" xfId="5456"/>
    <cellStyle name="Normal 15 5 2 3" xfId="8618"/>
    <cellStyle name="Normal 15 5 2_IGIP - A6- Comptes sensibles" xfId="15213"/>
    <cellStyle name="Normal 15 5 3" xfId="3453"/>
    <cellStyle name="Normal 15 5 3 2" xfId="7242"/>
    <cellStyle name="Normal 15 5 3 3" xfId="12244"/>
    <cellStyle name="Normal 15 5 3_IGIP - A6- Comptes sensibles" xfId="15212"/>
    <cellStyle name="Normal 15 5 4" xfId="4467"/>
    <cellStyle name="Normal 15 5 4 2" xfId="9473"/>
    <cellStyle name="Normal 15 5 4_IGIP - A6- Comptes sensibles" xfId="15211"/>
    <cellStyle name="Normal 15 5 5" xfId="10335"/>
    <cellStyle name="Normal 15 5 6" xfId="11198"/>
    <cellStyle name="Normal 15 5 7" xfId="6306"/>
    <cellStyle name="Normal 15 5_IGIP - A6- Comptes sensibles" xfId="15214"/>
    <cellStyle name="Normal 15 6" xfId="1368"/>
    <cellStyle name="Normal 15 6 2" xfId="3549"/>
    <cellStyle name="Normal 15 6 2 2" xfId="7351"/>
    <cellStyle name="Normal 15 6 2 3" xfId="12353"/>
    <cellStyle name="Normal 15 6 2_IGIP - A6- Comptes sensibles" xfId="15209"/>
    <cellStyle name="Normal 15 6 3" xfId="4844"/>
    <cellStyle name="Normal 15 6 3 2" xfId="8861"/>
    <cellStyle name="Normal 15 6 3_IGIP - A6- Comptes sensibles" xfId="15208"/>
    <cellStyle name="Normal 15 6 4" xfId="9723"/>
    <cellStyle name="Normal 15 6 5" xfId="10586"/>
    <cellStyle name="Normal 15 6 6" xfId="5694"/>
    <cellStyle name="Normal 15 6_IGIP - A6- Comptes sensibles" xfId="15210"/>
    <cellStyle name="Normal 15 7" xfId="3033"/>
    <cellStyle name="Normal 15 7 2" xfId="6576"/>
    <cellStyle name="Normal 15 7 3" xfId="11582"/>
    <cellStyle name="Normal 15 7_IGIP - A6- Comptes sensibles" xfId="15207"/>
    <cellStyle name="Normal 15 8" xfId="4079"/>
    <cellStyle name="Normal 15 8 2" xfId="8775"/>
    <cellStyle name="Normal 15 8_IGIP - A6- Comptes sensibles" xfId="15206"/>
    <cellStyle name="Normal 15 9" xfId="9637"/>
    <cellStyle name="Normal 15_IGIP - A6- Comptes sensibles" xfId="15239"/>
    <cellStyle name="Normal 150" xfId="43148"/>
    <cellStyle name="Normal 151" xfId="43152"/>
    <cellStyle name="Normal 152" xfId="43179"/>
    <cellStyle name="Normal 153" xfId="43254"/>
    <cellStyle name="Normal 154" xfId="43198"/>
    <cellStyle name="Normal 155" xfId="43313"/>
    <cellStyle name="Normal 156" xfId="43333"/>
    <cellStyle name="Normal 157" xfId="43361"/>
    <cellStyle name="Normal 16" xfId="443"/>
    <cellStyle name="Normal 16 10" xfId="10500"/>
    <cellStyle name="Normal 16 11" xfId="5609"/>
    <cellStyle name="Normal 16 2" xfId="801"/>
    <cellStyle name="Normal 16 2 2" xfId="1052"/>
    <cellStyle name="Normal 16 2 2 2" xfId="1760"/>
    <cellStyle name="Normal 16 2 2 2 2" xfId="5458"/>
    <cellStyle name="Normal 16 2 2 2 3" xfId="7743"/>
    <cellStyle name="Normal 16 2 2 2_IGIP - A6- Comptes sensibles" xfId="15202"/>
    <cellStyle name="Normal 16 2 2 3" xfId="3349"/>
    <cellStyle name="Normal 16 2 2 3 2" xfId="7036"/>
    <cellStyle name="Normal 16 2 2 3 3" xfId="12041"/>
    <cellStyle name="Normal 16 2 2 3_IGIP - A6- Comptes sensibles" xfId="15201"/>
    <cellStyle name="Normal 16 2 2 4" xfId="4565"/>
    <cellStyle name="Normal 16 2 2 4 2" xfId="9475"/>
    <cellStyle name="Normal 16 2 2 4_IGIP - A6- Comptes sensibles" xfId="15200"/>
    <cellStyle name="Normal 16 2 2 5" xfId="10337"/>
    <cellStyle name="Normal 16 2 2 6" xfId="11200"/>
    <cellStyle name="Normal 16 2 2 7" xfId="6308"/>
    <cellStyle name="Normal 16 2 2_IGIP - A6- Comptes sensibles" xfId="15203"/>
    <cellStyle name="Normal 16 2 3" xfId="1506"/>
    <cellStyle name="Normal 16 2 3 2" xfId="5457"/>
    <cellStyle name="Normal 16 2 3 3" xfId="7489"/>
    <cellStyle name="Normal 16 2 3_IGIP - A6- Comptes sensibles" xfId="15199"/>
    <cellStyle name="Normal 16 2 4" xfId="3189"/>
    <cellStyle name="Normal 16 2 4 2" xfId="6804"/>
    <cellStyle name="Normal 16 2 4 3" xfId="11810"/>
    <cellStyle name="Normal 16 2 4_IGIP - A6- Comptes sensibles" xfId="15198"/>
    <cellStyle name="Normal 16 2 5" xfId="4177"/>
    <cellStyle name="Normal 16 2 5 2" xfId="9474"/>
    <cellStyle name="Normal 16 2 5_IGIP - A6- Comptes sensibles" xfId="15197"/>
    <cellStyle name="Normal 16 2 6" xfId="10336"/>
    <cellStyle name="Normal 16 2 7" xfId="11199"/>
    <cellStyle name="Normal 16 2 8" xfId="6307"/>
    <cellStyle name="Normal 16 2_IGIP - A6- Comptes sensibles" xfId="15204"/>
    <cellStyle name="Normal 16 3" xfId="802"/>
    <cellStyle name="Normal 16 3 2" xfId="1078"/>
    <cellStyle name="Normal 16 3 2 2" xfId="1787"/>
    <cellStyle name="Normal 16 3 2 2 2" xfId="5460"/>
    <cellStyle name="Normal 16 3 2 2 3" xfId="7770"/>
    <cellStyle name="Normal 16 3 2 2_IGIP - A6- Comptes sensibles" xfId="15194"/>
    <cellStyle name="Normal 16 3 2 3" xfId="3362"/>
    <cellStyle name="Normal 16 3 2 3 2" xfId="7062"/>
    <cellStyle name="Normal 16 3 2 3 3" xfId="12065"/>
    <cellStyle name="Normal 16 3 2 3_IGIP - A6- Comptes sensibles" xfId="15193"/>
    <cellStyle name="Normal 16 3 2 4" xfId="4662"/>
    <cellStyle name="Normal 16 3 2 4 2" xfId="9477"/>
    <cellStyle name="Normal 16 3 2 4_IGIP - A6- Comptes sensibles" xfId="15192"/>
    <cellStyle name="Normal 16 3 2 5" xfId="10339"/>
    <cellStyle name="Normal 16 3 2 6" xfId="11202"/>
    <cellStyle name="Normal 16 3 2 7" xfId="6310"/>
    <cellStyle name="Normal 16 3 2_IGIP - A6- Comptes sensibles" xfId="15195"/>
    <cellStyle name="Normal 16 3 3" xfId="1507"/>
    <cellStyle name="Normal 16 3 3 2" xfId="5459"/>
    <cellStyle name="Normal 16 3 3 3" xfId="7490"/>
    <cellStyle name="Normal 16 3 3_IGIP - A6- Comptes sensibles" xfId="15191"/>
    <cellStyle name="Normal 16 3 4" xfId="3190"/>
    <cellStyle name="Normal 16 3 4 2" xfId="6805"/>
    <cellStyle name="Normal 16 3 4 3" xfId="11811"/>
    <cellStyle name="Normal 16 3 4_IGIP - A6- Comptes sensibles" xfId="15190"/>
    <cellStyle name="Normal 16 3 5" xfId="4274"/>
    <cellStyle name="Normal 16 3 5 2" xfId="9476"/>
    <cellStyle name="Normal 16 3 5_IGIP - A6- Comptes sensibles" xfId="15189"/>
    <cellStyle name="Normal 16 3 6" xfId="10338"/>
    <cellStyle name="Normal 16 3 7" xfId="11201"/>
    <cellStyle name="Normal 16 3 8" xfId="6309"/>
    <cellStyle name="Normal 16 3_IGIP - A6- Comptes sensibles" xfId="15196"/>
    <cellStyle name="Normal 16 4" xfId="955"/>
    <cellStyle name="Normal 16 4 2" xfId="1660"/>
    <cellStyle name="Normal 16 4 2 2" xfId="2689"/>
    <cellStyle name="Normal 16 4 2 2 2" xfId="5462"/>
    <cellStyle name="Normal 16 4 2 2 3" xfId="8620"/>
    <cellStyle name="Normal 16 4 2 2_IGIP - A6- Comptes sensibles" xfId="15186"/>
    <cellStyle name="Normal 16 4 2 3" xfId="3623"/>
    <cellStyle name="Normal 16 4 2 3 2" xfId="7643"/>
    <cellStyle name="Normal 16 4 2 3 3" xfId="12569"/>
    <cellStyle name="Normal 16 4 2 3_IGIP - A6- Comptes sensibles" xfId="15185"/>
    <cellStyle name="Normal 16 4 2 4" xfId="4759"/>
    <cellStyle name="Normal 16 4 2 4 2" xfId="9479"/>
    <cellStyle name="Normal 16 4 2 4_IGIP - A6- Comptes sensibles" xfId="15184"/>
    <cellStyle name="Normal 16 4 2 5" xfId="10341"/>
    <cellStyle name="Normal 16 4 2 6" xfId="11204"/>
    <cellStyle name="Normal 16 4 2 7" xfId="6312"/>
    <cellStyle name="Normal 16 4 2_IGIP - A6- Comptes sensibles" xfId="15187"/>
    <cellStyle name="Normal 16 4 3" xfId="2688"/>
    <cellStyle name="Normal 16 4 3 2" xfId="5461"/>
    <cellStyle name="Normal 16 4 3 3" xfId="8619"/>
    <cellStyle name="Normal 16 4 3_IGIP - A6- Comptes sensibles" xfId="15183"/>
    <cellStyle name="Normal 16 4 4" xfId="3284"/>
    <cellStyle name="Normal 16 4 4 2" xfId="6940"/>
    <cellStyle name="Normal 16 4 4 3" xfId="11945"/>
    <cellStyle name="Normal 16 4 4_IGIP - A6- Comptes sensibles" xfId="15182"/>
    <cellStyle name="Normal 16 4 5" xfId="4371"/>
    <cellStyle name="Normal 16 4 5 2" xfId="9478"/>
    <cellStyle name="Normal 16 4 5_IGIP - A6- Comptes sensibles" xfId="15181"/>
    <cellStyle name="Normal 16 4 6" xfId="10340"/>
    <cellStyle name="Normal 16 4 7" xfId="11203"/>
    <cellStyle name="Normal 16 4 8" xfId="6311"/>
    <cellStyle name="Normal 16 4_IGIP - A6- Comptes sensibles" xfId="15188"/>
    <cellStyle name="Normal 16 5" xfId="1259"/>
    <cellStyle name="Normal 16 5 2" xfId="2690"/>
    <cellStyle name="Normal 16 5 2 2" xfId="5463"/>
    <cellStyle name="Normal 16 5 2 3" xfId="8621"/>
    <cellStyle name="Normal 16 5 2_IGIP - A6- Comptes sensibles" xfId="15179"/>
    <cellStyle name="Normal 16 5 3" xfId="3454"/>
    <cellStyle name="Normal 16 5 3 2" xfId="7243"/>
    <cellStyle name="Normal 16 5 3 3" xfId="12245"/>
    <cellStyle name="Normal 16 5 3_IGIP - A6- Comptes sensibles" xfId="15178"/>
    <cellStyle name="Normal 16 5 4" xfId="4468"/>
    <cellStyle name="Normal 16 5 4 2" xfId="9480"/>
    <cellStyle name="Normal 16 5 4_IGIP - A6- Comptes sensibles" xfId="15177"/>
    <cellStyle name="Normal 16 5 5" xfId="10342"/>
    <cellStyle name="Normal 16 5 6" xfId="11205"/>
    <cellStyle name="Normal 16 5 7" xfId="6313"/>
    <cellStyle name="Normal 16 5_IGIP - A6- Comptes sensibles" xfId="15180"/>
    <cellStyle name="Normal 16 6" xfId="1369"/>
    <cellStyle name="Normal 16 6 2" xfId="3550"/>
    <cellStyle name="Normal 16 6 2 2" xfId="7352"/>
    <cellStyle name="Normal 16 6 2 3" xfId="12354"/>
    <cellStyle name="Normal 16 6 2_IGIP - A6- Comptes sensibles" xfId="15175"/>
    <cellStyle name="Normal 16 6 3" xfId="4845"/>
    <cellStyle name="Normal 16 6 3 2" xfId="8862"/>
    <cellStyle name="Normal 16 6 3_IGIP - A6- Comptes sensibles" xfId="15174"/>
    <cellStyle name="Normal 16 6 4" xfId="9724"/>
    <cellStyle name="Normal 16 6 5" xfId="10587"/>
    <cellStyle name="Normal 16 6 6" xfId="5695"/>
    <cellStyle name="Normal 16 6_IGIP - A6- Comptes sensibles" xfId="15176"/>
    <cellStyle name="Normal 16 7" xfId="3034"/>
    <cellStyle name="Normal 16 7 2" xfId="6577"/>
    <cellStyle name="Normal 16 7 3" xfId="11583"/>
    <cellStyle name="Normal 16 7_IGIP - A6- Comptes sensibles" xfId="15173"/>
    <cellStyle name="Normal 16 8" xfId="4080"/>
    <cellStyle name="Normal 16 8 2" xfId="8776"/>
    <cellStyle name="Normal 16 8_IGIP - A6- Comptes sensibles" xfId="15172"/>
    <cellStyle name="Normal 16 9" xfId="9638"/>
    <cellStyle name="Normal 16_IGIP - A6- Comptes sensibles" xfId="15205"/>
    <cellStyle name="Normal 17" xfId="444"/>
    <cellStyle name="Normal 17 10" xfId="10501"/>
    <cellStyle name="Normal 17 11" xfId="5610"/>
    <cellStyle name="Normal 17 2" xfId="803"/>
    <cellStyle name="Normal 17 2 2" xfId="1053"/>
    <cellStyle name="Normal 17 2 2 2" xfId="1761"/>
    <cellStyle name="Normal 17 2 2 2 2" xfId="5465"/>
    <cellStyle name="Normal 17 2 2 2 3" xfId="7744"/>
    <cellStyle name="Normal 17 2 2 2_IGIP - A6- Comptes sensibles" xfId="15168"/>
    <cellStyle name="Normal 17 2 2 3" xfId="3350"/>
    <cellStyle name="Normal 17 2 2 3 2" xfId="7037"/>
    <cellStyle name="Normal 17 2 2 3 3" xfId="12042"/>
    <cellStyle name="Normal 17 2 2 3_IGIP - A6- Comptes sensibles" xfId="15167"/>
    <cellStyle name="Normal 17 2 2 4" xfId="4566"/>
    <cellStyle name="Normal 17 2 2 4 2" xfId="9482"/>
    <cellStyle name="Normal 17 2 2 4_IGIP - A6- Comptes sensibles" xfId="15166"/>
    <cellStyle name="Normal 17 2 2 5" xfId="10344"/>
    <cellStyle name="Normal 17 2 2 6" xfId="11207"/>
    <cellStyle name="Normal 17 2 2 7" xfId="6315"/>
    <cellStyle name="Normal 17 2 2_IGIP - A6- Comptes sensibles" xfId="15169"/>
    <cellStyle name="Normal 17 2 3" xfId="1508"/>
    <cellStyle name="Normal 17 2 3 2" xfId="5464"/>
    <cellStyle name="Normal 17 2 3 3" xfId="7491"/>
    <cellStyle name="Normal 17 2 3_IGIP - A6- Comptes sensibles" xfId="15165"/>
    <cellStyle name="Normal 17 2 4" xfId="3191"/>
    <cellStyle name="Normal 17 2 4 2" xfId="6806"/>
    <cellStyle name="Normal 17 2 4 3" xfId="11812"/>
    <cellStyle name="Normal 17 2 4_IGIP - A6- Comptes sensibles" xfId="15164"/>
    <cellStyle name="Normal 17 2 5" xfId="4178"/>
    <cellStyle name="Normal 17 2 5 2" xfId="9481"/>
    <cellStyle name="Normal 17 2 5_IGIP - A6- Comptes sensibles" xfId="15163"/>
    <cellStyle name="Normal 17 2 6" xfId="10343"/>
    <cellStyle name="Normal 17 2 7" xfId="11206"/>
    <cellStyle name="Normal 17 2 8" xfId="6314"/>
    <cellStyle name="Normal 17 2_IGIP - A6- Comptes sensibles" xfId="15170"/>
    <cellStyle name="Normal 17 3" xfId="804"/>
    <cellStyle name="Normal 17 3 2" xfId="1079"/>
    <cellStyle name="Normal 17 3 2 2" xfId="1788"/>
    <cellStyle name="Normal 17 3 2 2 2" xfId="5467"/>
    <cellStyle name="Normal 17 3 2 2 3" xfId="7771"/>
    <cellStyle name="Normal 17 3 2 2_IGIP - A6- Comptes sensibles" xfId="15160"/>
    <cellStyle name="Normal 17 3 2 3" xfId="3363"/>
    <cellStyle name="Normal 17 3 2 3 2" xfId="7063"/>
    <cellStyle name="Normal 17 3 2 3 3" xfId="12066"/>
    <cellStyle name="Normal 17 3 2 3_IGIP - A6- Comptes sensibles" xfId="15159"/>
    <cellStyle name="Normal 17 3 2 4" xfId="4663"/>
    <cellStyle name="Normal 17 3 2 4 2" xfId="9484"/>
    <cellStyle name="Normal 17 3 2 4_IGIP - A6- Comptes sensibles" xfId="15158"/>
    <cellStyle name="Normal 17 3 2 5" xfId="10346"/>
    <cellStyle name="Normal 17 3 2 6" xfId="11209"/>
    <cellStyle name="Normal 17 3 2 7" xfId="6317"/>
    <cellStyle name="Normal 17 3 2_IGIP - A6- Comptes sensibles" xfId="15161"/>
    <cellStyle name="Normal 17 3 3" xfId="1509"/>
    <cellStyle name="Normal 17 3 3 2" xfId="5466"/>
    <cellStyle name="Normal 17 3 3 3" xfId="7492"/>
    <cellStyle name="Normal 17 3 3_IGIP - A6- Comptes sensibles" xfId="15157"/>
    <cellStyle name="Normal 17 3 4" xfId="3192"/>
    <cellStyle name="Normal 17 3 4 2" xfId="6807"/>
    <cellStyle name="Normal 17 3 4 3" xfId="11813"/>
    <cellStyle name="Normal 17 3 4_IGIP - A6- Comptes sensibles" xfId="15156"/>
    <cellStyle name="Normal 17 3 5" xfId="4275"/>
    <cellStyle name="Normal 17 3 5 2" xfId="9483"/>
    <cellStyle name="Normal 17 3 5_IGIP - A6- Comptes sensibles" xfId="15155"/>
    <cellStyle name="Normal 17 3 6" xfId="10345"/>
    <cellStyle name="Normal 17 3 7" xfId="11208"/>
    <cellStyle name="Normal 17 3 8" xfId="6316"/>
    <cellStyle name="Normal 17 3_IGIP - A6- Comptes sensibles" xfId="15162"/>
    <cellStyle name="Normal 17 4" xfId="956"/>
    <cellStyle name="Normal 17 4 2" xfId="1661"/>
    <cellStyle name="Normal 17 4 2 2" xfId="2692"/>
    <cellStyle name="Normal 17 4 2 2 2" xfId="5469"/>
    <cellStyle name="Normal 17 4 2 2 3" xfId="8623"/>
    <cellStyle name="Normal 17 4 2 2_IGIP - A6- Comptes sensibles" xfId="15152"/>
    <cellStyle name="Normal 17 4 2 3" xfId="3624"/>
    <cellStyle name="Normal 17 4 2 3 2" xfId="7644"/>
    <cellStyle name="Normal 17 4 2 3 3" xfId="12570"/>
    <cellStyle name="Normal 17 4 2 3_IGIP - A6- Comptes sensibles" xfId="15151"/>
    <cellStyle name="Normal 17 4 2 4" xfId="4760"/>
    <cellStyle name="Normal 17 4 2 4 2" xfId="9486"/>
    <cellStyle name="Normal 17 4 2 4_IGIP - A6- Comptes sensibles" xfId="15150"/>
    <cellStyle name="Normal 17 4 2 5" xfId="10348"/>
    <cellStyle name="Normal 17 4 2 6" xfId="11211"/>
    <cellStyle name="Normal 17 4 2 7" xfId="6319"/>
    <cellStyle name="Normal 17 4 2_IGIP - A6- Comptes sensibles" xfId="15153"/>
    <cellStyle name="Normal 17 4 3" xfId="2691"/>
    <cellStyle name="Normal 17 4 3 2" xfId="5468"/>
    <cellStyle name="Normal 17 4 3 3" xfId="8622"/>
    <cellStyle name="Normal 17 4 3_IGIP - A6- Comptes sensibles" xfId="15149"/>
    <cellStyle name="Normal 17 4 4" xfId="3285"/>
    <cellStyle name="Normal 17 4 4 2" xfId="6941"/>
    <cellStyle name="Normal 17 4 4 3" xfId="11946"/>
    <cellStyle name="Normal 17 4 4_IGIP - A6- Comptes sensibles" xfId="15148"/>
    <cellStyle name="Normal 17 4 5" xfId="4372"/>
    <cellStyle name="Normal 17 4 5 2" xfId="9485"/>
    <cellStyle name="Normal 17 4 5_IGIP - A6- Comptes sensibles" xfId="15147"/>
    <cellStyle name="Normal 17 4 6" xfId="10347"/>
    <cellStyle name="Normal 17 4 7" xfId="11210"/>
    <cellStyle name="Normal 17 4 8" xfId="6318"/>
    <cellStyle name="Normal 17 4_IGIP - A6- Comptes sensibles" xfId="15154"/>
    <cellStyle name="Normal 17 5" xfId="1260"/>
    <cellStyle name="Normal 17 5 2" xfId="2693"/>
    <cellStyle name="Normal 17 5 2 2" xfId="5470"/>
    <cellStyle name="Normal 17 5 2 3" xfId="8624"/>
    <cellStyle name="Normal 17 5 2_IGIP - A6- Comptes sensibles" xfId="15145"/>
    <cellStyle name="Normal 17 5 3" xfId="3455"/>
    <cellStyle name="Normal 17 5 3 2" xfId="7244"/>
    <cellStyle name="Normal 17 5 3 3" xfId="12246"/>
    <cellStyle name="Normal 17 5 3_IGIP - A6- Comptes sensibles" xfId="15144"/>
    <cellStyle name="Normal 17 5 4" xfId="4469"/>
    <cellStyle name="Normal 17 5 4 2" xfId="9487"/>
    <cellStyle name="Normal 17 5 4_IGIP - A6- Comptes sensibles" xfId="15143"/>
    <cellStyle name="Normal 17 5 5" xfId="10349"/>
    <cellStyle name="Normal 17 5 6" xfId="11212"/>
    <cellStyle name="Normal 17 5 7" xfId="6320"/>
    <cellStyle name="Normal 17 5_IGIP - A6- Comptes sensibles" xfId="15146"/>
    <cellStyle name="Normal 17 6" xfId="1370"/>
    <cellStyle name="Normal 17 6 2" xfId="3551"/>
    <cellStyle name="Normal 17 6 2 2" xfId="7353"/>
    <cellStyle name="Normal 17 6 2 3" xfId="12355"/>
    <cellStyle name="Normal 17 6 2_IGIP - A6- Comptes sensibles" xfId="15141"/>
    <cellStyle name="Normal 17 6 3" xfId="4846"/>
    <cellStyle name="Normal 17 6 3 2" xfId="8863"/>
    <cellStyle name="Normal 17 6 3_IGIP - A6- Comptes sensibles" xfId="15140"/>
    <cellStyle name="Normal 17 6 4" xfId="9725"/>
    <cellStyle name="Normal 17 6 5" xfId="10588"/>
    <cellStyle name="Normal 17 6 6" xfId="5696"/>
    <cellStyle name="Normal 17 6_IGIP - A6- Comptes sensibles" xfId="15142"/>
    <cellStyle name="Normal 17 7" xfId="3035"/>
    <cellStyle name="Normal 17 7 2" xfId="6578"/>
    <cellStyle name="Normal 17 7 3" xfId="11584"/>
    <cellStyle name="Normal 17 7_IGIP - A6- Comptes sensibles" xfId="15139"/>
    <cellStyle name="Normal 17 8" xfId="4081"/>
    <cellStyle name="Normal 17 8 2" xfId="8777"/>
    <cellStyle name="Normal 17 8_IGIP - A6- Comptes sensibles" xfId="15138"/>
    <cellStyle name="Normal 17 9" xfId="9639"/>
    <cellStyle name="Normal 17_IGIP - A6- Comptes sensibles" xfId="15171"/>
    <cellStyle name="Normal 18" xfId="445"/>
    <cellStyle name="Normal 18 10" xfId="10502"/>
    <cellStyle name="Normal 18 11" xfId="5611"/>
    <cellStyle name="Normal 18 2" xfId="805"/>
    <cellStyle name="Normal 18 2 2" xfId="1054"/>
    <cellStyle name="Normal 18 2 2 2" xfId="1762"/>
    <cellStyle name="Normal 18 2 2 2 2" xfId="5472"/>
    <cellStyle name="Normal 18 2 2 2 3" xfId="7745"/>
    <cellStyle name="Normal 18 2 2 2_IGIP - A6- Comptes sensibles" xfId="15134"/>
    <cellStyle name="Normal 18 2 2 3" xfId="3351"/>
    <cellStyle name="Normal 18 2 2 3 2" xfId="7038"/>
    <cellStyle name="Normal 18 2 2 3 3" xfId="12043"/>
    <cellStyle name="Normal 18 2 2 3_IGIP - A6- Comptes sensibles" xfId="15133"/>
    <cellStyle name="Normal 18 2 2 4" xfId="4567"/>
    <cellStyle name="Normal 18 2 2 4 2" xfId="9489"/>
    <cellStyle name="Normal 18 2 2 4_IGIP - A6- Comptes sensibles" xfId="15132"/>
    <cellStyle name="Normal 18 2 2 5" xfId="10351"/>
    <cellStyle name="Normal 18 2 2 6" xfId="11214"/>
    <cellStyle name="Normal 18 2 2 7" xfId="6322"/>
    <cellStyle name="Normal 18 2 2_IGIP - A6- Comptes sensibles" xfId="15135"/>
    <cellStyle name="Normal 18 2 3" xfId="1510"/>
    <cellStyle name="Normal 18 2 3 2" xfId="5471"/>
    <cellStyle name="Normal 18 2 3 3" xfId="7493"/>
    <cellStyle name="Normal 18 2 3_IGIP - A6- Comptes sensibles" xfId="15131"/>
    <cellStyle name="Normal 18 2 4" xfId="3193"/>
    <cellStyle name="Normal 18 2 4 2" xfId="6808"/>
    <cellStyle name="Normal 18 2 4 3" xfId="11814"/>
    <cellStyle name="Normal 18 2 4_IGIP - A6- Comptes sensibles" xfId="15130"/>
    <cellStyle name="Normal 18 2 5" xfId="4179"/>
    <cellStyle name="Normal 18 2 5 2" xfId="9488"/>
    <cellStyle name="Normal 18 2 5_IGIP - A6- Comptes sensibles" xfId="15129"/>
    <cellStyle name="Normal 18 2 6" xfId="10350"/>
    <cellStyle name="Normal 18 2 7" xfId="11213"/>
    <cellStyle name="Normal 18 2 8" xfId="6321"/>
    <cellStyle name="Normal 18 2_IGIP - A6- Comptes sensibles" xfId="15136"/>
    <cellStyle name="Normal 18 3" xfId="806"/>
    <cellStyle name="Normal 18 3 2" xfId="1080"/>
    <cellStyle name="Normal 18 3 2 2" xfId="1789"/>
    <cellStyle name="Normal 18 3 2 2 2" xfId="5474"/>
    <cellStyle name="Normal 18 3 2 2 3" xfId="7772"/>
    <cellStyle name="Normal 18 3 2 2_IGIP - A6- Comptes sensibles" xfId="15126"/>
    <cellStyle name="Normal 18 3 2 3" xfId="3364"/>
    <cellStyle name="Normal 18 3 2 3 2" xfId="7064"/>
    <cellStyle name="Normal 18 3 2 3 3" xfId="12067"/>
    <cellStyle name="Normal 18 3 2 3_IGIP - A6- Comptes sensibles" xfId="15125"/>
    <cellStyle name="Normal 18 3 2 4" xfId="4664"/>
    <cellStyle name="Normal 18 3 2 4 2" xfId="9491"/>
    <cellStyle name="Normal 18 3 2 4_IGIP - A6- Comptes sensibles" xfId="15124"/>
    <cellStyle name="Normal 18 3 2 5" xfId="10353"/>
    <cellStyle name="Normal 18 3 2 6" xfId="11216"/>
    <cellStyle name="Normal 18 3 2 7" xfId="6324"/>
    <cellStyle name="Normal 18 3 2_IGIP - A6- Comptes sensibles" xfId="15127"/>
    <cellStyle name="Normal 18 3 3" xfId="1511"/>
    <cellStyle name="Normal 18 3 3 2" xfId="5473"/>
    <cellStyle name="Normal 18 3 3 3" xfId="7494"/>
    <cellStyle name="Normal 18 3 3_IGIP - A6- Comptes sensibles" xfId="15123"/>
    <cellStyle name="Normal 18 3 4" xfId="3194"/>
    <cellStyle name="Normal 18 3 4 2" xfId="6809"/>
    <cellStyle name="Normal 18 3 4 3" xfId="11815"/>
    <cellStyle name="Normal 18 3 4_IGIP - A6- Comptes sensibles" xfId="15122"/>
    <cellStyle name="Normal 18 3 5" xfId="4276"/>
    <cellStyle name="Normal 18 3 5 2" xfId="9490"/>
    <cellStyle name="Normal 18 3 5_IGIP - A6- Comptes sensibles" xfId="15121"/>
    <cellStyle name="Normal 18 3 6" xfId="10352"/>
    <cellStyle name="Normal 18 3 7" xfId="11215"/>
    <cellStyle name="Normal 18 3 8" xfId="6323"/>
    <cellStyle name="Normal 18 3_IGIP - A6- Comptes sensibles" xfId="15128"/>
    <cellStyle name="Normal 18 4" xfId="957"/>
    <cellStyle name="Normal 18 4 2" xfId="1662"/>
    <cellStyle name="Normal 18 4 2 2" xfId="2695"/>
    <cellStyle name="Normal 18 4 2 2 2" xfId="5476"/>
    <cellStyle name="Normal 18 4 2 2 3" xfId="8626"/>
    <cellStyle name="Normal 18 4 2 2_IGIP - A6- Comptes sensibles" xfId="15118"/>
    <cellStyle name="Normal 18 4 2 3" xfId="3625"/>
    <cellStyle name="Normal 18 4 2 3 2" xfId="7645"/>
    <cellStyle name="Normal 18 4 2 3 3" xfId="12571"/>
    <cellStyle name="Normal 18 4 2 3_IGIP - A6- Comptes sensibles" xfId="15117"/>
    <cellStyle name="Normal 18 4 2 4" xfId="4761"/>
    <cellStyle name="Normal 18 4 2 4 2" xfId="9493"/>
    <cellStyle name="Normal 18 4 2 4_IGIP - A6- Comptes sensibles" xfId="15116"/>
    <cellStyle name="Normal 18 4 2 5" xfId="10355"/>
    <cellStyle name="Normal 18 4 2 6" xfId="11218"/>
    <cellStyle name="Normal 18 4 2 7" xfId="6326"/>
    <cellStyle name="Normal 18 4 2_IGIP - A6- Comptes sensibles" xfId="15119"/>
    <cellStyle name="Normal 18 4 3" xfId="2694"/>
    <cellStyle name="Normal 18 4 3 2" xfId="5475"/>
    <cellStyle name="Normal 18 4 3 3" xfId="8625"/>
    <cellStyle name="Normal 18 4 3_IGIP - A6- Comptes sensibles" xfId="15115"/>
    <cellStyle name="Normal 18 4 4" xfId="3286"/>
    <cellStyle name="Normal 18 4 4 2" xfId="6942"/>
    <cellStyle name="Normal 18 4 4 3" xfId="11947"/>
    <cellStyle name="Normal 18 4 4_IGIP - A6- Comptes sensibles" xfId="15114"/>
    <cellStyle name="Normal 18 4 5" xfId="4373"/>
    <cellStyle name="Normal 18 4 5 2" xfId="9492"/>
    <cellStyle name="Normal 18 4 5_IGIP - A6- Comptes sensibles" xfId="15113"/>
    <cellStyle name="Normal 18 4 6" xfId="10354"/>
    <cellStyle name="Normal 18 4 7" xfId="11217"/>
    <cellStyle name="Normal 18 4 8" xfId="6325"/>
    <cellStyle name="Normal 18 4_IGIP - A6- Comptes sensibles" xfId="15120"/>
    <cellStyle name="Normal 18 5" xfId="1261"/>
    <cellStyle name="Normal 18 5 2" xfId="2696"/>
    <cellStyle name="Normal 18 5 2 2" xfId="5477"/>
    <cellStyle name="Normal 18 5 2 3" xfId="8627"/>
    <cellStyle name="Normal 18 5 2_IGIP - A6- Comptes sensibles" xfId="15111"/>
    <cellStyle name="Normal 18 5 3" xfId="3456"/>
    <cellStyle name="Normal 18 5 3 2" xfId="7245"/>
    <cellStyle name="Normal 18 5 3 3" xfId="12247"/>
    <cellStyle name="Normal 18 5 3_IGIP - A6- Comptes sensibles" xfId="15110"/>
    <cellStyle name="Normal 18 5 4" xfId="4470"/>
    <cellStyle name="Normal 18 5 4 2" xfId="9494"/>
    <cellStyle name="Normal 18 5 4_IGIP - A6- Comptes sensibles" xfId="15109"/>
    <cellStyle name="Normal 18 5 5" xfId="10356"/>
    <cellStyle name="Normal 18 5 6" xfId="11219"/>
    <cellStyle name="Normal 18 5 7" xfId="6327"/>
    <cellStyle name="Normal 18 5_IGIP - A6- Comptes sensibles" xfId="15112"/>
    <cellStyle name="Normal 18 6" xfId="1371"/>
    <cellStyle name="Normal 18 6 2" xfId="3552"/>
    <cellStyle name="Normal 18 6 2 2" xfId="7354"/>
    <cellStyle name="Normal 18 6 2 3" xfId="12356"/>
    <cellStyle name="Normal 18 6 2_IGIP - A6- Comptes sensibles" xfId="15107"/>
    <cellStyle name="Normal 18 6 3" xfId="4847"/>
    <cellStyle name="Normal 18 6 3 2" xfId="8864"/>
    <cellStyle name="Normal 18 6 3_IGIP - A6- Comptes sensibles" xfId="15106"/>
    <cellStyle name="Normal 18 6 4" xfId="9726"/>
    <cellStyle name="Normal 18 6 5" xfId="10589"/>
    <cellStyle name="Normal 18 6 6" xfId="5697"/>
    <cellStyle name="Normal 18 6_IGIP - A6- Comptes sensibles" xfId="15108"/>
    <cellStyle name="Normal 18 7" xfId="3036"/>
    <cellStyle name="Normal 18 7 2" xfId="6579"/>
    <cellStyle name="Normal 18 7 3" xfId="11585"/>
    <cellStyle name="Normal 18 7_IGIP - A6- Comptes sensibles" xfId="15105"/>
    <cellStyle name="Normal 18 8" xfId="4082"/>
    <cellStyle name="Normal 18 8 2" xfId="8778"/>
    <cellStyle name="Normal 18 8_IGIP - A6- Comptes sensibles" xfId="15104"/>
    <cellStyle name="Normal 18 9" xfId="9640"/>
    <cellStyle name="Normal 18_IGIP - A6- Comptes sensibles" xfId="15137"/>
    <cellStyle name="Normal 19" xfId="446"/>
    <cellStyle name="Normal 19 10" xfId="10503"/>
    <cellStyle name="Normal 19 11" xfId="5612"/>
    <cellStyle name="Normal 19 2" xfId="807"/>
    <cellStyle name="Normal 19 2 2" xfId="1055"/>
    <cellStyle name="Normal 19 2 2 2" xfId="1763"/>
    <cellStyle name="Normal 19 2 2 2 2" xfId="5479"/>
    <cellStyle name="Normal 19 2 2 2 3" xfId="7746"/>
    <cellStyle name="Normal 19 2 2 2_IGIP - A6- Comptes sensibles" xfId="15100"/>
    <cellStyle name="Normal 19 2 2 3" xfId="3352"/>
    <cellStyle name="Normal 19 2 2 3 2" xfId="7039"/>
    <cellStyle name="Normal 19 2 2 3 3" xfId="12044"/>
    <cellStyle name="Normal 19 2 2 3_IGIP - A6- Comptes sensibles" xfId="15099"/>
    <cellStyle name="Normal 19 2 2 4" xfId="4568"/>
    <cellStyle name="Normal 19 2 2 4 2" xfId="9496"/>
    <cellStyle name="Normal 19 2 2 4_IGIP - A6- Comptes sensibles" xfId="15098"/>
    <cellStyle name="Normal 19 2 2 5" xfId="10358"/>
    <cellStyle name="Normal 19 2 2 6" xfId="11221"/>
    <cellStyle name="Normal 19 2 2 7" xfId="6329"/>
    <cellStyle name="Normal 19 2 2_IGIP - A6- Comptes sensibles" xfId="15101"/>
    <cellStyle name="Normal 19 2 3" xfId="1512"/>
    <cellStyle name="Normal 19 2 3 2" xfId="5478"/>
    <cellStyle name="Normal 19 2 3 3" xfId="7495"/>
    <cellStyle name="Normal 19 2 3_IGIP - A6- Comptes sensibles" xfId="15097"/>
    <cellStyle name="Normal 19 2 4" xfId="3195"/>
    <cellStyle name="Normal 19 2 4 2" xfId="6810"/>
    <cellStyle name="Normal 19 2 4 3" xfId="11816"/>
    <cellStyle name="Normal 19 2 4_IGIP - A6- Comptes sensibles" xfId="15096"/>
    <cellStyle name="Normal 19 2 5" xfId="4180"/>
    <cellStyle name="Normal 19 2 5 2" xfId="9495"/>
    <cellStyle name="Normal 19 2 5_IGIP - A6- Comptes sensibles" xfId="15095"/>
    <cellStyle name="Normal 19 2 6" xfId="10357"/>
    <cellStyle name="Normal 19 2 7" xfId="11220"/>
    <cellStyle name="Normal 19 2 8" xfId="6328"/>
    <cellStyle name="Normal 19 2_IGIP - A6- Comptes sensibles" xfId="15102"/>
    <cellStyle name="Normal 19 3" xfId="808"/>
    <cellStyle name="Normal 19 3 2" xfId="1081"/>
    <cellStyle name="Normal 19 3 2 2" xfId="1790"/>
    <cellStyle name="Normal 19 3 2 2 2" xfId="5481"/>
    <cellStyle name="Normal 19 3 2 2 3" xfId="7773"/>
    <cellStyle name="Normal 19 3 2 2_IGIP - A6- Comptes sensibles" xfId="15092"/>
    <cellStyle name="Normal 19 3 2 3" xfId="3365"/>
    <cellStyle name="Normal 19 3 2 3 2" xfId="7065"/>
    <cellStyle name="Normal 19 3 2 3 3" xfId="12068"/>
    <cellStyle name="Normal 19 3 2 3_IGIP - A6- Comptes sensibles" xfId="15091"/>
    <cellStyle name="Normal 19 3 2 4" xfId="4665"/>
    <cellStyle name="Normal 19 3 2 4 2" xfId="9498"/>
    <cellStyle name="Normal 19 3 2 4_IGIP - A6- Comptes sensibles" xfId="15090"/>
    <cellStyle name="Normal 19 3 2 5" xfId="10360"/>
    <cellStyle name="Normal 19 3 2 6" xfId="11223"/>
    <cellStyle name="Normal 19 3 2 7" xfId="6331"/>
    <cellStyle name="Normal 19 3 2_IGIP - A6- Comptes sensibles" xfId="15093"/>
    <cellStyle name="Normal 19 3 3" xfId="1513"/>
    <cellStyle name="Normal 19 3 3 2" xfId="5480"/>
    <cellStyle name="Normal 19 3 3 3" xfId="7496"/>
    <cellStyle name="Normal 19 3 3_IGIP - A6- Comptes sensibles" xfId="15089"/>
    <cellStyle name="Normal 19 3 4" xfId="3196"/>
    <cellStyle name="Normal 19 3 4 2" xfId="6811"/>
    <cellStyle name="Normal 19 3 4 3" xfId="11817"/>
    <cellStyle name="Normal 19 3 4_IGIP - A6- Comptes sensibles" xfId="15088"/>
    <cellStyle name="Normal 19 3 5" xfId="4277"/>
    <cellStyle name="Normal 19 3 5 2" xfId="9497"/>
    <cellStyle name="Normal 19 3 5_IGIP - A6- Comptes sensibles" xfId="15087"/>
    <cellStyle name="Normal 19 3 6" xfId="10359"/>
    <cellStyle name="Normal 19 3 7" xfId="11222"/>
    <cellStyle name="Normal 19 3 8" xfId="6330"/>
    <cellStyle name="Normal 19 3_IGIP - A6- Comptes sensibles" xfId="15094"/>
    <cellStyle name="Normal 19 4" xfId="958"/>
    <cellStyle name="Normal 19 4 2" xfId="1663"/>
    <cellStyle name="Normal 19 4 2 2" xfId="2698"/>
    <cellStyle name="Normal 19 4 2 2 2" xfId="5483"/>
    <cellStyle name="Normal 19 4 2 2 3" xfId="8629"/>
    <cellStyle name="Normal 19 4 2 2_IGIP - A6- Comptes sensibles" xfId="15084"/>
    <cellStyle name="Normal 19 4 2 3" xfId="3626"/>
    <cellStyle name="Normal 19 4 2 3 2" xfId="7646"/>
    <cellStyle name="Normal 19 4 2 3 3" xfId="12572"/>
    <cellStyle name="Normal 19 4 2 3_IGIP - A6- Comptes sensibles" xfId="15083"/>
    <cellStyle name="Normal 19 4 2 4" xfId="4762"/>
    <cellStyle name="Normal 19 4 2 4 2" xfId="9500"/>
    <cellStyle name="Normal 19 4 2 4_IGIP - A6- Comptes sensibles" xfId="15082"/>
    <cellStyle name="Normal 19 4 2 5" xfId="10362"/>
    <cellStyle name="Normal 19 4 2 6" xfId="11225"/>
    <cellStyle name="Normal 19 4 2 7" xfId="6333"/>
    <cellStyle name="Normal 19 4 2_IGIP - A6- Comptes sensibles" xfId="15085"/>
    <cellStyle name="Normal 19 4 3" xfId="2697"/>
    <cellStyle name="Normal 19 4 3 2" xfId="5482"/>
    <cellStyle name="Normal 19 4 3 3" xfId="8628"/>
    <cellStyle name="Normal 19 4 3_IGIP - A6- Comptes sensibles" xfId="15081"/>
    <cellStyle name="Normal 19 4 4" xfId="3287"/>
    <cellStyle name="Normal 19 4 4 2" xfId="6943"/>
    <cellStyle name="Normal 19 4 4 3" xfId="11948"/>
    <cellStyle name="Normal 19 4 4_IGIP - A6- Comptes sensibles" xfId="15080"/>
    <cellStyle name="Normal 19 4 5" xfId="4374"/>
    <cellStyle name="Normal 19 4 5 2" xfId="9499"/>
    <cellStyle name="Normal 19 4 5_IGIP - A6- Comptes sensibles" xfId="15079"/>
    <cellStyle name="Normal 19 4 6" xfId="10361"/>
    <cellStyle name="Normal 19 4 7" xfId="11224"/>
    <cellStyle name="Normal 19 4 8" xfId="6332"/>
    <cellStyle name="Normal 19 4_IGIP - A6- Comptes sensibles" xfId="15086"/>
    <cellStyle name="Normal 19 5" xfId="1262"/>
    <cellStyle name="Normal 19 5 2" xfId="2699"/>
    <cellStyle name="Normal 19 5 2 2" xfId="5484"/>
    <cellStyle name="Normal 19 5 2 3" xfId="8630"/>
    <cellStyle name="Normal 19 5 2_IGIP - A6- Comptes sensibles" xfId="15077"/>
    <cellStyle name="Normal 19 5 3" xfId="3457"/>
    <cellStyle name="Normal 19 5 3 2" xfId="7246"/>
    <cellStyle name="Normal 19 5 3 3" xfId="12248"/>
    <cellStyle name="Normal 19 5 3_IGIP - A6- Comptes sensibles" xfId="15076"/>
    <cellStyle name="Normal 19 5 4" xfId="4471"/>
    <cellStyle name="Normal 19 5 4 2" xfId="9501"/>
    <cellStyle name="Normal 19 5 4_IGIP - A6- Comptes sensibles" xfId="15075"/>
    <cellStyle name="Normal 19 5 5" xfId="10363"/>
    <cellStyle name="Normal 19 5 6" xfId="11226"/>
    <cellStyle name="Normal 19 5 7" xfId="6334"/>
    <cellStyle name="Normal 19 5_IGIP - A6- Comptes sensibles" xfId="15078"/>
    <cellStyle name="Normal 19 6" xfId="1372"/>
    <cellStyle name="Normal 19 6 2" xfId="3553"/>
    <cellStyle name="Normal 19 6 2 2" xfId="7355"/>
    <cellStyle name="Normal 19 6 2 3" xfId="12357"/>
    <cellStyle name="Normal 19 6 2_IGIP - A6- Comptes sensibles" xfId="15073"/>
    <cellStyle name="Normal 19 6 3" xfId="4848"/>
    <cellStyle name="Normal 19 6 3 2" xfId="8865"/>
    <cellStyle name="Normal 19 6 3_IGIP - A6- Comptes sensibles" xfId="15072"/>
    <cellStyle name="Normal 19 6 4" xfId="9727"/>
    <cellStyle name="Normal 19 6 5" xfId="10590"/>
    <cellStyle name="Normal 19 6 6" xfId="5698"/>
    <cellStyle name="Normal 19 6_IGIP - A6- Comptes sensibles" xfId="15074"/>
    <cellStyle name="Normal 19 7" xfId="3037"/>
    <cellStyle name="Normal 19 7 2" xfId="6580"/>
    <cellStyle name="Normal 19 7 3" xfId="11586"/>
    <cellStyle name="Normal 19 7_IGIP - A6- Comptes sensibles" xfId="15071"/>
    <cellStyle name="Normal 19 8" xfId="4083"/>
    <cellStyle name="Normal 19 8 2" xfId="8779"/>
    <cellStyle name="Normal 19 8_IGIP - A6- Comptes sensibles" xfId="15070"/>
    <cellStyle name="Normal 19 9" xfId="9641"/>
    <cellStyle name="Normal 19_IGIP - A6- Comptes sensibles" xfId="15103"/>
    <cellStyle name="Normal 2" xfId="230"/>
    <cellStyle name="Normal 2 10" xfId="3937"/>
    <cellStyle name="Normal 2 10 2" xfId="8685"/>
    <cellStyle name="Normal 2 10 3" xfId="13000"/>
    <cellStyle name="Normal 2 10_IGIP - A6- Comptes sensibles" xfId="15068"/>
    <cellStyle name="Normal 2 11" xfId="41822"/>
    <cellStyle name="Normal 2 12" xfId="41908"/>
    <cellStyle name="Normal 2 13" xfId="41963"/>
    <cellStyle name="Normal 2 14" xfId="41956"/>
    <cellStyle name="Normal 2 15" xfId="41978"/>
    <cellStyle name="Normal 2 16" xfId="42060"/>
    <cellStyle name="Normal 2 17" xfId="42069"/>
    <cellStyle name="Normal 2 18" xfId="42087"/>
    <cellStyle name="Normal 2 19" xfId="42106"/>
    <cellStyle name="Normal 2 2" xfId="231"/>
    <cellStyle name="Normal 2 2 2" xfId="232"/>
    <cellStyle name="Normal 2 2 2 2" xfId="1058"/>
    <cellStyle name="Normal 2 2 2 2 10" xfId="19625"/>
    <cellStyle name="Normal 2 2 2 2 10 2" xfId="26191"/>
    <cellStyle name="Normal 2 2 2 2 10 2 2" xfId="38347"/>
    <cellStyle name="Normal 2 2 2 2 10 3" xfId="26885"/>
    <cellStyle name="Normal 2 2 2 2 10 3 2" xfId="39027"/>
    <cellStyle name="Normal 2 2 2 2 10 4" xfId="27312"/>
    <cellStyle name="Normal 2 2 2 2 10 4 2" xfId="39454"/>
    <cellStyle name="Normal 2 2 2 2 10 5" xfId="27475"/>
    <cellStyle name="Normal 2 2 2 2 10 5 2" xfId="39617"/>
    <cellStyle name="Normal 2 2 2 2 10 6" xfId="31809"/>
    <cellStyle name="Normal 2 2 2 2 10 7" xfId="29676"/>
    <cellStyle name="Normal 2 2 2 2 10 8" xfId="41812"/>
    <cellStyle name="Normal 2 2 2 2 11" xfId="41935"/>
    <cellStyle name="Normal 2 2 2 2 12" xfId="41957"/>
    <cellStyle name="Normal 2 2 2 2 13" xfId="42645"/>
    <cellStyle name="Normal 2 2 2 2 14" xfId="42507"/>
    <cellStyle name="Normal 2 2 2 2 15" xfId="43057"/>
    <cellStyle name="Normal 2 2 2 2 16" xfId="43020"/>
    <cellStyle name="Normal 2 2 2 2 17" xfId="43042"/>
    <cellStyle name="Normal 2 2 2 2 18" xfId="43212"/>
    <cellStyle name="Normal 2 2 2 2 19" xfId="43227"/>
    <cellStyle name="Normal 2 2 2 2 2" xfId="1766"/>
    <cellStyle name="Normal 2 2 2 2 2 10" xfId="19626"/>
    <cellStyle name="Normal 2 2 2 2 2 10 2" xfId="26192"/>
    <cellStyle name="Normal 2 2 2 2 2 10 2 2" xfId="38348"/>
    <cellStyle name="Normal 2 2 2 2 2 10 3" xfId="26886"/>
    <cellStyle name="Normal 2 2 2 2 2 10 3 2" xfId="39028"/>
    <cellStyle name="Normal 2 2 2 2 2 10 4" xfId="27313"/>
    <cellStyle name="Normal 2 2 2 2 2 10 4 2" xfId="39455"/>
    <cellStyle name="Normal 2 2 2 2 2 10 5" xfId="27476"/>
    <cellStyle name="Normal 2 2 2 2 2 10 5 2" xfId="39618"/>
    <cellStyle name="Normal 2 2 2 2 2 10 6" xfId="31810"/>
    <cellStyle name="Normal 2 2 2 2 2 10 7" xfId="29677"/>
    <cellStyle name="Normal 2 2 2 2 2 10 8" xfId="41813"/>
    <cellStyle name="Normal 2 2 2 2 2 11" xfId="41965"/>
    <cellStyle name="Normal 2 2 2 2 2 12" xfId="42012"/>
    <cellStyle name="Normal 2 2 2 2 2 13" xfId="42375"/>
    <cellStyle name="Normal 2 2 2 2 2 14" xfId="42485"/>
    <cellStyle name="Normal 2 2 2 2 2 15" xfId="43076"/>
    <cellStyle name="Normal 2 2 2 2 2 16" xfId="43058"/>
    <cellStyle name="Normal 2 2 2 2 2 17" xfId="43007"/>
    <cellStyle name="Normal 2 2 2 2 2 18" xfId="43219"/>
    <cellStyle name="Normal 2 2 2 2 2 19" xfId="43261"/>
    <cellStyle name="Normal 2 2 2 2 2 2" xfId="2933"/>
    <cellStyle name="Normal 2 2 2 2 2 2 10" xfId="43274"/>
    <cellStyle name="Normal 2 2 2 2 2 2 2" xfId="2934"/>
    <cellStyle name="Normal 2 2 2 2 2 2 2 2" xfId="2935"/>
    <cellStyle name="Normal 2 2 2 2 2 2 2 3" xfId="2936"/>
    <cellStyle name="Normal 2 2 2 2 2 2 2_IGIP - A6- Comptes sensibles" xfId="15062"/>
    <cellStyle name="Normal 2 2 2 2 2 2 3" xfId="7749"/>
    <cellStyle name="Normal 2 2 2 2 2 2 3 2" xfId="13057"/>
    <cellStyle name="Normal 2 2 2 2 2 2 3 2 10" xfId="14511"/>
    <cellStyle name="Normal 2 2 2 2 2 2 3 2 10 2" xfId="24514"/>
    <cellStyle name="Normal 2 2 2 2 2 2 3 2 10 2 2" xfId="36674"/>
    <cellStyle name="Normal 2 2 2 2 2 2 3 2 10 3" xfId="21691"/>
    <cellStyle name="Normal 2 2 2 2 2 2 3 2 10 3 2" xfId="33859"/>
    <cellStyle name="Normal 2 2 2 2 2 2 3 2 10 4" xfId="20427"/>
    <cellStyle name="Normal 2 2 2 2 2 2 3 2 10 4 2" xfId="32597"/>
    <cellStyle name="Normal 2 2 2 2 2 2 3 2 10 5" xfId="22425"/>
    <cellStyle name="Normal 2 2 2 2 2 2 3 2 10 5 2" xfId="34592"/>
    <cellStyle name="Normal 2 2 2 2 2 2 3 2 10 6" xfId="31201"/>
    <cellStyle name="Normal 2 2 2 2 2 2 3 2 10 7" xfId="29065"/>
    <cellStyle name="Normal 2 2 2 2 2 2 3 2 10 8" xfId="41204"/>
    <cellStyle name="Normal 2 2 2 2 2 2 3 2 11" xfId="14635"/>
    <cellStyle name="Normal 2 2 2 2 2 2 3 2 11 2" xfId="24638"/>
    <cellStyle name="Normal 2 2 2 2 2 2 3 2 11 2 2" xfId="36798"/>
    <cellStyle name="Normal 2 2 2 2 2 2 3 2 11 3" xfId="20907"/>
    <cellStyle name="Normal 2 2 2 2 2 2 3 2 11 3 2" xfId="33076"/>
    <cellStyle name="Normal 2 2 2 2 2 2 3 2 11 4" xfId="20044"/>
    <cellStyle name="Normal 2 2 2 2 2 2 3 2 11 4 2" xfId="32215"/>
    <cellStyle name="Normal 2 2 2 2 2 2 3 2 11 5" xfId="25021"/>
    <cellStyle name="Normal 2 2 2 2 2 2 3 2 11 5 2" xfId="37180"/>
    <cellStyle name="Normal 2 2 2 2 2 2 3 2 11 6" xfId="31325"/>
    <cellStyle name="Normal 2 2 2 2 2 2 3 2 11 7" xfId="29189"/>
    <cellStyle name="Normal 2 2 2 2 2 2 3 2 11 8" xfId="41328"/>
    <cellStyle name="Normal 2 2 2 2 2 2 3 2 12" xfId="14750"/>
    <cellStyle name="Normal 2 2 2 2 2 2 3 2 12 2" xfId="24753"/>
    <cellStyle name="Normal 2 2 2 2 2 2 3 2 12 2 2" xfId="36913"/>
    <cellStyle name="Normal 2 2 2 2 2 2 3 2 12 3" xfId="21749"/>
    <cellStyle name="Normal 2 2 2 2 2 2 3 2 12 3 2" xfId="33917"/>
    <cellStyle name="Normal 2 2 2 2 2 2 3 2 12 4" xfId="22104"/>
    <cellStyle name="Normal 2 2 2 2 2 2 3 2 12 4 2" xfId="34271"/>
    <cellStyle name="Normal 2 2 2 2 2 2 3 2 12 5" xfId="26136"/>
    <cellStyle name="Normal 2 2 2 2 2 2 3 2 12 5 2" xfId="38292"/>
    <cellStyle name="Normal 2 2 2 2 2 2 3 2 12 6" xfId="31440"/>
    <cellStyle name="Normal 2 2 2 2 2 2 3 2 12 7" xfId="29304"/>
    <cellStyle name="Normal 2 2 2 2 2 2 3 2 12 8" xfId="41443"/>
    <cellStyle name="Normal 2 2 2 2 2 2 3 2 13" xfId="18104"/>
    <cellStyle name="Normal 2 2 2 2 2 2 3 2 13 2" xfId="25862"/>
    <cellStyle name="Normal 2 2 2 2 2 2 3 2 13 2 2" xfId="38019"/>
    <cellStyle name="Normal 2 2 2 2 2 2 3 2 13 3" xfId="26655"/>
    <cellStyle name="Normal 2 2 2 2 2 2 3 2 13 3 2" xfId="38799"/>
    <cellStyle name="Normal 2 2 2 2 2 2 3 2 13 4" xfId="27115"/>
    <cellStyle name="Normal 2 2 2 2 2 2 3 2 13 4 2" xfId="39257"/>
    <cellStyle name="Normal 2 2 2 2 2 2 3 2 13 5" xfId="27364"/>
    <cellStyle name="Normal 2 2 2 2 2 2 3 2 13 5 2" xfId="39506"/>
    <cellStyle name="Normal 2 2 2 2 2 2 3 2 13 6" xfId="31627"/>
    <cellStyle name="Normal 2 2 2 2 2 2 3 2 13 7" xfId="29491"/>
    <cellStyle name="Normal 2 2 2 2 2 2 3 2 13 8" xfId="41630"/>
    <cellStyle name="Normal 2 2 2 2 2 2 3 2 14" xfId="23086"/>
    <cellStyle name="Normal 2 2 2 2 2 2 3 2 14 2" xfId="35248"/>
    <cellStyle name="Normal 2 2 2 2 2 2 3 2 15" xfId="22241"/>
    <cellStyle name="Normal 2 2 2 2 2 2 3 2 15 2" xfId="34408"/>
    <cellStyle name="Normal 2 2 2 2 2 2 3 2 16" xfId="20987"/>
    <cellStyle name="Normal 2 2 2 2 2 2 3 2 16 2" xfId="33156"/>
    <cellStyle name="Normal 2 2 2 2 2 2 3 2 17" xfId="26763"/>
    <cellStyle name="Normal 2 2 2 2 2 2 3 2 17 2" xfId="38905"/>
    <cellStyle name="Normal 2 2 2 2 2 2 3 2 18" xfId="29775"/>
    <cellStyle name="Normal 2 2 2 2 2 2 3 2 19" xfId="27617"/>
    <cellStyle name="Normal 2 2 2 2 2 2 3 2 2" xfId="13662"/>
    <cellStyle name="Normal 2 2 2 2 2 2 3 2 2 2" xfId="23665"/>
    <cellStyle name="Normal 2 2 2 2 2 2 3 2 2 2 2" xfId="35825"/>
    <cellStyle name="Normal 2 2 2 2 2 2 3 2 2 3" xfId="25605"/>
    <cellStyle name="Normal 2 2 2 2 2 2 3 2 2 3 2" xfId="37762"/>
    <cellStyle name="Normal 2 2 2 2 2 2 3 2 2 4" xfId="19691"/>
    <cellStyle name="Normal 2 2 2 2 2 2 3 2 2 4 2" xfId="31866"/>
    <cellStyle name="Normal 2 2 2 2 2 2 3 2 2 5" xfId="21477"/>
    <cellStyle name="Normal 2 2 2 2 2 2 3 2 2 5 2" xfId="33645"/>
    <cellStyle name="Normal 2 2 2 2 2 2 3 2 2 6" xfId="30352"/>
    <cellStyle name="Normal 2 2 2 2 2 2 3 2 2 7" xfId="28216"/>
    <cellStyle name="Normal 2 2 2 2 2 2 3 2 2 8" xfId="40355"/>
    <cellStyle name="Normal 2 2 2 2 2 2 3 2 20" xfId="39756"/>
    <cellStyle name="Normal 2 2 2 2 2 2 3 2 21" xfId="42315"/>
    <cellStyle name="Normal 2 2 2 2 2 2 3 2 22" xfId="42921"/>
    <cellStyle name="Normal 2 2 2 2 2 2 3 2 3" xfId="13755"/>
    <cellStyle name="Normal 2 2 2 2 2 2 3 2 3 2" xfId="23758"/>
    <cellStyle name="Normal 2 2 2 2 2 2 3 2 3 2 2" xfId="35918"/>
    <cellStyle name="Normal 2 2 2 2 2 2 3 2 3 3" xfId="25628"/>
    <cellStyle name="Normal 2 2 2 2 2 2 3 2 3 3 2" xfId="37785"/>
    <cellStyle name="Normal 2 2 2 2 2 2 3 2 3 4" xfId="26387"/>
    <cellStyle name="Normal 2 2 2 2 2 2 3 2 3 4 2" xfId="38531"/>
    <cellStyle name="Normal 2 2 2 2 2 2 3 2 3 5" xfId="26184"/>
    <cellStyle name="Normal 2 2 2 2 2 2 3 2 3 5 2" xfId="38340"/>
    <cellStyle name="Normal 2 2 2 2 2 2 3 2 3 6" xfId="30445"/>
    <cellStyle name="Normal 2 2 2 2 2 2 3 2 3 7" xfId="28309"/>
    <cellStyle name="Normal 2 2 2 2 2 2 3 2 3 8" xfId="40448"/>
    <cellStyle name="Normal 2 2 2 2 2 2 3 2 4" xfId="13508"/>
    <cellStyle name="Normal 2 2 2 2 2 2 3 2 4 2" xfId="23511"/>
    <cellStyle name="Normal 2 2 2 2 2 2 3 2 4 2 2" xfId="35671"/>
    <cellStyle name="Normal 2 2 2 2 2 2 3 2 4 3" xfId="19947"/>
    <cellStyle name="Normal 2 2 2 2 2 2 3 2 4 3 2" xfId="32118"/>
    <cellStyle name="Normal 2 2 2 2 2 2 3 2 4 4" xfId="26326"/>
    <cellStyle name="Normal 2 2 2 2 2 2 3 2 4 4 2" xfId="38470"/>
    <cellStyle name="Normal 2 2 2 2 2 2 3 2 4 5" xfId="26098"/>
    <cellStyle name="Normal 2 2 2 2 2 2 3 2 4 5 2" xfId="38254"/>
    <cellStyle name="Normal 2 2 2 2 2 2 3 2 4 6" xfId="30198"/>
    <cellStyle name="Normal 2 2 2 2 2 2 3 2 4 7" xfId="28062"/>
    <cellStyle name="Normal 2 2 2 2 2 2 3 2 4 8" xfId="40201"/>
    <cellStyle name="Normal 2 2 2 2 2 2 3 2 5" xfId="13851"/>
    <cellStyle name="Normal 2 2 2 2 2 2 3 2 5 2" xfId="23854"/>
    <cellStyle name="Normal 2 2 2 2 2 2 3 2 5 2 2" xfId="36014"/>
    <cellStyle name="Normal 2 2 2 2 2 2 3 2 5 3" xfId="20213"/>
    <cellStyle name="Normal 2 2 2 2 2 2 3 2 5 3 2" xfId="32384"/>
    <cellStyle name="Normal 2 2 2 2 2 2 3 2 5 4" xfId="25408"/>
    <cellStyle name="Normal 2 2 2 2 2 2 3 2 5 4 2" xfId="37565"/>
    <cellStyle name="Normal 2 2 2 2 2 2 3 2 5 5" xfId="20005"/>
    <cellStyle name="Normal 2 2 2 2 2 2 3 2 5 5 2" xfId="32176"/>
    <cellStyle name="Normal 2 2 2 2 2 2 3 2 5 6" xfId="30541"/>
    <cellStyle name="Normal 2 2 2 2 2 2 3 2 5 7" xfId="28405"/>
    <cellStyle name="Normal 2 2 2 2 2 2 3 2 5 8" xfId="40544"/>
    <cellStyle name="Normal 2 2 2 2 2 2 3 2 6" xfId="13942"/>
    <cellStyle name="Normal 2 2 2 2 2 2 3 2 6 2" xfId="23945"/>
    <cellStyle name="Normal 2 2 2 2 2 2 3 2 6 2 2" xfId="36105"/>
    <cellStyle name="Normal 2 2 2 2 2 2 3 2 6 3" xfId="25672"/>
    <cellStyle name="Normal 2 2 2 2 2 2 3 2 6 3 2" xfId="37829"/>
    <cellStyle name="Normal 2 2 2 2 2 2 3 2 6 4" xfId="21675"/>
    <cellStyle name="Normal 2 2 2 2 2 2 3 2 6 4 2" xfId="33843"/>
    <cellStyle name="Normal 2 2 2 2 2 2 3 2 6 5" xfId="25298"/>
    <cellStyle name="Normal 2 2 2 2 2 2 3 2 6 5 2" xfId="37455"/>
    <cellStyle name="Normal 2 2 2 2 2 2 3 2 6 6" xfId="30632"/>
    <cellStyle name="Normal 2 2 2 2 2 2 3 2 6 7" xfId="28496"/>
    <cellStyle name="Normal 2 2 2 2 2 2 3 2 6 8" xfId="40635"/>
    <cellStyle name="Normal 2 2 2 2 2 2 3 2 7" xfId="14033"/>
    <cellStyle name="Normal 2 2 2 2 2 2 3 2 7 2" xfId="24036"/>
    <cellStyle name="Normal 2 2 2 2 2 2 3 2 7 2 2" xfId="36196"/>
    <cellStyle name="Normal 2 2 2 2 2 2 3 2 7 3" xfId="20404"/>
    <cellStyle name="Normal 2 2 2 2 2 2 3 2 7 3 2" xfId="32574"/>
    <cellStyle name="Normal 2 2 2 2 2 2 3 2 7 4" xfId="21868"/>
    <cellStyle name="Normal 2 2 2 2 2 2 3 2 7 4 2" xfId="34035"/>
    <cellStyle name="Normal 2 2 2 2 2 2 3 2 7 5" xfId="20666"/>
    <cellStyle name="Normal 2 2 2 2 2 2 3 2 7 5 2" xfId="32836"/>
    <cellStyle name="Normal 2 2 2 2 2 2 3 2 7 6" xfId="30723"/>
    <cellStyle name="Normal 2 2 2 2 2 2 3 2 7 7" xfId="28587"/>
    <cellStyle name="Normal 2 2 2 2 2 2 3 2 7 8" xfId="40726"/>
    <cellStyle name="Normal 2 2 2 2 2 2 3 2 8" xfId="14124"/>
    <cellStyle name="Normal 2 2 2 2 2 2 3 2 8 2" xfId="24127"/>
    <cellStyle name="Normal 2 2 2 2 2 2 3 2 8 2 2" xfId="36287"/>
    <cellStyle name="Normal 2 2 2 2 2 2 3 2 8 3" xfId="19880"/>
    <cellStyle name="Normal 2 2 2 2 2 2 3 2 8 3 2" xfId="32051"/>
    <cellStyle name="Normal 2 2 2 2 2 2 3 2 8 4" xfId="26486"/>
    <cellStyle name="Normal 2 2 2 2 2 2 3 2 8 4 2" xfId="38630"/>
    <cellStyle name="Normal 2 2 2 2 2 2 3 2 8 5" xfId="19842"/>
    <cellStyle name="Normal 2 2 2 2 2 2 3 2 8 5 2" xfId="32013"/>
    <cellStyle name="Normal 2 2 2 2 2 2 3 2 8 6" xfId="30814"/>
    <cellStyle name="Normal 2 2 2 2 2 2 3 2 8 7" xfId="28678"/>
    <cellStyle name="Normal 2 2 2 2 2 2 3 2 8 8" xfId="40817"/>
    <cellStyle name="Normal 2 2 2 2 2 2 3 2 9" xfId="14215"/>
    <cellStyle name="Normal 2 2 2 2 2 2 3 2 9 2" xfId="24218"/>
    <cellStyle name="Normal 2 2 2 2 2 2 3 2 9 2 2" xfId="36378"/>
    <cellStyle name="Normal 2 2 2 2 2 2 3 2 9 3" xfId="21974"/>
    <cellStyle name="Normal 2 2 2 2 2 2 3 2 9 3 2" xfId="34141"/>
    <cellStyle name="Normal 2 2 2 2 2 2 3 2 9 4" xfId="26500"/>
    <cellStyle name="Normal 2 2 2 2 2 2 3 2 9 4 2" xfId="38644"/>
    <cellStyle name="Normal 2 2 2 2 2 2 3 2 9 5" xfId="26852"/>
    <cellStyle name="Normal 2 2 2 2 2 2 3 2 9 5 2" xfId="38994"/>
    <cellStyle name="Normal 2 2 2 2 2 2 3 2 9 6" xfId="30905"/>
    <cellStyle name="Normal 2 2 2 2 2 2 3 2 9 7" xfId="28769"/>
    <cellStyle name="Normal 2 2 2 2 2 2 3 2 9 8" xfId="40908"/>
    <cellStyle name="Normal 2 2 2 2 2 2 3 2_IGIP - A6- Comptes sensibles" xfId="15060"/>
    <cellStyle name="Normal 2 2 2 2 2 2 3 3" xfId="18103"/>
    <cellStyle name="Normal 2 2 2 2 2 2 3 3 2" xfId="25861"/>
    <cellStyle name="Normal 2 2 2 2 2 2 3 3 2 2" xfId="38018"/>
    <cellStyle name="Normal 2 2 2 2 2 2 3 3 3" xfId="26654"/>
    <cellStyle name="Normal 2 2 2 2 2 2 3 3 3 2" xfId="38798"/>
    <cellStyle name="Normal 2 2 2 2 2 2 3 3 4" xfId="27114"/>
    <cellStyle name="Normal 2 2 2 2 2 2 3 3 4 2" xfId="39256"/>
    <cellStyle name="Normal 2 2 2 2 2 2 3 3 5" xfId="27363"/>
    <cellStyle name="Normal 2 2 2 2 2 2 3 3 5 2" xfId="39505"/>
    <cellStyle name="Normal 2 2 2 2 2 2 3 3 6" xfId="31626"/>
    <cellStyle name="Normal 2 2 2 2 2 2 3 3 7" xfId="29490"/>
    <cellStyle name="Normal 2 2 2 2 2 2 3 3 8" xfId="41629"/>
    <cellStyle name="Normal 2 2 2 2 2 2 3 4" xfId="42173"/>
    <cellStyle name="Normal 2 2 2 2 2 2 3 5" xfId="42780"/>
    <cellStyle name="Normal 2 2 2 2 2 2 3_IGIP - A6- Comptes sensibles" xfId="15061"/>
    <cellStyle name="Normal 2 2 2 2 2 2 4" xfId="42691"/>
    <cellStyle name="Normal 2 2 2 2 2 2 5" xfId="42568"/>
    <cellStyle name="Normal 2 2 2 2 2 2 6" xfId="42602"/>
    <cellStyle name="Normal 2 2 2 2 2 2 7" xfId="42594"/>
    <cellStyle name="Normal 2 2 2 2 2 2 8" xfId="42620"/>
    <cellStyle name="Normal 2 2 2 2 2 2 9" xfId="42470"/>
    <cellStyle name="Normal 2 2 2 2 2 2_IGIP - A6- Comptes sensibles" xfId="15063"/>
    <cellStyle name="Normal 2 2 2 2 2 20" xfId="43341"/>
    <cellStyle name="Normal 2 2 2 2 2 3" xfId="3659"/>
    <cellStyle name="Normal 2 2 2 2 2 3 2" xfId="13011"/>
    <cellStyle name="Normal 2 2 2 2 2 3 2 10" xfId="14465"/>
    <cellStyle name="Normal 2 2 2 2 2 3 2 10 2" xfId="24468"/>
    <cellStyle name="Normal 2 2 2 2 2 3 2 10 2 2" xfId="36628"/>
    <cellStyle name="Normal 2 2 2 2 2 3 2 10 3" xfId="20505"/>
    <cellStyle name="Normal 2 2 2 2 2 3 2 10 3 2" xfId="32675"/>
    <cellStyle name="Normal 2 2 2 2 2 3 2 10 4" xfId="26570"/>
    <cellStyle name="Normal 2 2 2 2 2 3 2 10 4 2" xfId="38714"/>
    <cellStyle name="Normal 2 2 2 2 2 3 2 10 5" xfId="25026"/>
    <cellStyle name="Normal 2 2 2 2 2 3 2 10 5 2" xfId="37185"/>
    <cellStyle name="Normal 2 2 2 2 2 3 2 10 6" xfId="31155"/>
    <cellStyle name="Normal 2 2 2 2 2 3 2 10 7" xfId="29019"/>
    <cellStyle name="Normal 2 2 2 2 2 3 2 10 8" xfId="41158"/>
    <cellStyle name="Normal 2 2 2 2 2 3 2 11" xfId="14589"/>
    <cellStyle name="Normal 2 2 2 2 2 3 2 11 2" xfId="24592"/>
    <cellStyle name="Normal 2 2 2 2 2 3 2 11 2 2" xfId="36752"/>
    <cellStyle name="Normal 2 2 2 2 2 3 2 11 3" xfId="20107"/>
    <cellStyle name="Normal 2 2 2 2 2 3 2 11 3 2" xfId="32278"/>
    <cellStyle name="Normal 2 2 2 2 2 3 2 11 4" xfId="22660"/>
    <cellStyle name="Normal 2 2 2 2 2 3 2 11 4 2" xfId="34827"/>
    <cellStyle name="Normal 2 2 2 2 2 3 2 11 5" xfId="25964"/>
    <cellStyle name="Normal 2 2 2 2 2 3 2 11 5 2" xfId="38121"/>
    <cellStyle name="Normal 2 2 2 2 2 3 2 11 6" xfId="31279"/>
    <cellStyle name="Normal 2 2 2 2 2 3 2 11 7" xfId="29143"/>
    <cellStyle name="Normal 2 2 2 2 2 3 2 11 8" xfId="41282"/>
    <cellStyle name="Normal 2 2 2 2 2 3 2 12" xfId="14712"/>
    <cellStyle name="Normal 2 2 2 2 2 3 2 12 2" xfId="24715"/>
    <cellStyle name="Normal 2 2 2 2 2 3 2 12 2 2" xfId="36875"/>
    <cellStyle name="Normal 2 2 2 2 2 3 2 12 3" xfId="21961"/>
    <cellStyle name="Normal 2 2 2 2 2 3 2 12 3 2" xfId="34128"/>
    <cellStyle name="Normal 2 2 2 2 2 3 2 12 4" xfId="22274"/>
    <cellStyle name="Normal 2 2 2 2 2 3 2 12 4 2" xfId="34441"/>
    <cellStyle name="Normal 2 2 2 2 2 3 2 12 5" xfId="20640"/>
    <cellStyle name="Normal 2 2 2 2 2 3 2 12 5 2" xfId="32810"/>
    <cellStyle name="Normal 2 2 2 2 2 3 2 12 6" xfId="31402"/>
    <cellStyle name="Normal 2 2 2 2 2 3 2 12 7" xfId="29266"/>
    <cellStyle name="Normal 2 2 2 2 2 3 2 12 8" xfId="41405"/>
    <cellStyle name="Normal 2 2 2 2 2 3 2 13" xfId="18106"/>
    <cellStyle name="Normal 2 2 2 2 2 3 2 13 2" xfId="25864"/>
    <cellStyle name="Normal 2 2 2 2 2 3 2 13 2 2" xfId="38021"/>
    <cellStyle name="Normal 2 2 2 2 2 3 2 13 3" xfId="26657"/>
    <cellStyle name="Normal 2 2 2 2 2 3 2 13 3 2" xfId="38801"/>
    <cellStyle name="Normal 2 2 2 2 2 3 2 13 4" xfId="27117"/>
    <cellStyle name="Normal 2 2 2 2 2 3 2 13 4 2" xfId="39259"/>
    <cellStyle name="Normal 2 2 2 2 2 3 2 13 5" xfId="27366"/>
    <cellStyle name="Normal 2 2 2 2 2 3 2 13 5 2" xfId="39508"/>
    <cellStyle name="Normal 2 2 2 2 2 3 2 13 6" xfId="31629"/>
    <cellStyle name="Normal 2 2 2 2 2 3 2 13 7" xfId="29493"/>
    <cellStyle name="Normal 2 2 2 2 2 3 2 13 8" xfId="41632"/>
    <cellStyle name="Normal 2 2 2 2 2 3 2 14" xfId="23048"/>
    <cellStyle name="Normal 2 2 2 2 2 3 2 14 2" xfId="35210"/>
    <cellStyle name="Normal 2 2 2 2 2 3 2 15" xfId="20843"/>
    <cellStyle name="Normal 2 2 2 2 2 3 2 15 2" xfId="33012"/>
    <cellStyle name="Normal 2 2 2 2 2 3 2 16" xfId="22898"/>
    <cellStyle name="Normal 2 2 2 2 2 3 2 16 2" xfId="35060"/>
    <cellStyle name="Normal 2 2 2 2 2 3 2 17" xfId="20423"/>
    <cellStyle name="Normal 2 2 2 2 2 3 2 17 2" xfId="32593"/>
    <cellStyle name="Normal 2 2 2 2 2 3 2 18" xfId="29737"/>
    <cellStyle name="Normal 2 2 2 2 2 3 2 19" xfId="27571"/>
    <cellStyle name="Normal 2 2 2 2 2 3 2 2" xfId="13624"/>
    <cellStyle name="Normal 2 2 2 2 2 3 2 2 2" xfId="23627"/>
    <cellStyle name="Normal 2 2 2 2 2 3 2 2 2 2" xfId="35787"/>
    <cellStyle name="Normal 2 2 2 2 2 3 2 2 3" xfId="22682"/>
    <cellStyle name="Normal 2 2 2 2 2 3 2 2 3 2" xfId="34849"/>
    <cellStyle name="Normal 2 2 2 2 2 3 2 2 4" xfId="19690"/>
    <cellStyle name="Normal 2 2 2 2 2 3 2 2 4 2" xfId="31865"/>
    <cellStyle name="Normal 2 2 2 2 2 3 2 2 5" xfId="26790"/>
    <cellStyle name="Normal 2 2 2 2 2 3 2 2 5 2" xfId="38932"/>
    <cellStyle name="Normal 2 2 2 2 2 3 2 2 6" xfId="30314"/>
    <cellStyle name="Normal 2 2 2 2 2 3 2 2 7" xfId="28178"/>
    <cellStyle name="Normal 2 2 2 2 2 3 2 2 8" xfId="40317"/>
    <cellStyle name="Normal 2 2 2 2 2 3 2 20" xfId="39710"/>
    <cellStyle name="Normal 2 2 2 2 2 3 2 21" xfId="42278"/>
    <cellStyle name="Normal 2 2 2 2 2 3 2 22" xfId="42884"/>
    <cellStyle name="Normal 2 2 2 2 2 3 2 3" xfId="13716"/>
    <cellStyle name="Normal 2 2 2 2 2 3 2 3 2" xfId="23719"/>
    <cellStyle name="Normal 2 2 2 2 2 3 2 3 2 2" xfId="35879"/>
    <cellStyle name="Normal 2 2 2 2 2 3 2 3 3" xfId="20219"/>
    <cellStyle name="Normal 2 2 2 2 2 3 2 3 3 2" xfId="32390"/>
    <cellStyle name="Normal 2 2 2 2 2 3 2 3 4" xfId="26377"/>
    <cellStyle name="Normal 2 2 2 2 2 3 2 3 4 2" xfId="38521"/>
    <cellStyle name="Normal 2 2 2 2 2 3 2 3 5" xfId="20362"/>
    <cellStyle name="Normal 2 2 2 2 2 3 2 3 5 2" xfId="32532"/>
    <cellStyle name="Normal 2 2 2 2 2 3 2 3 6" xfId="30406"/>
    <cellStyle name="Normal 2 2 2 2 2 3 2 3 7" xfId="28270"/>
    <cellStyle name="Normal 2 2 2 2 2 3 2 3 8" xfId="40409"/>
    <cellStyle name="Normal 2 2 2 2 2 3 2 4" xfId="13320"/>
    <cellStyle name="Normal 2 2 2 2 2 3 2 4 2" xfId="23323"/>
    <cellStyle name="Normal 2 2 2 2 2 3 2 4 2 2" xfId="35483"/>
    <cellStyle name="Normal 2 2 2 2 2 3 2 4 3" xfId="25535"/>
    <cellStyle name="Normal 2 2 2 2 2 3 2 4 3 2" xfId="37692"/>
    <cellStyle name="Normal 2 2 2 2 2 3 2 4 4" xfId="24975"/>
    <cellStyle name="Normal 2 2 2 2 2 3 2 4 4 2" xfId="37134"/>
    <cellStyle name="Normal 2 2 2 2 2 3 2 4 5" xfId="20384"/>
    <cellStyle name="Normal 2 2 2 2 2 3 2 4 5 2" xfId="32554"/>
    <cellStyle name="Normal 2 2 2 2 2 3 2 4 6" xfId="30010"/>
    <cellStyle name="Normal 2 2 2 2 2 3 2 4 7" xfId="27874"/>
    <cellStyle name="Normal 2 2 2 2 2 3 2 4 8" xfId="40013"/>
    <cellStyle name="Normal 2 2 2 2 2 3 2 5" xfId="13813"/>
    <cellStyle name="Normal 2 2 2 2 2 3 2 5 2" xfId="23816"/>
    <cellStyle name="Normal 2 2 2 2 2 3 2 5 2 2" xfId="35976"/>
    <cellStyle name="Normal 2 2 2 2 2 3 2 5 3" xfId="23002"/>
    <cellStyle name="Normal 2 2 2 2 2 3 2 5 3 2" xfId="35164"/>
    <cellStyle name="Normal 2 2 2 2 2 3 2 5 4" xfId="20810"/>
    <cellStyle name="Normal 2 2 2 2 2 3 2 5 4 2" xfId="32979"/>
    <cellStyle name="Normal 2 2 2 2 2 3 2 5 5" xfId="20266"/>
    <cellStyle name="Normal 2 2 2 2 2 3 2 5 5 2" xfId="32437"/>
    <cellStyle name="Normal 2 2 2 2 2 3 2 5 6" xfId="30503"/>
    <cellStyle name="Normal 2 2 2 2 2 3 2 5 7" xfId="28367"/>
    <cellStyle name="Normal 2 2 2 2 2 3 2 5 8" xfId="40506"/>
    <cellStyle name="Normal 2 2 2 2 2 3 2 6" xfId="13904"/>
    <cellStyle name="Normal 2 2 2 2 2 3 2 6 2" xfId="23907"/>
    <cellStyle name="Normal 2 2 2 2 2 3 2 6 2 2" xfId="36067"/>
    <cellStyle name="Normal 2 2 2 2 2 3 2 6 3" xfId="21669"/>
    <cellStyle name="Normal 2 2 2 2 2 3 2 6 3 2" xfId="33837"/>
    <cellStyle name="Normal 2 2 2 2 2 3 2 6 4" xfId="26423"/>
    <cellStyle name="Normal 2 2 2 2 2 3 2 6 4 2" xfId="38567"/>
    <cellStyle name="Normal 2 2 2 2 2 3 2 6 5" xfId="22156"/>
    <cellStyle name="Normal 2 2 2 2 2 3 2 6 5 2" xfId="34323"/>
    <cellStyle name="Normal 2 2 2 2 2 3 2 6 6" xfId="30594"/>
    <cellStyle name="Normal 2 2 2 2 2 3 2 6 7" xfId="28458"/>
    <cellStyle name="Normal 2 2 2 2 2 3 2 6 8" xfId="40597"/>
    <cellStyle name="Normal 2 2 2 2 2 3 2 7" xfId="13995"/>
    <cellStyle name="Normal 2 2 2 2 2 3 2 7 2" xfId="23998"/>
    <cellStyle name="Normal 2 2 2 2 2 3 2 7 2 2" xfId="36158"/>
    <cellStyle name="Normal 2 2 2 2 2 3 2 7 3" xfId="22767"/>
    <cellStyle name="Normal 2 2 2 2 2 3 2 7 3 2" xfId="34931"/>
    <cellStyle name="Normal 2 2 2 2 2 3 2 7 4" xfId="22697"/>
    <cellStyle name="Normal 2 2 2 2 2 3 2 7 4 2" xfId="34864"/>
    <cellStyle name="Normal 2 2 2 2 2 3 2 7 5" xfId="24875"/>
    <cellStyle name="Normal 2 2 2 2 2 3 2 7 5 2" xfId="37035"/>
    <cellStyle name="Normal 2 2 2 2 2 3 2 7 6" xfId="30685"/>
    <cellStyle name="Normal 2 2 2 2 2 3 2 7 7" xfId="28549"/>
    <cellStyle name="Normal 2 2 2 2 2 3 2 7 8" xfId="40688"/>
    <cellStyle name="Normal 2 2 2 2 2 3 2 8" xfId="14086"/>
    <cellStyle name="Normal 2 2 2 2 2 3 2 8 2" xfId="24089"/>
    <cellStyle name="Normal 2 2 2 2 2 3 2 8 2 2" xfId="36249"/>
    <cellStyle name="Normal 2 2 2 2 2 3 2 8 3" xfId="21603"/>
    <cellStyle name="Normal 2 2 2 2 2 3 2 8 3 2" xfId="33771"/>
    <cellStyle name="Normal 2 2 2 2 2 3 2 8 4" xfId="26468"/>
    <cellStyle name="Normal 2 2 2 2 2 3 2 8 4 2" xfId="38612"/>
    <cellStyle name="Normal 2 2 2 2 2 3 2 8 5" xfId="20394"/>
    <cellStyle name="Normal 2 2 2 2 2 3 2 8 5 2" xfId="32564"/>
    <cellStyle name="Normal 2 2 2 2 2 3 2 8 6" xfId="30776"/>
    <cellStyle name="Normal 2 2 2 2 2 3 2 8 7" xfId="28640"/>
    <cellStyle name="Normal 2 2 2 2 2 3 2 8 8" xfId="40779"/>
    <cellStyle name="Normal 2 2 2 2 2 3 2 9" xfId="14177"/>
    <cellStyle name="Normal 2 2 2 2 2 3 2 9 2" xfId="24180"/>
    <cellStyle name="Normal 2 2 2 2 2 3 2 9 2 2" xfId="36340"/>
    <cellStyle name="Normal 2 2 2 2 2 3 2 9 3" xfId="20560"/>
    <cellStyle name="Normal 2 2 2 2 2 3 2 9 3 2" xfId="32730"/>
    <cellStyle name="Normal 2 2 2 2 2 3 2 9 4" xfId="26495"/>
    <cellStyle name="Normal 2 2 2 2 2 3 2 9 4 2" xfId="38639"/>
    <cellStyle name="Normal 2 2 2 2 2 3 2 9 5" xfId="25245"/>
    <cellStyle name="Normal 2 2 2 2 2 3 2 9 5 2" xfId="37403"/>
    <cellStyle name="Normal 2 2 2 2 2 3 2 9 6" xfId="30867"/>
    <cellStyle name="Normal 2 2 2 2 2 3 2 9 7" xfId="28731"/>
    <cellStyle name="Normal 2 2 2 2 2 3 2 9 8" xfId="40870"/>
    <cellStyle name="Normal 2 2 2 2 2 3 2_IGIP - A6- Comptes sensibles" xfId="15058"/>
    <cellStyle name="Normal 2 2 2 2 2 3 3" xfId="18105"/>
    <cellStyle name="Normal 2 2 2 2 2 3 3 2" xfId="25863"/>
    <cellStyle name="Normal 2 2 2 2 2 3 3 2 2" xfId="38020"/>
    <cellStyle name="Normal 2 2 2 2 2 3 3 3" xfId="26656"/>
    <cellStyle name="Normal 2 2 2 2 2 3 3 3 2" xfId="38800"/>
    <cellStyle name="Normal 2 2 2 2 2 3 3 4" xfId="27116"/>
    <cellStyle name="Normal 2 2 2 2 2 3 3 4 2" xfId="39258"/>
    <cellStyle name="Normal 2 2 2 2 2 3 3 5" xfId="27365"/>
    <cellStyle name="Normal 2 2 2 2 2 3 3 5 2" xfId="39507"/>
    <cellStyle name="Normal 2 2 2 2 2 3 3 6" xfId="31628"/>
    <cellStyle name="Normal 2 2 2 2 2 3 3 7" xfId="29492"/>
    <cellStyle name="Normal 2 2 2 2 2 3 3 8" xfId="41631"/>
    <cellStyle name="Normal 2 2 2 2 2 3 4" xfId="42123"/>
    <cellStyle name="Normal 2 2 2 2 2 3 5" xfId="42732"/>
    <cellStyle name="Normal 2 2 2 2 2 3 6" xfId="43307"/>
    <cellStyle name="Normal 2 2 2 2 2 3_IGIP - A6- Comptes sensibles" xfId="15059"/>
    <cellStyle name="Normal 2 2 2 2 2 4" xfId="3974"/>
    <cellStyle name="Normal 2 2 2 2 2 4 2" xfId="13035"/>
    <cellStyle name="Normal 2 2 2 2 2 4 2 10" xfId="14489"/>
    <cellStyle name="Normal 2 2 2 2 2 4 2 10 2" xfId="24492"/>
    <cellStyle name="Normal 2 2 2 2 2 4 2 10 2 2" xfId="36652"/>
    <cellStyle name="Normal 2 2 2 2 2 4 2 10 3" xfId="22421"/>
    <cellStyle name="Normal 2 2 2 2 2 4 2 10 3 2" xfId="34588"/>
    <cellStyle name="Normal 2 2 2 2 2 4 2 10 4" xfId="25111"/>
    <cellStyle name="Normal 2 2 2 2 2 4 2 10 4 2" xfId="37270"/>
    <cellStyle name="Normal 2 2 2 2 2 4 2 10 5" xfId="20007"/>
    <cellStyle name="Normal 2 2 2 2 2 4 2 10 5 2" xfId="32178"/>
    <cellStyle name="Normal 2 2 2 2 2 4 2 10 6" xfId="31179"/>
    <cellStyle name="Normal 2 2 2 2 2 4 2 10 7" xfId="29043"/>
    <cellStyle name="Normal 2 2 2 2 2 4 2 10 8" xfId="41182"/>
    <cellStyle name="Normal 2 2 2 2 2 4 2 11" xfId="14613"/>
    <cellStyle name="Normal 2 2 2 2 2 4 2 11 2" xfId="24616"/>
    <cellStyle name="Normal 2 2 2 2 2 4 2 11 2 2" xfId="36776"/>
    <cellStyle name="Normal 2 2 2 2 2 4 2 11 3" xfId="22991"/>
    <cellStyle name="Normal 2 2 2 2 2 4 2 11 3 2" xfId="35153"/>
    <cellStyle name="Normal 2 2 2 2 2 4 2 11 4" xfId="21030"/>
    <cellStyle name="Normal 2 2 2 2 2 4 2 11 4 2" xfId="33199"/>
    <cellStyle name="Normal 2 2 2 2 2 4 2 11 5" xfId="22906"/>
    <cellStyle name="Normal 2 2 2 2 2 4 2 11 5 2" xfId="35068"/>
    <cellStyle name="Normal 2 2 2 2 2 4 2 11 6" xfId="31303"/>
    <cellStyle name="Normal 2 2 2 2 2 4 2 11 7" xfId="29167"/>
    <cellStyle name="Normal 2 2 2 2 2 4 2 11 8" xfId="41306"/>
    <cellStyle name="Normal 2 2 2 2 2 4 2 12" xfId="14733"/>
    <cellStyle name="Normal 2 2 2 2 2 4 2 12 2" xfId="24736"/>
    <cellStyle name="Normal 2 2 2 2 2 4 2 12 2 2" xfId="36896"/>
    <cellStyle name="Normal 2 2 2 2 2 4 2 12 3" xfId="20504"/>
    <cellStyle name="Normal 2 2 2 2 2 4 2 12 3 2" xfId="32674"/>
    <cellStyle name="Normal 2 2 2 2 2 4 2 12 4" xfId="20743"/>
    <cellStyle name="Normal 2 2 2 2 2 4 2 12 4 2" xfId="32913"/>
    <cellStyle name="Normal 2 2 2 2 2 4 2 12 5" xfId="20055"/>
    <cellStyle name="Normal 2 2 2 2 2 4 2 12 5 2" xfId="32226"/>
    <cellStyle name="Normal 2 2 2 2 2 4 2 12 6" xfId="31423"/>
    <cellStyle name="Normal 2 2 2 2 2 4 2 12 7" xfId="29287"/>
    <cellStyle name="Normal 2 2 2 2 2 4 2 12 8" xfId="41426"/>
    <cellStyle name="Normal 2 2 2 2 2 4 2 13" xfId="18108"/>
    <cellStyle name="Normal 2 2 2 2 2 4 2 13 2" xfId="25866"/>
    <cellStyle name="Normal 2 2 2 2 2 4 2 13 2 2" xfId="38023"/>
    <cellStyle name="Normal 2 2 2 2 2 4 2 13 3" xfId="26659"/>
    <cellStyle name="Normal 2 2 2 2 2 4 2 13 3 2" xfId="38803"/>
    <cellStyle name="Normal 2 2 2 2 2 4 2 13 4" xfId="27119"/>
    <cellStyle name="Normal 2 2 2 2 2 4 2 13 4 2" xfId="39261"/>
    <cellStyle name="Normal 2 2 2 2 2 4 2 13 5" xfId="27368"/>
    <cellStyle name="Normal 2 2 2 2 2 4 2 13 5 2" xfId="39510"/>
    <cellStyle name="Normal 2 2 2 2 2 4 2 13 6" xfId="31631"/>
    <cellStyle name="Normal 2 2 2 2 2 4 2 13 7" xfId="29495"/>
    <cellStyle name="Normal 2 2 2 2 2 4 2 13 8" xfId="41634"/>
    <cellStyle name="Normal 2 2 2 2 2 4 2 14" xfId="23069"/>
    <cellStyle name="Normal 2 2 2 2 2 4 2 14 2" xfId="35231"/>
    <cellStyle name="Normal 2 2 2 2 2 4 2 15" xfId="20970"/>
    <cellStyle name="Normal 2 2 2 2 2 4 2 15 2" xfId="33139"/>
    <cellStyle name="Normal 2 2 2 2 2 4 2 16" xfId="25411"/>
    <cellStyle name="Normal 2 2 2 2 2 4 2 16 2" xfId="37568"/>
    <cellStyle name="Normal 2 2 2 2 2 4 2 17" xfId="23022"/>
    <cellStyle name="Normal 2 2 2 2 2 4 2 17 2" xfId="35184"/>
    <cellStyle name="Normal 2 2 2 2 2 4 2 18" xfId="29758"/>
    <cellStyle name="Normal 2 2 2 2 2 4 2 19" xfId="27595"/>
    <cellStyle name="Normal 2 2 2 2 2 4 2 2" xfId="13645"/>
    <cellStyle name="Normal 2 2 2 2 2 4 2 2 2" xfId="23648"/>
    <cellStyle name="Normal 2 2 2 2 2 4 2 2 2 2" xfId="35808"/>
    <cellStyle name="Normal 2 2 2 2 2 4 2 2 3" xfId="20772"/>
    <cellStyle name="Normal 2 2 2 2 2 4 2 2 3 2" xfId="32941"/>
    <cellStyle name="Normal 2 2 2 2 2 4 2 2 4" xfId="19904"/>
    <cellStyle name="Normal 2 2 2 2 2 4 2 2 4 2" xfId="32075"/>
    <cellStyle name="Normal 2 2 2 2 2 4 2 2 5" xfId="21331"/>
    <cellStyle name="Normal 2 2 2 2 2 4 2 2 5 2" xfId="33499"/>
    <cellStyle name="Normal 2 2 2 2 2 4 2 2 6" xfId="30335"/>
    <cellStyle name="Normal 2 2 2 2 2 4 2 2 7" xfId="28199"/>
    <cellStyle name="Normal 2 2 2 2 2 4 2 2 8" xfId="40338"/>
    <cellStyle name="Normal 2 2 2 2 2 4 2 20" xfId="39734"/>
    <cellStyle name="Normal 2 2 2 2 2 4 2 21" xfId="42295"/>
    <cellStyle name="Normal 2 2 2 2 2 4 2 22" xfId="42901"/>
    <cellStyle name="Normal 2 2 2 2 2 4 2 3" xfId="13737"/>
    <cellStyle name="Normal 2 2 2 2 2 4 2 3 2" xfId="23740"/>
    <cellStyle name="Normal 2 2 2 2 2 4 2 3 2 2" xfId="35900"/>
    <cellStyle name="Normal 2 2 2 2 2 4 2 3 3" xfId="22219"/>
    <cellStyle name="Normal 2 2 2 2 2 4 2 3 3 2" xfId="34386"/>
    <cellStyle name="Normal 2 2 2 2 2 4 2 3 4" xfId="22494"/>
    <cellStyle name="Normal 2 2 2 2 2 4 2 3 4 2" xfId="34661"/>
    <cellStyle name="Normal 2 2 2 2 2 4 2 3 5" xfId="21129"/>
    <cellStyle name="Normal 2 2 2 2 2 4 2 3 5 2" xfId="33298"/>
    <cellStyle name="Normal 2 2 2 2 2 4 2 3 6" xfId="30427"/>
    <cellStyle name="Normal 2 2 2 2 2 4 2 3 7" xfId="28291"/>
    <cellStyle name="Normal 2 2 2 2 2 4 2 3 8" xfId="40430"/>
    <cellStyle name="Normal 2 2 2 2 2 4 2 4" xfId="13168"/>
    <cellStyle name="Normal 2 2 2 2 2 4 2 4 2" xfId="23171"/>
    <cellStyle name="Normal 2 2 2 2 2 4 2 4 2 2" xfId="35331"/>
    <cellStyle name="Normal 2 2 2 2 2 4 2 4 3" xfId="20964"/>
    <cellStyle name="Normal 2 2 2 2 2 4 2 4 3 2" xfId="33133"/>
    <cellStyle name="Normal 2 2 2 2 2 4 2 4 4" xfId="26244"/>
    <cellStyle name="Normal 2 2 2 2 2 4 2 4 4 2" xfId="38388"/>
    <cellStyle name="Normal 2 2 2 2 2 4 2 4 5" xfId="22976"/>
    <cellStyle name="Normal 2 2 2 2 2 4 2 4 5 2" xfId="35138"/>
    <cellStyle name="Normal 2 2 2 2 2 4 2 4 6" xfId="29858"/>
    <cellStyle name="Normal 2 2 2 2 2 4 2 4 7" xfId="27722"/>
    <cellStyle name="Normal 2 2 2 2 2 4 2 4 8" xfId="39861"/>
    <cellStyle name="Normal 2 2 2 2 2 4 2 5" xfId="13834"/>
    <cellStyle name="Normal 2 2 2 2 2 4 2 5 2" xfId="23837"/>
    <cellStyle name="Normal 2 2 2 2 2 4 2 5 2 2" xfId="35997"/>
    <cellStyle name="Normal 2 2 2 2 2 4 2 5 3" xfId="21778"/>
    <cellStyle name="Normal 2 2 2 2 2 4 2 5 3 2" xfId="33946"/>
    <cellStyle name="Normal 2 2 2 2 2 4 2 5 4" xfId="26405"/>
    <cellStyle name="Normal 2 2 2 2 2 4 2 5 4 2" xfId="38549"/>
    <cellStyle name="Normal 2 2 2 2 2 4 2 5 5" xfId="26906"/>
    <cellStyle name="Normal 2 2 2 2 2 4 2 5 5 2" xfId="39048"/>
    <cellStyle name="Normal 2 2 2 2 2 4 2 5 6" xfId="30524"/>
    <cellStyle name="Normal 2 2 2 2 2 4 2 5 7" xfId="28388"/>
    <cellStyle name="Normal 2 2 2 2 2 4 2 5 8" xfId="40527"/>
    <cellStyle name="Normal 2 2 2 2 2 4 2 6" xfId="13925"/>
    <cellStyle name="Normal 2 2 2 2 2 4 2 6 2" xfId="23928"/>
    <cellStyle name="Normal 2 2 2 2 2 4 2 6 2 2" xfId="36088"/>
    <cellStyle name="Normal 2 2 2 2 2 4 2 6 3" xfId="22443"/>
    <cellStyle name="Normal 2 2 2 2 2 4 2 6 3 2" xfId="34610"/>
    <cellStyle name="Normal 2 2 2 2 2 4 2 6 4" xfId="26436"/>
    <cellStyle name="Normal 2 2 2 2 2 4 2 6 4 2" xfId="38580"/>
    <cellStyle name="Normal 2 2 2 2 2 4 2 6 5" xfId="19742"/>
    <cellStyle name="Normal 2 2 2 2 2 4 2 6 5 2" xfId="31917"/>
    <cellStyle name="Normal 2 2 2 2 2 4 2 6 6" xfId="30615"/>
    <cellStyle name="Normal 2 2 2 2 2 4 2 6 7" xfId="28479"/>
    <cellStyle name="Normal 2 2 2 2 2 4 2 6 8" xfId="40618"/>
    <cellStyle name="Normal 2 2 2 2 2 4 2 7" xfId="14016"/>
    <cellStyle name="Normal 2 2 2 2 2 4 2 7 2" xfId="24019"/>
    <cellStyle name="Normal 2 2 2 2 2 4 2 7 2 2" xfId="36179"/>
    <cellStyle name="Normal 2 2 2 2 2 4 2 7 3" xfId="20204"/>
    <cellStyle name="Normal 2 2 2 2 2 4 2 7 3 2" xfId="32375"/>
    <cellStyle name="Normal 2 2 2 2 2 4 2 7 4" xfId="21846"/>
    <cellStyle name="Normal 2 2 2 2 2 4 2 7 4 2" xfId="34014"/>
    <cellStyle name="Normal 2 2 2 2 2 4 2 7 5" xfId="25973"/>
    <cellStyle name="Normal 2 2 2 2 2 4 2 7 5 2" xfId="38130"/>
    <cellStyle name="Normal 2 2 2 2 2 4 2 7 6" xfId="30706"/>
    <cellStyle name="Normal 2 2 2 2 2 4 2 7 7" xfId="28570"/>
    <cellStyle name="Normal 2 2 2 2 2 4 2 7 8" xfId="40709"/>
    <cellStyle name="Normal 2 2 2 2 2 4 2 8" xfId="14107"/>
    <cellStyle name="Normal 2 2 2 2 2 4 2 8 2" xfId="24110"/>
    <cellStyle name="Normal 2 2 2 2 2 4 2 8 2 2" xfId="36270"/>
    <cellStyle name="Normal 2 2 2 2 2 4 2 8 3" xfId="20925"/>
    <cellStyle name="Normal 2 2 2 2 2 4 2 8 3 2" xfId="33094"/>
    <cellStyle name="Normal 2 2 2 2 2 4 2 8 4" xfId="26477"/>
    <cellStyle name="Normal 2 2 2 2 2 4 2 8 4 2" xfId="38621"/>
    <cellStyle name="Normal 2 2 2 2 2 4 2 8 5" xfId="19667"/>
    <cellStyle name="Normal 2 2 2 2 2 4 2 8 5 2" xfId="31842"/>
    <cellStyle name="Normal 2 2 2 2 2 4 2 8 6" xfId="30797"/>
    <cellStyle name="Normal 2 2 2 2 2 4 2 8 7" xfId="28661"/>
    <cellStyle name="Normal 2 2 2 2 2 4 2 8 8" xfId="40800"/>
    <cellStyle name="Normal 2 2 2 2 2 4 2 9" xfId="14198"/>
    <cellStyle name="Normal 2 2 2 2 2 4 2 9 2" xfId="24201"/>
    <cellStyle name="Normal 2 2 2 2 2 4 2 9 2 2" xfId="36361"/>
    <cellStyle name="Normal 2 2 2 2 2 4 2 9 3" xfId="22196"/>
    <cellStyle name="Normal 2 2 2 2 2 4 2 9 3 2" xfId="34363"/>
    <cellStyle name="Normal 2 2 2 2 2 4 2 9 4" xfId="25167"/>
    <cellStyle name="Normal 2 2 2 2 2 4 2 9 4 2" xfId="37326"/>
    <cellStyle name="Normal 2 2 2 2 2 4 2 9 5" xfId="20578"/>
    <cellStyle name="Normal 2 2 2 2 2 4 2 9 5 2" xfId="32748"/>
    <cellStyle name="Normal 2 2 2 2 2 4 2 9 6" xfId="30888"/>
    <cellStyle name="Normal 2 2 2 2 2 4 2 9 7" xfId="28752"/>
    <cellStyle name="Normal 2 2 2 2 2 4 2 9 8" xfId="40891"/>
    <cellStyle name="Normal 2 2 2 2 2 4 2_IGIP - A6- Comptes sensibles" xfId="15056"/>
    <cellStyle name="Normal 2 2 2 2 2 4 3" xfId="18107"/>
    <cellStyle name="Normal 2 2 2 2 2 4 3 2" xfId="25865"/>
    <cellStyle name="Normal 2 2 2 2 2 4 3 2 2" xfId="38022"/>
    <cellStyle name="Normal 2 2 2 2 2 4 3 3" xfId="26658"/>
    <cellStyle name="Normal 2 2 2 2 2 4 3 3 2" xfId="38802"/>
    <cellStyle name="Normal 2 2 2 2 2 4 3 4" xfId="27118"/>
    <cellStyle name="Normal 2 2 2 2 2 4 3 4 2" xfId="39260"/>
    <cellStyle name="Normal 2 2 2 2 2 4 3 5" xfId="27367"/>
    <cellStyle name="Normal 2 2 2 2 2 4 3 5 2" xfId="39509"/>
    <cellStyle name="Normal 2 2 2 2 2 4 3 6" xfId="31630"/>
    <cellStyle name="Normal 2 2 2 2 2 4 3 7" xfId="29494"/>
    <cellStyle name="Normal 2 2 2 2 2 4 3 8" xfId="41633"/>
    <cellStyle name="Normal 2 2 2 2 2 4 4" xfId="42148"/>
    <cellStyle name="Normal 2 2 2 2 2 4 5" xfId="42755"/>
    <cellStyle name="Normal 2 2 2 2 2 4_IGIP - A6- Comptes sensibles" xfId="15057"/>
    <cellStyle name="Normal 2 2 2 2 2 5" xfId="11310"/>
    <cellStyle name="Normal 2 2 2 2 2 5 2" xfId="13096"/>
    <cellStyle name="Normal 2 2 2 2 2 5 2 10" xfId="14550"/>
    <cellStyle name="Normal 2 2 2 2 2 5 2 10 2" xfId="24553"/>
    <cellStyle name="Normal 2 2 2 2 2 5 2 10 2 2" xfId="36713"/>
    <cellStyle name="Normal 2 2 2 2 2 5 2 10 3" xfId="19866"/>
    <cellStyle name="Normal 2 2 2 2 2 5 2 10 3 2" xfId="32037"/>
    <cellStyle name="Normal 2 2 2 2 2 5 2 10 4" xfId="22983"/>
    <cellStyle name="Normal 2 2 2 2 2 5 2 10 4 2" xfId="35145"/>
    <cellStyle name="Normal 2 2 2 2 2 5 2 10 5" xfId="21935"/>
    <cellStyle name="Normal 2 2 2 2 2 5 2 10 5 2" xfId="34102"/>
    <cellStyle name="Normal 2 2 2 2 2 5 2 10 6" xfId="31240"/>
    <cellStyle name="Normal 2 2 2 2 2 5 2 10 7" xfId="29104"/>
    <cellStyle name="Normal 2 2 2 2 2 5 2 10 8" xfId="41243"/>
    <cellStyle name="Normal 2 2 2 2 2 5 2 11" xfId="14674"/>
    <cellStyle name="Normal 2 2 2 2 2 5 2 11 2" xfId="24677"/>
    <cellStyle name="Normal 2 2 2 2 2 5 2 11 2 2" xfId="36837"/>
    <cellStyle name="Normal 2 2 2 2 2 5 2 11 3" xfId="21962"/>
    <cellStyle name="Normal 2 2 2 2 2 5 2 11 3 2" xfId="34129"/>
    <cellStyle name="Normal 2 2 2 2 2 5 2 11 4" xfId="25048"/>
    <cellStyle name="Normal 2 2 2 2 2 5 2 11 4 2" xfId="37207"/>
    <cellStyle name="Normal 2 2 2 2 2 5 2 11 5" xfId="20282"/>
    <cellStyle name="Normal 2 2 2 2 2 5 2 11 5 2" xfId="32453"/>
    <cellStyle name="Normal 2 2 2 2 2 5 2 11 6" xfId="31364"/>
    <cellStyle name="Normal 2 2 2 2 2 5 2 11 7" xfId="29228"/>
    <cellStyle name="Normal 2 2 2 2 2 5 2 11 8" xfId="41367"/>
    <cellStyle name="Normal 2 2 2 2 2 5 2 12" xfId="14778"/>
    <cellStyle name="Normal 2 2 2 2 2 5 2 12 2" xfId="24781"/>
    <cellStyle name="Normal 2 2 2 2 2 5 2 12 2 2" xfId="36941"/>
    <cellStyle name="Normal 2 2 2 2 2 5 2 12 3" xfId="22987"/>
    <cellStyle name="Normal 2 2 2 2 2 5 2 12 3 2" xfId="35149"/>
    <cellStyle name="Normal 2 2 2 2 2 5 2 12 4" xfId="24936"/>
    <cellStyle name="Normal 2 2 2 2 2 5 2 12 4 2" xfId="37095"/>
    <cellStyle name="Normal 2 2 2 2 2 5 2 12 5" xfId="21006"/>
    <cellStyle name="Normal 2 2 2 2 2 5 2 12 5 2" xfId="33175"/>
    <cellStyle name="Normal 2 2 2 2 2 5 2 12 6" xfId="31468"/>
    <cellStyle name="Normal 2 2 2 2 2 5 2 12 7" xfId="29332"/>
    <cellStyle name="Normal 2 2 2 2 2 5 2 12 8" xfId="41471"/>
    <cellStyle name="Normal 2 2 2 2 2 5 2 13" xfId="18110"/>
    <cellStyle name="Normal 2 2 2 2 2 5 2 13 2" xfId="25868"/>
    <cellStyle name="Normal 2 2 2 2 2 5 2 13 2 2" xfId="38025"/>
    <cellStyle name="Normal 2 2 2 2 2 5 2 13 3" xfId="26661"/>
    <cellStyle name="Normal 2 2 2 2 2 5 2 13 3 2" xfId="38805"/>
    <cellStyle name="Normal 2 2 2 2 2 5 2 13 4" xfId="27121"/>
    <cellStyle name="Normal 2 2 2 2 2 5 2 13 4 2" xfId="39263"/>
    <cellStyle name="Normal 2 2 2 2 2 5 2 13 5" xfId="27370"/>
    <cellStyle name="Normal 2 2 2 2 2 5 2 13 5 2" xfId="39512"/>
    <cellStyle name="Normal 2 2 2 2 2 5 2 13 6" xfId="31633"/>
    <cellStyle name="Normal 2 2 2 2 2 5 2 13 7" xfId="29497"/>
    <cellStyle name="Normal 2 2 2 2 2 5 2 13 8" xfId="41636"/>
    <cellStyle name="Normal 2 2 2 2 2 5 2 14" xfId="23115"/>
    <cellStyle name="Normal 2 2 2 2 2 5 2 14 2" xfId="35277"/>
    <cellStyle name="Normal 2 2 2 2 2 5 2 15" xfId="21110"/>
    <cellStyle name="Normal 2 2 2 2 2 5 2 15 2" xfId="33279"/>
    <cellStyle name="Normal 2 2 2 2 2 5 2 16" xfId="24866"/>
    <cellStyle name="Normal 2 2 2 2 2 5 2 16 2" xfId="37026"/>
    <cellStyle name="Normal 2 2 2 2 2 5 2 17" xfId="20148"/>
    <cellStyle name="Normal 2 2 2 2 2 5 2 17 2" xfId="32319"/>
    <cellStyle name="Normal 2 2 2 2 2 5 2 18" xfId="29803"/>
    <cellStyle name="Normal 2 2 2 2 2 5 2 19" xfId="27656"/>
    <cellStyle name="Normal 2 2 2 2 2 5 2 2" xfId="13690"/>
    <cellStyle name="Normal 2 2 2 2 2 5 2 2 2" xfId="23693"/>
    <cellStyle name="Normal 2 2 2 2 2 5 2 2 2 2" xfId="35853"/>
    <cellStyle name="Normal 2 2 2 2 2 5 2 2 3" xfId="22220"/>
    <cellStyle name="Normal 2 2 2 2 2 5 2 2 3 2" xfId="34387"/>
    <cellStyle name="Normal 2 2 2 2 2 5 2 2 4" xfId="22105"/>
    <cellStyle name="Normal 2 2 2 2 2 5 2 2 4 2" xfId="34272"/>
    <cellStyle name="Normal 2 2 2 2 2 5 2 2 5" xfId="25951"/>
    <cellStyle name="Normal 2 2 2 2 2 5 2 2 5 2" xfId="38108"/>
    <cellStyle name="Normal 2 2 2 2 2 5 2 2 6" xfId="30380"/>
    <cellStyle name="Normal 2 2 2 2 2 5 2 2 7" xfId="28244"/>
    <cellStyle name="Normal 2 2 2 2 2 5 2 2 8" xfId="40383"/>
    <cellStyle name="Normal 2 2 2 2 2 5 2 20" xfId="39795"/>
    <cellStyle name="Normal 2 2 2 2 2 5 2 21" xfId="42349"/>
    <cellStyle name="Normal 2 2 2 2 2 5 2 22" xfId="42955"/>
    <cellStyle name="Normal 2 2 2 2 2 5 2 3" xfId="13783"/>
    <cellStyle name="Normal 2 2 2 2 2 5 2 3 2" xfId="23786"/>
    <cellStyle name="Normal 2 2 2 2 2 5 2 3 2 2" xfId="35946"/>
    <cellStyle name="Normal 2 2 2 2 2 5 2 3 3" xfId="21702"/>
    <cellStyle name="Normal 2 2 2 2 2 5 2 3 3 2" xfId="33870"/>
    <cellStyle name="Normal 2 2 2 2 2 5 2 3 4" xfId="26395"/>
    <cellStyle name="Normal 2 2 2 2 2 5 2 3 4 2" xfId="38539"/>
    <cellStyle name="Normal 2 2 2 2 2 5 2 3 5" xfId="22925"/>
    <cellStyle name="Normal 2 2 2 2 2 5 2 3 5 2" xfId="35087"/>
    <cellStyle name="Normal 2 2 2 2 2 5 2 3 6" xfId="30473"/>
    <cellStyle name="Normal 2 2 2 2 2 5 2 3 7" xfId="28337"/>
    <cellStyle name="Normal 2 2 2 2 2 5 2 3 8" xfId="40476"/>
    <cellStyle name="Normal 2 2 2 2 2 5 2 4" xfId="13432"/>
    <cellStyle name="Normal 2 2 2 2 2 5 2 4 2" xfId="23435"/>
    <cellStyle name="Normal 2 2 2 2 2 5 2 4 2 2" xfId="35595"/>
    <cellStyle name="Normal 2 2 2 2 2 5 2 4 3" xfId="22006"/>
    <cellStyle name="Normal 2 2 2 2 2 5 2 4 3 2" xfId="34173"/>
    <cellStyle name="Normal 2 2 2 2 2 5 2 4 4" xfId="26309"/>
    <cellStyle name="Normal 2 2 2 2 2 5 2 4 4 2" xfId="38453"/>
    <cellStyle name="Normal 2 2 2 2 2 5 2 4 5" xfId="26778"/>
    <cellStyle name="Normal 2 2 2 2 2 5 2 4 5 2" xfId="38920"/>
    <cellStyle name="Normal 2 2 2 2 2 5 2 4 6" xfId="30122"/>
    <cellStyle name="Normal 2 2 2 2 2 5 2 4 7" xfId="27986"/>
    <cellStyle name="Normal 2 2 2 2 2 5 2 4 8" xfId="40125"/>
    <cellStyle name="Normal 2 2 2 2 2 5 2 5" xfId="13879"/>
    <cellStyle name="Normal 2 2 2 2 2 5 2 5 2" xfId="23882"/>
    <cellStyle name="Normal 2 2 2 2 2 5 2 5 2 2" xfId="36042"/>
    <cellStyle name="Normal 2 2 2 2 2 5 2 5 3" xfId="20536"/>
    <cellStyle name="Normal 2 2 2 2 2 5 2 5 3 2" xfId="32706"/>
    <cellStyle name="Normal 2 2 2 2 2 5 2 5 4" xfId="26418"/>
    <cellStyle name="Normal 2 2 2 2 2 5 2 5 4 2" xfId="38562"/>
    <cellStyle name="Normal 2 2 2 2 2 5 2 5 5" xfId="26841"/>
    <cellStyle name="Normal 2 2 2 2 2 5 2 5 5 2" xfId="38983"/>
    <cellStyle name="Normal 2 2 2 2 2 5 2 5 6" xfId="30569"/>
    <cellStyle name="Normal 2 2 2 2 2 5 2 5 7" xfId="28433"/>
    <cellStyle name="Normal 2 2 2 2 2 5 2 5 8" xfId="40572"/>
    <cellStyle name="Normal 2 2 2 2 2 5 2 6" xfId="13970"/>
    <cellStyle name="Normal 2 2 2 2 2 5 2 6 2" xfId="23973"/>
    <cellStyle name="Normal 2 2 2 2 2 5 2 6 2 2" xfId="36133"/>
    <cellStyle name="Normal 2 2 2 2 2 5 2 6 3" xfId="25683"/>
    <cellStyle name="Normal 2 2 2 2 2 5 2 6 3 2" xfId="37840"/>
    <cellStyle name="Normal 2 2 2 2 2 5 2 6 4" xfId="19699"/>
    <cellStyle name="Normal 2 2 2 2 2 5 2 6 4 2" xfId="31874"/>
    <cellStyle name="Normal 2 2 2 2 2 5 2 6 5" xfId="25942"/>
    <cellStyle name="Normal 2 2 2 2 2 5 2 6 5 2" xfId="38099"/>
    <cellStyle name="Normal 2 2 2 2 2 5 2 6 6" xfId="30660"/>
    <cellStyle name="Normal 2 2 2 2 2 5 2 6 7" xfId="28524"/>
    <cellStyle name="Normal 2 2 2 2 2 5 2 6 8" xfId="40663"/>
    <cellStyle name="Normal 2 2 2 2 2 5 2 7" xfId="14061"/>
    <cellStyle name="Normal 2 2 2 2 2 5 2 7 2" xfId="24064"/>
    <cellStyle name="Normal 2 2 2 2 2 5 2 7 2 2" xfId="36224"/>
    <cellStyle name="Normal 2 2 2 2 2 5 2 7 3" xfId="19916"/>
    <cellStyle name="Normal 2 2 2 2 2 5 2 7 3 2" xfId="32087"/>
    <cellStyle name="Normal 2 2 2 2 2 5 2 7 4" xfId="22779"/>
    <cellStyle name="Normal 2 2 2 2 2 5 2 7 4 2" xfId="34942"/>
    <cellStyle name="Normal 2 2 2 2 2 5 2 7 5" xfId="21478"/>
    <cellStyle name="Normal 2 2 2 2 2 5 2 7 5 2" xfId="33646"/>
    <cellStyle name="Normal 2 2 2 2 2 5 2 7 6" xfId="30751"/>
    <cellStyle name="Normal 2 2 2 2 2 5 2 7 7" xfId="28615"/>
    <cellStyle name="Normal 2 2 2 2 2 5 2 7 8" xfId="40754"/>
    <cellStyle name="Normal 2 2 2 2 2 5 2 8" xfId="14152"/>
    <cellStyle name="Normal 2 2 2 2 2 5 2 8 2" xfId="24155"/>
    <cellStyle name="Normal 2 2 2 2 2 5 2 8 2 2" xfId="36315"/>
    <cellStyle name="Normal 2 2 2 2 2 5 2 8 3" xfId="25723"/>
    <cellStyle name="Normal 2 2 2 2 2 5 2 8 3 2" xfId="37880"/>
    <cellStyle name="Normal 2 2 2 2 2 5 2 8 4" xfId="19704"/>
    <cellStyle name="Normal 2 2 2 2 2 5 2 8 4 2" xfId="31879"/>
    <cellStyle name="Normal 2 2 2 2 2 5 2 8 5" xfId="20755"/>
    <cellStyle name="Normal 2 2 2 2 2 5 2 8 5 2" xfId="32925"/>
    <cellStyle name="Normal 2 2 2 2 2 5 2 8 6" xfId="30842"/>
    <cellStyle name="Normal 2 2 2 2 2 5 2 8 7" xfId="28706"/>
    <cellStyle name="Normal 2 2 2 2 2 5 2 8 8" xfId="40845"/>
    <cellStyle name="Normal 2 2 2 2 2 5 2 9" xfId="14243"/>
    <cellStyle name="Normal 2 2 2 2 2 5 2 9 2" xfId="24246"/>
    <cellStyle name="Normal 2 2 2 2 2 5 2 9 2 2" xfId="36406"/>
    <cellStyle name="Normal 2 2 2 2 2 5 2 9 3" xfId="21161"/>
    <cellStyle name="Normal 2 2 2 2 2 5 2 9 3 2" xfId="33330"/>
    <cellStyle name="Normal 2 2 2 2 2 5 2 9 4" xfId="25209"/>
    <cellStyle name="Normal 2 2 2 2 2 5 2 9 4 2" xfId="37367"/>
    <cellStyle name="Normal 2 2 2 2 2 5 2 9 5" xfId="27006"/>
    <cellStyle name="Normal 2 2 2 2 2 5 2 9 5 2" xfId="39148"/>
    <cellStyle name="Normal 2 2 2 2 2 5 2 9 6" xfId="30933"/>
    <cellStyle name="Normal 2 2 2 2 2 5 2 9 7" xfId="28797"/>
    <cellStyle name="Normal 2 2 2 2 2 5 2 9 8" xfId="40936"/>
    <cellStyle name="Normal 2 2 2 2 2 5 2_IGIP - A6- Comptes sensibles" xfId="15054"/>
    <cellStyle name="Normal 2 2 2 2 2 5 3" xfId="18109"/>
    <cellStyle name="Normal 2 2 2 2 2 5 3 2" xfId="25867"/>
    <cellStyle name="Normal 2 2 2 2 2 5 3 2 2" xfId="38024"/>
    <cellStyle name="Normal 2 2 2 2 2 5 3 3" xfId="26660"/>
    <cellStyle name="Normal 2 2 2 2 2 5 3 3 2" xfId="38804"/>
    <cellStyle name="Normal 2 2 2 2 2 5 3 4" xfId="27120"/>
    <cellStyle name="Normal 2 2 2 2 2 5 3 4 2" xfId="39262"/>
    <cellStyle name="Normal 2 2 2 2 2 5 3 5" xfId="27369"/>
    <cellStyle name="Normal 2 2 2 2 2 5 3 5 2" xfId="39511"/>
    <cellStyle name="Normal 2 2 2 2 2 5 3 6" xfId="31632"/>
    <cellStyle name="Normal 2 2 2 2 2 5 3 7" xfId="29496"/>
    <cellStyle name="Normal 2 2 2 2 2 5 3 8" xfId="41635"/>
    <cellStyle name="Normal 2 2 2 2 2 5 4" xfId="42218"/>
    <cellStyle name="Normal 2 2 2 2 2 5 5" xfId="42825"/>
    <cellStyle name="Normal 2 2 2 2 2 5_IGIP - A6- Comptes sensibles" xfId="15055"/>
    <cellStyle name="Normal 2 2 2 2 2 6" xfId="3953"/>
    <cellStyle name="Normal 2 2 2 2 2 6 10" xfId="13337"/>
    <cellStyle name="Normal 2 2 2 2 2 6 10 2" xfId="23340"/>
    <cellStyle name="Normal 2 2 2 2 2 6 10 2 2" xfId="35500"/>
    <cellStyle name="Normal 2 2 2 2 2 6 10 3" xfId="25539"/>
    <cellStyle name="Normal 2 2 2 2 2 6 10 3 2" xfId="37696"/>
    <cellStyle name="Normal 2 2 2 2 2 6 10 4" xfId="19681"/>
    <cellStyle name="Normal 2 2 2 2 2 6 10 4 2" xfId="31856"/>
    <cellStyle name="Normal 2 2 2 2 2 6 10 5" xfId="20696"/>
    <cellStyle name="Normal 2 2 2 2 2 6 10 5 2" xfId="32866"/>
    <cellStyle name="Normal 2 2 2 2 2 6 10 6" xfId="30027"/>
    <cellStyle name="Normal 2 2 2 2 2 6 10 7" xfId="27891"/>
    <cellStyle name="Normal 2 2 2 2 2 6 10 8" xfId="40030"/>
    <cellStyle name="Normal 2 2 2 2 2 6 11" xfId="14298"/>
    <cellStyle name="Normal 2 2 2 2 2 6 11 2" xfId="24301"/>
    <cellStyle name="Normal 2 2 2 2 2 6 11 2 2" xfId="36461"/>
    <cellStyle name="Normal 2 2 2 2 2 6 11 3" xfId="22628"/>
    <cellStyle name="Normal 2 2 2 2 2 6 11 3 2" xfId="34795"/>
    <cellStyle name="Normal 2 2 2 2 2 6 11 4" xfId="22064"/>
    <cellStyle name="Normal 2 2 2 2 2 6 11 4 2" xfId="34231"/>
    <cellStyle name="Normal 2 2 2 2 2 6 11 5" xfId="21412"/>
    <cellStyle name="Normal 2 2 2 2 2 6 11 5 2" xfId="33580"/>
    <cellStyle name="Normal 2 2 2 2 2 6 11 6" xfId="30988"/>
    <cellStyle name="Normal 2 2 2 2 2 6 11 7" xfId="28852"/>
    <cellStyle name="Normal 2 2 2 2 2 6 11 8" xfId="40991"/>
    <cellStyle name="Normal 2 2 2 2 2 6 12" xfId="14312"/>
    <cellStyle name="Normal 2 2 2 2 2 6 12 2" xfId="24315"/>
    <cellStyle name="Normal 2 2 2 2 2 6 12 2 2" xfId="36475"/>
    <cellStyle name="Normal 2 2 2 2 2 6 12 3" xfId="19915"/>
    <cellStyle name="Normal 2 2 2 2 2 6 12 3 2" xfId="32086"/>
    <cellStyle name="Normal 2 2 2 2 2 6 12 4" xfId="22820"/>
    <cellStyle name="Normal 2 2 2 2 2 6 12 4 2" xfId="34983"/>
    <cellStyle name="Normal 2 2 2 2 2 6 12 5" xfId="27021"/>
    <cellStyle name="Normal 2 2 2 2 2 6 12 5 2" xfId="39163"/>
    <cellStyle name="Normal 2 2 2 2 2 6 12 6" xfId="31002"/>
    <cellStyle name="Normal 2 2 2 2 2 6 12 7" xfId="28866"/>
    <cellStyle name="Normal 2 2 2 2 2 6 12 8" xfId="41005"/>
    <cellStyle name="Normal 2 2 2 2 2 6 13" xfId="14267"/>
    <cellStyle name="Normal 2 2 2 2 2 6 13 2" xfId="24270"/>
    <cellStyle name="Normal 2 2 2 2 2 6 13 2 2" xfId="36430"/>
    <cellStyle name="Normal 2 2 2 2 2 6 13 3" xfId="22752"/>
    <cellStyle name="Normal 2 2 2 2 2 6 13 3 2" xfId="34917"/>
    <cellStyle name="Normal 2 2 2 2 2 6 13 4" xfId="20006"/>
    <cellStyle name="Normal 2 2 2 2 2 6 13 4 2" xfId="32177"/>
    <cellStyle name="Normal 2 2 2 2 2 6 13 5" xfId="27012"/>
    <cellStyle name="Normal 2 2 2 2 2 6 13 5 2" xfId="39154"/>
    <cellStyle name="Normal 2 2 2 2 2 6 13 6" xfId="30957"/>
    <cellStyle name="Normal 2 2 2 2 2 6 13 7" xfId="28821"/>
    <cellStyle name="Normal 2 2 2 2 2 6 13 8" xfId="40960"/>
    <cellStyle name="Normal 2 2 2 2 2 6 14" xfId="18111"/>
    <cellStyle name="Normal 2 2 2 2 2 6 14 2" xfId="25869"/>
    <cellStyle name="Normal 2 2 2 2 2 6 14 2 2" xfId="38026"/>
    <cellStyle name="Normal 2 2 2 2 2 6 14 3" xfId="26662"/>
    <cellStyle name="Normal 2 2 2 2 2 6 14 3 2" xfId="38806"/>
    <cellStyle name="Normal 2 2 2 2 2 6 14 4" xfId="27122"/>
    <cellStyle name="Normal 2 2 2 2 2 6 14 4 2" xfId="39264"/>
    <cellStyle name="Normal 2 2 2 2 2 6 14 5" xfId="27371"/>
    <cellStyle name="Normal 2 2 2 2 2 6 14 5 2" xfId="39513"/>
    <cellStyle name="Normal 2 2 2 2 2 6 14 6" xfId="31634"/>
    <cellStyle name="Normal 2 2 2 2 2 6 14 7" xfId="29498"/>
    <cellStyle name="Normal 2 2 2 2 2 6 14 8" xfId="41637"/>
    <cellStyle name="Normal 2 2 2 2 2 6 15" xfId="20637"/>
    <cellStyle name="Normal 2 2 2 2 2 6 15 2" xfId="32807"/>
    <cellStyle name="Normal 2 2 2 2 2 6 16" xfId="22562"/>
    <cellStyle name="Normal 2 2 2 2 2 6 16 2" xfId="34729"/>
    <cellStyle name="Normal 2 2 2 2 2 6 17" xfId="25943"/>
    <cellStyle name="Normal 2 2 2 2 2 6 17 2" xfId="38100"/>
    <cellStyle name="Normal 2 2 2 2 2 6 18" xfId="27314"/>
    <cellStyle name="Normal 2 2 2 2 2 6 18 2" xfId="39456"/>
    <cellStyle name="Normal 2 2 2 2 2 6 19" xfId="29681"/>
    <cellStyle name="Normal 2 2 2 2 2 6 2" xfId="13019"/>
    <cellStyle name="Normal 2 2 2 2 2 6 2 10" xfId="14473"/>
    <cellStyle name="Normal 2 2 2 2 2 6 2 10 2" xfId="24476"/>
    <cellStyle name="Normal 2 2 2 2 2 6 2 10 2 2" xfId="36636"/>
    <cellStyle name="Normal 2 2 2 2 2 6 2 10 3" xfId="22190"/>
    <cellStyle name="Normal 2 2 2 2 2 6 2 10 3 2" xfId="34357"/>
    <cellStyle name="Normal 2 2 2 2 2 6 2 10 4" xfId="21503"/>
    <cellStyle name="Normal 2 2 2 2 2 6 2 10 4 2" xfId="33671"/>
    <cellStyle name="Normal 2 2 2 2 2 6 2 10 5" xfId="21908"/>
    <cellStyle name="Normal 2 2 2 2 2 6 2 10 5 2" xfId="34075"/>
    <cellStyle name="Normal 2 2 2 2 2 6 2 10 6" xfId="31163"/>
    <cellStyle name="Normal 2 2 2 2 2 6 2 10 7" xfId="29027"/>
    <cellStyle name="Normal 2 2 2 2 2 6 2 10 8" xfId="41166"/>
    <cellStyle name="Normal 2 2 2 2 2 6 2 11" xfId="14597"/>
    <cellStyle name="Normal 2 2 2 2 2 6 2 11 2" xfId="24600"/>
    <cellStyle name="Normal 2 2 2 2 2 6 2 11 2 2" xfId="36760"/>
    <cellStyle name="Normal 2 2 2 2 2 6 2 11 3" xfId="25807"/>
    <cellStyle name="Normal 2 2 2 2 2 6 2 11 3 2" xfId="37964"/>
    <cellStyle name="Normal 2 2 2 2 2 6 2 11 4" xfId="19843"/>
    <cellStyle name="Normal 2 2 2 2 2 6 2 11 4 2" xfId="32014"/>
    <cellStyle name="Normal 2 2 2 2 2 6 2 11 5" xfId="20245"/>
    <cellStyle name="Normal 2 2 2 2 2 6 2 11 5 2" xfId="32416"/>
    <cellStyle name="Normal 2 2 2 2 2 6 2 11 6" xfId="31287"/>
    <cellStyle name="Normal 2 2 2 2 2 6 2 11 7" xfId="29151"/>
    <cellStyle name="Normal 2 2 2 2 2 6 2 11 8" xfId="41290"/>
    <cellStyle name="Normal 2 2 2 2 2 6 2 12" xfId="14719"/>
    <cellStyle name="Normal 2 2 2 2 2 6 2 12 2" xfId="24722"/>
    <cellStyle name="Normal 2 2 2 2 2 6 2 12 2 2" xfId="36882"/>
    <cellStyle name="Normal 2 2 2 2 2 6 2 12 3" xfId="21750"/>
    <cellStyle name="Normal 2 2 2 2 2 6 2 12 3 2" xfId="33918"/>
    <cellStyle name="Normal 2 2 2 2 2 6 2 12 4" xfId="20759"/>
    <cellStyle name="Normal 2 2 2 2 2 6 2 12 4 2" xfId="32928"/>
    <cellStyle name="Normal 2 2 2 2 2 6 2 12 5" xfId="19987"/>
    <cellStyle name="Normal 2 2 2 2 2 6 2 12 5 2" xfId="32158"/>
    <cellStyle name="Normal 2 2 2 2 2 6 2 12 6" xfId="31409"/>
    <cellStyle name="Normal 2 2 2 2 2 6 2 12 7" xfId="29273"/>
    <cellStyle name="Normal 2 2 2 2 2 6 2 12 8" xfId="41412"/>
    <cellStyle name="Normal 2 2 2 2 2 6 2 13" xfId="18112"/>
    <cellStyle name="Normal 2 2 2 2 2 6 2 13 2" xfId="25870"/>
    <cellStyle name="Normal 2 2 2 2 2 6 2 13 2 2" xfId="38027"/>
    <cellStyle name="Normal 2 2 2 2 2 6 2 13 3" xfId="26663"/>
    <cellStyle name="Normal 2 2 2 2 2 6 2 13 3 2" xfId="38807"/>
    <cellStyle name="Normal 2 2 2 2 2 6 2 13 4" xfId="27123"/>
    <cellStyle name="Normal 2 2 2 2 2 6 2 13 4 2" xfId="39265"/>
    <cellStyle name="Normal 2 2 2 2 2 6 2 13 5" xfId="27372"/>
    <cellStyle name="Normal 2 2 2 2 2 6 2 13 5 2" xfId="39514"/>
    <cellStyle name="Normal 2 2 2 2 2 6 2 13 6" xfId="31635"/>
    <cellStyle name="Normal 2 2 2 2 2 6 2 13 7" xfId="29499"/>
    <cellStyle name="Normal 2 2 2 2 2 6 2 13 8" xfId="41638"/>
    <cellStyle name="Normal 2 2 2 2 2 6 2 14" xfId="23055"/>
    <cellStyle name="Normal 2 2 2 2 2 6 2 14 2" xfId="35217"/>
    <cellStyle name="Normal 2 2 2 2 2 6 2 15" xfId="20240"/>
    <cellStyle name="Normal 2 2 2 2 2 6 2 15 2" xfId="32411"/>
    <cellStyle name="Normal 2 2 2 2 2 6 2 16" xfId="19985"/>
    <cellStyle name="Normal 2 2 2 2 2 6 2 16 2" xfId="32156"/>
    <cellStyle name="Normal 2 2 2 2 2 6 2 17" xfId="26761"/>
    <cellStyle name="Normal 2 2 2 2 2 6 2 17 2" xfId="38903"/>
    <cellStyle name="Normal 2 2 2 2 2 6 2 18" xfId="29744"/>
    <cellStyle name="Normal 2 2 2 2 2 6 2 19" xfId="27579"/>
    <cellStyle name="Normal 2 2 2 2 2 6 2 2" xfId="13631"/>
    <cellStyle name="Normal 2 2 2 2 2 6 2 2 2" xfId="23634"/>
    <cellStyle name="Normal 2 2 2 2 2 6 2 2 2 2" xfId="35794"/>
    <cellStyle name="Normal 2 2 2 2 2 6 2 2 3" xfId="25597"/>
    <cellStyle name="Normal 2 2 2 2 2 6 2 2 3 2" xfId="37754"/>
    <cellStyle name="Normal 2 2 2 2 2 6 2 2 4" xfId="25155"/>
    <cellStyle name="Normal 2 2 2 2 2 6 2 2 4 2" xfId="37314"/>
    <cellStyle name="Normal 2 2 2 2 2 6 2 2 5" xfId="25050"/>
    <cellStyle name="Normal 2 2 2 2 2 6 2 2 5 2" xfId="37209"/>
    <cellStyle name="Normal 2 2 2 2 2 6 2 2 6" xfId="30321"/>
    <cellStyle name="Normal 2 2 2 2 2 6 2 2 7" xfId="28185"/>
    <cellStyle name="Normal 2 2 2 2 2 6 2 2 8" xfId="40324"/>
    <cellStyle name="Normal 2 2 2 2 2 6 2 20" xfId="39718"/>
    <cellStyle name="Normal 2 2 2 2 2 6 2 3" xfId="13723"/>
    <cellStyle name="Normal 2 2 2 2 2 6 2 3 2" xfId="23726"/>
    <cellStyle name="Normal 2 2 2 2 2 6 2 3 2 2" xfId="35886"/>
    <cellStyle name="Normal 2 2 2 2 2 6 2 3 3" xfId="25620"/>
    <cellStyle name="Normal 2 2 2 2 2 6 2 3 3 2" xfId="37777"/>
    <cellStyle name="Normal 2 2 2 2 2 6 2 3 4" xfId="26379"/>
    <cellStyle name="Normal 2 2 2 2 2 6 2 3 4 2" xfId="38523"/>
    <cellStyle name="Normal 2 2 2 2 2 6 2 3 5" xfId="20784"/>
    <cellStyle name="Normal 2 2 2 2 2 6 2 3 5 2" xfId="32953"/>
    <cellStyle name="Normal 2 2 2 2 2 6 2 3 6" xfId="30413"/>
    <cellStyle name="Normal 2 2 2 2 2 6 2 3 7" xfId="28277"/>
    <cellStyle name="Normal 2 2 2 2 2 6 2 3 8" xfId="40416"/>
    <cellStyle name="Normal 2 2 2 2 2 6 2 4" xfId="13403"/>
    <cellStyle name="Normal 2 2 2 2 2 6 2 4 2" xfId="23406"/>
    <cellStyle name="Normal 2 2 2 2 2 6 2 4 2 2" xfId="35566"/>
    <cellStyle name="Normal 2 2 2 2 2 6 2 4 3" xfId="22852"/>
    <cellStyle name="Normal 2 2 2 2 2 6 2 4 3 2" xfId="35015"/>
    <cellStyle name="Normal 2 2 2 2 2 6 2 4 4" xfId="22834"/>
    <cellStyle name="Normal 2 2 2 2 2 6 2 4 4 2" xfId="34997"/>
    <cellStyle name="Normal 2 2 2 2 2 6 2 4 5" xfId="21488"/>
    <cellStyle name="Normal 2 2 2 2 2 6 2 4 5 2" xfId="33656"/>
    <cellStyle name="Normal 2 2 2 2 2 6 2 4 6" xfId="30093"/>
    <cellStyle name="Normal 2 2 2 2 2 6 2 4 7" xfId="27957"/>
    <cellStyle name="Normal 2 2 2 2 2 6 2 4 8" xfId="40096"/>
    <cellStyle name="Normal 2 2 2 2 2 6 2 5" xfId="13820"/>
    <cellStyle name="Normal 2 2 2 2 2 6 2 5 2" xfId="23823"/>
    <cellStyle name="Normal 2 2 2 2 2 6 2 5 2 2" xfId="35983"/>
    <cellStyle name="Normal 2 2 2 2 2 6 2 5 3" xfId="20118"/>
    <cellStyle name="Normal 2 2 2 2 2 6 2 5 3 2" xfId="32289"/>
    <cellStyle name="Normal 2 2 2 2 2 6 2 5 4" xfId="21680"/>
    <cellStyle name="Normal 2 2 2 2 2 6 2 5 4 2" xfId="33848"/>
    <cellStyle name="Normal 2 2 2 2 2 6 2 5 5" xfId="20623"/>
    <cellStyle name="Normal 2 2 2 2 2 6 2 5 5 2" xfId="32793"/>
    <cellStyle name="Normal 2 2 2 2 2 6 2 5 6" xfId="30510"/>
    <cellStyle name="Normal 2 2 2 2 2 6 2 5 7" xfId="28374"/>
    <cellStyle name="Normal 2 2 2 2 2 6 2 5 8" xfId="40513"/>
    <cellStyle name="Normal 2 2 2 2 2 6 2 6" xfId="13911"/>
    <cellStyle name="Normal 2 2 2 2 2 6 2 6 2" xfId="23914"/>
    <cellStyle name="Normal 2 2 2 2 2 6 2 6 2 2" xfId="36074"/>
    <cellStyle name="Normal 2 2 2 2 2 6 2 6 3" xfId="25665"/>
    <cellStyle name="Normal 2 2 2 2 2 6 2 6 3 2" xfId="37822"/>
    <cellStyle name="Normal 2 2 2 2 2 6 2 6 4" xfId="20568"/>
    <cellStyle name="Normal 2 2 2 2 2 6 2 6 4 2" xfId="32738"/>
    <cellStyle name="Normal 2 2 2 2 2 6 2 6 5" xfId="21236"/>
    <cellStyle name="Normal 2 2 2 2 2 6 2 6 5 2" xfId="33404"/>
    <cellStyle name="Normal 2 2 2 2 2 6 2 6 6" xfId="30601"/>
    <cellStyle name="Normal 2 2 2 2 2 6 2 6 7" xfId="28465"/>
    <cellStyle name="Normal 2 2 2 2 2 6 2 6 8" xfId="40604"/>
    <cellStyle name="Normal 2 2 2 2 2 6 2 7" xfId="14002"/>
    <cellStyle name="Normal 2 2 2 2 2 6 2 7 2" xfId="24005"/>
    <cellStyle name="Normal 2 2 2 2 2 6 2 7 2 2" xfId="36165"/>
    <cellStyle name="Normal 2 2 2 2 2 6 2 7 3" xfId="25691"/>
    <cellStyle name="Normal 2 2 2 2 2 6 2 7 3 2" xfId="37848"/>
    <cellStyle name="Normal 2 2 2 2 2 6 2 7 4" xfId="19700"/>
    <cellStyle name="Normal 2 2 2 2 2 6 2 7 4 2" xfId="31875"/>
    <cellStyle name="Normal 2 2 2 2 2 6 2 7 5" xfId="21070"/>
    <cellStyle name="Normal 2 2 2 2 2 6 2 7 5 2" xfId="33239"/>
    <cellStyle name="Normal 2 2 2 2 2 6 2 7 6" xfId="30692"/>
    <cellStyle name="Normal 2 2 2 2 2 6 2 7 7" xfId="28556"/>
    <cellStyle name="Normal 2 2 2 2 2 6 2 7 8" xfId="40695"/>
    <cellStyle name="Normal 2 2 2 2 2 6 2 8" xfId="14093"/>
    <cellStyle name="Normal 2 2 2 2 2 6 2 8 2" xfId="24096"/>
    <cellStyle name="Normal 2 2 2 2 2 6 2 8 2 2" xfId="36256"/>
    <cellStyle name="Normal 2 2 2 2 2 6 2 8 3" xfId="19855"/>
    <cellStyle name="Normal 2 2 2 2 2 6 2 8 3 2" xfId="32026"/>
    <cellStyle name="Normal 2 2 2 2 2 6 2 8 4" xfId="20811"/>
    <cellStyle name="Normal 2 2 2 2 2 6 2 8 4 2" xfId="32980"/>
    <cellStyle name="Normal 2 2 2 2 2 6 2 8 5" xfId="26170"/>
    <cellStyle name="Normal 2 2 2 2 2 6 2 8 5 2" xfId="38326"/>
    <cellStyle name="Normal 2 2 2 2 2 6 2 8 6" xfId="30783"/>
    <cellStyle name="Normal 2 2 2 2 2 6 2 8 7" xfId="28647"/>
    <cellStyle name="Normal 2 2 2 2 2 6 2 8 8" xfId="40786"/>
    <cellStyle name="Normal 2 2 2 2 2 6 2 9" xfId="14184"/>
    <cellStyle name="Normal 2 2 2 2 2 6 2 9 2" xfId="24187"/>
    <cellStyle name="Normal 2 2 2 2 2 6 2 9 2 2" xfId="36347"/>
    <cellStyle name="Normal 2 2 2 2 2 6 2 9 3" xfId="21975"/>
    <cellStyle name="Normal 2 2 2 2 2 6 2 9 3 2" xfId="34142"/>
    <cellStyle name="Normal 2 2 2 2 2 6 2 9 4" xfId="26493"/>
    <cellStyle name="Normal 2 2 2 2 2 6 2 9 4 2" xfId="38637"/>
    <cellStyle name="Normal 2 2 2 2 2 6 2 9 5" xfId="22057"/>
    <cellStyle name="Normal 2 2 2 2 2 6 2 9 5 2" xfId="34224"/>
    <cellStyle name="Normal 2 2 2 2 2 6 2 9 6" xfId="30874"/>
    <cellStyle name="Normal 2 2 2 2 2 6 2 9 7" xfId="28738"/>
    <cellStyle name="Normal 2 2 2 2 2 6 2 9 8" xfId="40877"/>
    <cellStyle name="Normal 2 2 2 2 2 6 2_IGIP - A6- Comptes sensibles" xfId="15052"/>
    <cellStyle name="Normal 2 2 2 2 2 6 20" xfId="27491"/>
    <cellStyle name="Normal 2 2 2 2 2 6 21" xfId="39629"/>
    <cellStyle name="Normal 2 2 2 2 2 6 22" xfId="42131"/>
    <cellStyle name="Normal 2 2 2 2 2 6 23" xfId="42738"/>
    <cellStyle name="Normal 2 2 2 2 2 6 3" xfId="13274"/>
    <cellStyle name="Normal 2 2 2 2 2 6 3 2" xfId="23277"/>
    <cellStyle name="Normal 2 2 2 2 2 6 3 2 2" xfId="35437"/>
    <cellStyle name="Normal 2 2 2 2 2 6 3 3" xfId="21796"/>
    <cellStyle name="Normal 2 2 2 2 2 6 3 3 2" xfId="33964"/>
    <cellStyle name="Normal 2 2 2 2 2 6 3 4" xfId="21588"/>
    <cellStyle name="Normal 2 2 2 2 2 6 3 4 2" xfId="33756"/>
    <cellStyle name="Normal 2 2 2 2 2 6 3 5" xfId="20249"/>
    <cellStyle name="Normal 2 2 2 2 2 6 3 5 2" xfId="32420"/>
    <cellStyle name="Normal 2 2 2 2 2 6 3 6" xfId="29964"/>
    <cellStyle name="Normal 2 2 2 2 2 6 3 7" xfId="27828"/>
    <cellStyle name="Normal 2 2 2 2 2 6 3 8" xfId="39967"/>
    <cellStyle name="Normal 2 2 2 2 2 6 4" xfId="13270"/>
    <cellStyle name="Normal 2 2 2 2 2 6 4 2" xfId="23273"/>
    <cellStyle name="Normal 2 2 2 2 2 6 4 2 2" xfId="35433"/>
    <cellStyle name="Normal 2 2 2 2 2 6 4 3" xfId="22745"/>
    <cellStyle name="Normal 2 2 2 2 2 6 4 3 2" xfId="34910"/>
    <cellStyle name="Normal 2 2 2 2 2 6 4 4" xfId="24892"/>
    <cellStyle name="Normal 2 2 2 2 2 6 4 4 2" xfId="37052"/>
    <cellStyle name="Normal 2 2 2 2 2 6 4 5" xfId="19748"/>
    <cellStyle name="Normal 2 2 2 2 2 6 4 5 2" xfId="31923"/>
    <cellStyle name="Normal 2 2 2 2 2 6 4 6" xfId="29960"/>
    <cellStyle name="Normal 2 2 2 2 2 6 4 7" xfId="27824"/>
    <cellStyle name="Normal 2 2 2 2 2 6 4 8" xfId="39963"/>
    <cellStyle name="Normal 2 2 2 2 2 6 5" xfId="13589"/>
    <cellStyle name="Normal 2 2 2 2 2 6 5 2" xfId="23592"/>
    <cellStyle name="Normal 2 2 2 2 2 6 5 2 2" xfId="35752"/>
    <cellStyle name="Normal 2 2 2 2 2 6 5 3" xfId="25588"/>
    <cellStyle name="Normal 2 2 2 2 2 6 5 3 2" xfId="37745"/>
    <cellStyle name="Normal 2 2 2 2 2 6 5 4" xfId="20395"/>
    <cellStyle name="Normal 2 2 2 2 2 6 5 4 2" xfId="32565"/>
    <cellStyle name="Normal 2 2 2 2 2 6 5 5" xfId="26141"/>
    <cellStyle name="Normal 2 2 2 2 2 6 5 5 2" xfId="38297"/>
    <cellStyle name="Normal 2 2 2 2 2 6 5 6" xfId="30279"/>
    <cellStyle name="Normal 2 2 2 2 2 6 5 7" xfId="28143"/>
    <cellStyle name="Normal 2 2 2 2 2 6 5 8" xfId="40282"/>
    <cellStyle name="Normal 2 2 2 2 2 6 6" xfId="13576"/>
    <cellStyle name="Normal 2 2 2 2 2 6 6 2" xfId="23579"/>
    <cellStyle name="Normal 2 2 2 2 2 6 6 2 2" xfId="35739"/>
    <cellStyle name="Normal 2 2 2 2 2 6 6 3" xfId="19979"/>
    <cellStyle name="Normal 2 2 2 2 2 6 6 3 2" xfId="32150"/>
    <cellStyle name="Normal 2 2 2 2 2 6 6 4" xfId="21618"/>
    <cellStyle name="Normal 2 2 2 2 2 6 6 4 2" xfId="33786"/>
    <cellStyle name="Normal 2 2 2 2 2 6 6 5" xfId="26183"/>
    <cellStyle name="Normal 2 2 2 2 2 6 6 5 2" xfId="38339"/>
    <cellStyle name="Normal 2 2 2 2 2 6 6 6" xfId="30266"/>
    <cellStyle name="Normal 2 2 2 2 2 6 6 7" xfId="28130"/>
    <cellStyle name="Normal 2 2 2 2 2 6 6 8" xfId="40269"/>
    <cellStyle name="Normal 2 2 2 2 2 6 7" xfId="13469"/>
    <cellStyle name="Normal 2 2 2 2 2 6 7 2" xfId="23472"/>
    <cellStyle name="Normal 2 2 2 2 2 6 7 2 2" xfId="35632"/>
    <cellStyle name="Normal 2 2 2 2 2 6 7 3" xfId="20452"/>
    <cellStyle name="Normal 2 2 2 2 2 6 7 3 2" xfId="32622"/>
    <cellStyle name="Normal 2 2 2 2 2 6 7 4" xfId="21026"/>
    <cellStyle name="Normal 2 2 2 2 2 6 7 4 2" xfId="33195"/>
    <cellStyle name="Normal 2 2 2 2 2 6 7 5" xfId="25028"/>
    <cellStyle name="Normal 2 2 2 2 2 6 7 5 2" xfId="37187"/>
    <cellStyle name="Normal 2 2 2 2 2 6 7 6" xfId="30159"/>
    <cellStyle name="Normal 2 2 2 2 2 6 7 7" xfId="28023"/>
    <cellStyle name="Normal 2 2 2 2 2 6 7 8" xfId="40162"/>
    <cellStyle name="Normal 2 2 2 2 2 6 8" xfId="13568"/>
    <cellStyle name="Normal 2 2 2 2 2 6 8 2" xfId="23571"/>
    <cellStyle name="Normal 2 2 2 2 2 6 8 2 2" xfId="35731"/>
    <cellStyle name="Normal 2 2 2 2 2 6 8 3" xfId="19899"/>
    <cellStyle name="Normal 2 2 2 2 2 6 8 3 2" xfId="32070"/>
    <cellStyle name="Normal 2 2 2 2 2 6 8 4" xfId="26341"/>
    <cellStyle name="Normal 2 2 2 2 2 6 8 4 2" xfId="38485"/>
    <cellStyle name="Normal 2 2 2 2 2 6 8 5" xfId="21413"/>
    <cellStyle name="Normal 2 2 2 2 2 6 8 5 2" xfId="33581"/>
    <cellStyle name="Normal 2 2 2 2 2 6 8 6" xfId="30258"/>
    <cellStyle name="Normal 2 2 2 2 2 6 8 7" xfId="28122"/>
    <cellStyle name="Normal 2 2 2 2 2 6 8 8" xfId="40261"/>
    <cellStyle name="Normal 2 2 2 2 2 6 9" xfId="13295"/>
    <cellStyle name="Normal 2 2 2 2 2 6 9 2" xfId="23298"/>
    <cellStyle name="Normal 2 2 2 2 2 6 9 2 2" xfId="35458"/>
    <cellStyle name="Normal 2 2 2 2 2 6 9 3" xfId="21202"/>
    <cellStyle name="Normal 2 2 2 2 2 6 9 3 2" xfId="33371"/>
    <cellStyle name="Normal 2 2 2 2 2 6 9 4" xfId="21009"/>
    <cellStyle name="Normal 2 2 2 2 2 6 9 4 2" xfId="33178"/>
    <cellStyle name="Normal 2 2 2 2 2 6 9 5" xfId="21592"/>
    <cellStyle name="Normal 2 2 2 2 2 6 9 5 2" xfId="33760"/>
    <cellStyle name="Normal 2 2 2 2 2 6 9 6" xfId="29985"/>
    <cellStyle name="Normal 2 2 2 2 2 6 9 7" xfId="27849"/>
    <cellStyle name="Normal 2 2 2 2 2 6 9 8" xfId="39988"/>
    <cellStyle name="Normal 2 2 2 2 2 6_IGIP - A6- Comptes sensibles" xfId="15053"/>
    <cellStyle name="Normal 2 2 2 2 2 7" xfId="11349"/>
    <cellStyle name="Normal 2 2 2 2 2 7 10" xfId="14426"/>
    <cellStyle name="Normal 2 2 2 2 2 7 10 2" xfId="24429"/>
    <cellStyle name="Normal 2 2 2 2 2 7 10 2 2" xfId="36589"/>
    <cellStyle name="Normal 2 2 2 2 2 7 10 3" xfId="20403"/>
    <cellStyle name="Normal 2 2 2 2 2 7 10 3 2" xfId="32573"/>
    <cellStyle name="Normal 2 2 2 2 2 7 10 4" xfId="20341"/>
    <cellStyle name="Normal 2 2 2 2 2 7 10 4 2" xfId="32511"/>
    <cellStyle name="Normal 2 2 2 2 2 7 10 5" xfId="19965"/>
    <cellStyle name="Normal 2 2 2 2 2 7 10 5 2" xfId="32136"/>
    <cellStyle name="Normal 2 2 2 2 2 7 10 6" xfId="31116"/>
    <cellStyle name="Normal 2 2 2 2 2 7 10 7" xfId="28980"/>
    <cellStyle name="Normal 2 2 2 2 2 7 10 8" xfId="41119"/>
    <cellStyle name="Normal 2 2 2 2 2 7 11" xfId="14384"/>
    <cellStyle name="Normal 2 2 2 2 2 7 11 2" xfId="24387"/>
    <cellStyle name="Normal 2 2 2 2 2 7 11 2 2" xfId="36547"/>
    <cellStyle name="Normal 2 2 2 2 2 7 11 3" xfId="19893"/>
    <cellStyle name="Normal 2 2 2 2 2 7 11 3 2" xfId="32064"/>
    <cellStyle name="Normal 2 2 2 2 2 7 11 4" xfId="25166"/>
    <cellStyle name="Normal 2 2 2 2 2 7 11 4 2" xfId="37325"/>
    <cellStyle name="Normal 2 2 2 2 2 7 11 5" xfId="25092"/>
    <cellStyle name="Normal 2 2 2 2 2 7 11 5 2" xfId="37251"/>
    <cellStyle name="Normal 2 2 2 2 2 7 11 6" xfId="31074"/>
    <cellStyle name="Normal 2 2 2 2 2 7 11 7" xfId="28938"/>
    <cellStyle name="Normal 2 2 2 2 2 7 11 8" xfId="41077"/>
    <cellStyle name="Normal 2 2 2 2 2 7 12" xfId="14295"/>
    <cellStyle name="Normal 2 2 2 2 2 7 12 2" xfId="24298"/>
    <cellStyle name="Normal 2 2 2 2 2 7 12 2 2" xfId="36458"/>
    <cellStyle name="Normal 2 2 2 2 2 7 12 3" xfId="22347"/>
    <cellStyle name="Normal 2 2 2 2 2 7 12 3 2" xfId="34514"/>
    <cellStyle name="Normal 2 2 2 2 2 7 12 4" xfId="22937"/>
    <cellStyle name="Normal 2 2 2 2 2 7 12 4 2" xfId="35099"/>
    <cellStyle name="Normal 2 2 2 2 2 7 12 5" xfId="26881"/>
    <cellStyle name="Normal 2 2 2 2 2 7 12 5 2" xfId="39023"/>
    <cellStyle name="Normal 2 2 2 2 2 7 12 6" xfId="30985"/>
    <cellStyle name="Normal 2 2 2 2 2 7 12 7" xfId="28849"/>
    <cellStyle name="Normal 2 2 2 2 2 7 12 8" xfId="40988"/>
    <cellStyle name="Normal 2 2 2 2 2 7 13" xfId="18113"/>
    <cellStyle name="Normal 2 2 2 2 2 7 13 2" xfId="25871"/>
    <cellStyle name="Normal 2 2 2 2 2 7 13 2 2" xfId="38028"/>
    <cellStyle name="Normal 2 2 2 2 2 7 13 3" xfId="26664"/>
    <cellStyle name="Normal 2 2 2 2 2 7 13 3 2" xfId="38808"/>
    <cellStyle name="Normal 2 2 2 2 2 7 13 4" xfId="27124"/>
    <cellStyle name="Normal 2 2 2 2 2 7 13 4 2" xfId="39266"/>
    <cellStyle name="Normal 2 2 2 2 2 7 13 5" xfId="27373"/>
    <cellStyle name="Normal 2 2 2 2 2 7 13 5 2" xfId="39515"/>
    <cellStyle name="Normal 2 2 2 2 2 7 13 6" xfId="31636"/>
    <cellStyle name="Normal 2 2 2 2 2 7 13 7" xfId="29500"/>
    <cellStyle name="Normal 2 2 2 2 2 7 13 8" xfId="41639"/>
    <cellStyle name="Normal 2 2 2 2 2 7 14" xfId="22608"/>
    <cellStyle name="Normal 2 2 2 2 2 7 14 2" xfId="34775"/>
    <cellStyle name="Normal 2 2 2 2 2 7 15" xfId="21821"/>
    <cellStyle name="Normal 2 2 2 2 2 7 15 2" xfId="33989"/>
    <cellStyle name="Normal 2 2 2 2 2 7 16" xfId="20717"/>
    <cellStyle name="Normal 2 2 2 2 2 7 16 2" xfId="32887"/>
    <cellStyle name="Normal 2 2 2 2 2 7 17" xfId="19870"/>
    <cellStyle name="Normal 2 2 2 2 2 7 17 2" xfId="32041"/>
    <cellStyle name="Normal 2 2 2 2 2 7 18" xfId="29710"/>
    <cellStyle name="Normal 2 2 2 2 2 7 19" xfId="27543"/>
    <cellStyle name="Normal 2 2 2 2 2 7 2" xfId="13544"/>
    <cellStyle name="Normal 2 2 2 2 2 7 2 2" xfId="23547"/>
    <cellStyle name="Normal 2 2 2 2 2 7 2 2 2" xfId="35707"/>
    <cellStyle name="Normal 2 2 2 2 2 7 2 3" xfId="19981"/>
    <cellStyle name="Normal 2 2 2 2 2 7 2 3 2" xfId="32152"/>
    <cellStyle name="Normal 2 2 2 2 2 7 2 4" xfId="20617"/>
    <cellStyle name="Normal 2 2 2 2 2 7 2 4 2" xfId="32787"/>
    <cellStyle name="Normal 2 2 2 2 2 7 2 5" xfId="26784"/>
    <cellStyle name="Normal 2 2 2 2 2 7 2 5 2" xfId="38926"/>
    <cellStyle name="Normal 2 2 2 2 2 7 2 6" xfId="30234"/>
    <cellStyle name="Normal 2 2 2 2 2 7 2 7" xfId="28098"/>
    <cellStyle name="Normal 2 2 2 2 2 7 2 8" xfId="40237"/>
    <cellStyle name="Normal 2 2 2 2 2 7 20" xfId="39682"/>
    <cellStyle name="Normal 2 2 2 2 2 7 21" xfId="42250"/>
    <cellStyle name="Normal 2 2 2 2 2 7 22" xfId="42857"/>
    <cellStyle name="Normal 2 2 2 2 2 7 3" xfId="13291"/>
    <cellStyle name="Normal 2 2 2 2 2 7 3 2" xfId="23294"/>
    <cellStyle name="Normal 2 2 2 2 2 7 3 2 2" xfId="35454"/>
    <cellStyle name="Normal 2 2 2 2 2 7 3 3" xfId="20230"/>
    <cellStyle name="Normal 2 2 2 2 2 7 3 3 2" xfId="32401"/>
    <cellStyle name="Normal 2 2 2 2 2 7 3 4" xfId="20861"/>
    <cellStyle name="Normal 2 2 2 2 2 7 3 4 2" xfId="33030"/>
    <cellStyle name="Normal 2 2 2 2 2 7 3 5" xfId="22095"/>
    <cellStyle name="Normal 2 2 2 2 2 7 3 5 2" xfId="34262"/>
    <cellStyle name="Normal 2 2 2 2 2 7 3 6" xfId="29981"/>
    <cellStyle name="Normal 2 2 2 2 2 7 3 7" xfId="27845"/>
    <cellStyle name="Normal 2 2 2 2 2 7 3 8" xfId="39984"/>
    <cellStyle name="Normal 2 2 2 2 2 7 4" xfId="13190"/>
    <cellStyle name="Normal 2 2 2 2 2 7 4 2" xfId="23193"/>
    <cellStyle name="Normal 2 2 2 2 2 7 4 2 2" xfId="35353"/>
    <cellStyle name="Normal 2 2 2 2 2 7 4 3" xfId="22236"/>
    <cellStyle name="Normal 2 2 2 2 2 7 4 3 2" xfId="34403"/>
    <cellStyle name="Normal 2 2 2 2 2 7 4 4" xfId="23035"/>
    <cellStyle name="Normal 2 2 2 2 2 7 4 4 2" xfId="35197"/>
    <cellStyle name="Normal 2 2 2 2 2 7 4 5" xfId="22899"/>
    <cellStyle name="Normal 2 2 2 2 2 7 4 5 2" xfId="35061"/>
    <cellStyle name="Normal 2 2 2 2 2 7 4 6" xfId="29880"/>
    <cellStyle name="Normal 2 2 2 2 2 7 4 7" xfId="27744"/>
    <cellStyle name="Normal 2 2 2 2 2 7 4 8" xfId="39883"/>
    <cellStyle name="Normal 2 2 2 2 2 7 5" xfId="13590"/>
    <cellStyle name="Normal 2 2 2 2 2 7 5 2" xfId="23593"/>
    <cellStyle name="Normal 2 2 2 2 2 7 5 2 2" xfId="35753"/>
    <cellStyle name="Normal 2 2 2 2 2 7 5 3" xfId="22874"/>
    <cellStyle name="Normal 2 2 2 2 2 7 5 3 2" xfId="35037"/>
    <cellStyle name="Normal 2 2 2 2 2 7 5 4" xfId="26346"/>
    <cellStyle name="Normal 2 2 2 2 2 7 5 4 2" xfId="38490"/>
    <cellStyle name="Normal 2 2 2 2 2 7 5 5" xfId="21403"/>
    <cellStyle name="Normal 2 2 2 2 2 7 5 5 2" xfId="33571"/>
    <cellStyle name="Normal 2 2 2 2 2 7 5 6" xfId="30280"/>
    <cellStyle name="Normal 2 2 2 2 2 7 5 7" xfId="28144"/>
    <cellStyle name="Normal 2 2 2 2 2 7 5 8" xfId="40283"/>
    <cellStyle name="Normal 2 2 2 2 2 7 6" xfId="13224"/>
    <cellStyle name="Normal 2 2 2 2 2 7 6 2" xfId="23227"/>
    <cellStyle name="Normal 2 2 2 2 2 7 6 2 2" xfId="35387"/>
    <cellStyle name="Normal 2 2 2 2 2 7 6 3" xfId="22124"/>
    <cellStyle name="Normal 2 2 2 2 2 7 6 3 2" xfId="34291"/>
    <cellStyle name="Normal 2 2 2 2 2 7 6 4" xfId="26165"/>
    <cellStyle name="Normal 2 2 2 2 2 7 6 4 2" xfId="38321"/>
    <cellStyle name="Normal 2 2 2 2 2 7 6 5" xfId="22770"/>
    <cellStyle name="Normal 2 2 2 2 2 7 6 5 2" xfId="34934"/>
    <cellStyle name="Normal 2 2 2 2 2 7 6 6" xfId="29914"/>
    <cellStyle name="Normal 2 2 2 2 2 7 6 7" xfId="27778"/>
    <cellStyle name="Normal 2 2 2 2 2 7 6 8" xfId="39917"/>
    <cellStyle name="Normal 2 2 2 2 2 7 7" xfId="13492"/>
    <cellStyle name="Normal 2 2 2 2 2 7 7 2" xfId="23495"/>
    <cellStyle name="Normal 2 2 2 2 2 7 7 2 2" xfId="35655"/>
    <cellStyle name="Normal 2 2 2 2 2 7 7 3" xfId="22353"/>
    <cellStyle name="Normal 2 2 2 2 2 7 7 3 2" xfId="34520"/>
    <cellStyle name="Normal 2 2 2 2 2 7 7 4" xfId="21291"/>
    <cellStyle name="Normal 2 2 2 2 2 7 7 4 2" xfId="33459"/>
    <cellStyle name="Normal 2 2 2 2 2 7 7 5" xfId="22040"/>
    <cellStyle name="Normal 2 2 2 2 2 7 7 5 2" xfId="34207"/>
    <cellStyle name="Normal 2 2 2 2 2 7 7 6" xfId="30182"/>
    <cellStyle name="Normal 2 2 2 2 2 7 7 7" xfId="28046"/>
    <cellStyle name="Normal 2 2 2 2 2 7 7 8" xfId="40185"/>
    <cellStyle name="Normal 2 2 2 2 2 7 8" xfId="13258"/>
    <cellStyle name="Normal 2 2 2 2 2 7 8 2" xfId="23261"/>
    <cellStyle name="Normal 2 2 2 2 2 7 8 2 2" xfId="35421"/>
    <cellStyle name="Normal 2 2 2 2 2 7 8 3" xfId="21798"/>
    <cellStyle name="Normal 2 2 2 2 2 7 8 3 2" xfId="33966"/>
    <cellStyle name="Normal 2 2 2 2 2 7 8 4" xfId="26068"/>
    <cellStyle name="Normal 2 2 2 2 2 7 8 4 2" xfId="38225"/>
    <cellStyle name="Normal 2 2 2 2 2 7 8 5" xfId="20731"/>
    <cellStyle name="Normal 2 2 2 2 2 7 8 5 2" xfId="32901"/>
    <cellStyle name="Normal 2 2 2 2 2 7 8 6" xfId="29948"/>
    <cellStyle name="Normal 2 2 2 2 2 7 8 7" xfId="27812"/>
    <cellStyle name="Normal 2 2 2 2 2 7 8 8" xfId="39951"/>
    <cellStyle name="Normal 2 2 2 2 2 7 9" xfId="13371"/>
    <cellStyle name="Normal 2 2 2 2 2 7 9 2" xfId="23374"/>
    <cellStyle name="Normal 2 2 2 2 2 7 9 2 2" xfId="35534"/>
    <cellStyle name="Normal 2 2 2 2 2 7 9 3" xfId="25547"/>
    <cellStyle name="Normal 2 2 2 2 2 7 9 3 2" xfId="37704"/>
    <cellStyle name="Normal 2 2 2 2 2 7 9 4" xfId="24950"/>
    <cellStyle name="Normal 2 2 2 2 2 7 9 4 2" xfId="37109"/>
    <cellStyle name="Normal 2 2 2 2 2 7 9 5" xfId="22541"/>
    <cellStyle name="Normal 2 2 2 2 2 7 9 5 2" xfId="34708"/>
    <cellStyle name="Normal 2 2 2 2 2 7 9 6" xfId="30061"/>
    <cellStyle name="Normal 2 2 2 2 2 7 9 7" xfId="27925"/>
    <cellStyle name="Normal 2 2 2 2 2 7 9 8" xfId="40064"/>
    <cellStyle name="Normal 2 2 2 2 2 7_IGIP - A6- Comptes sensibles" xfId="15051"/>
    <cellStyle name="Normal 2 2 2 2 2 8" xfId="14845"/>
    <cellStyle name="Normal 2 2 2 2 2 8 2" xfId="24836"/>
    <cellStyle name="Normal 2 2 2 2 2 8 2 2" xfId="36996"/>
    <cellStyle name="Normal 2 2 2 2 2 8 3" xfId="19940"/>
    <cellStyle name="Normal 2 2 2 2 2 8 3 2" xfId="32111"/>
    <cellStyle name="Normal 2 2 2 2 2 8 4" xfId="25002"/>
    <cellStyle name="Normal 2 2 2 2 2 8 4 2" xfId="37161"/>
    <cellStyle name="Normal 2 2 2 2 2 8 5" xfId="25033"/>
    <cellStyle name="Normal 2 2 2 2 2 8 5 2" xfId="37192"/>
    <cellStyle name="Normal 2 2 2 2 2 8 6" xfId="31524"/>
    <cellStyle name="Normal 2 2 2 2 2 8 7" xfId="29388"/>
    <cellStyle name="Normal 2 2 2 2 2 8 8" xfId="41527"/>
    <cellStyle name="Normal 2 2 2 2 2 9" xfId="14827"/>
    <cellStyle name="Normal 2 2 2 2 2 9 2" xfId="24820"/>
    <cellStyle name="Normal 2 2 2 2 2 9 2 2" xfId="36980"/>
    <cellStyle name="Normal 2 2 2 2 2 9 3" xfId="25855"/>
    <cellStyle name="Normal 2 2 2 2 2 9 3 2" xfId="38012"/>
    <cellStyle name="Normal 2 2 2 2 2 9 4" xfId="24920"/>
    <cellStyle name="Normal 2 2 2 2 2 9 4 2" xfId="37079"/>
    <cellStyle name="Normal 2 2 2 2 2 9 5" xfId="27109"/>
    <cellStyle name="Normal 2 2 2 2 2 9 5 2" xfId="39251"/>
    <cellStyle name="Normal 2 2 2 2 2 9 6" xfId="31508"/>
    <cellStyle name="Normal 2 2 2 2 2 9 7" xfId="29372"/>
    <cellStyle name="Normal 2 2 2 2 2 9 8" xfId="41511"/>
    <cellStyle name="Normal 2 2 2 2 2_IGIP - A6- Comptes sensibles" xfId="15064"/>
    <cellStyle name="Normal 2 2 2 2 20" xfId="43375"/>
    <cellStyle name="Normal 2 2 2 2 3" xfId="3355"/>
    <cellStyle name="Normal 2 2 2 2 3 10" xfId="42533"/>
    <cellStyle name="Normal 2 2 2 2 3 11" xfId="43265"/>
    <cellStyle name="Normal 2 2 2 2 3 2" xfId="7042"/>
    <cellStyle name="Normal 2 2 2 2 3 2 2" xfId="13054"/>
    <cellStyle name="Normal 2 2 2 2 3 2 2 10" xfId="14508"/>
    <cellStyle name="Normal 2 2 2 2 3 2 2 10 2" xfId="24511"/>
    <cellStyle name="Normal 2 2 2 2 3 2 2 10 2 2" xfId="36671"/>
    <cellStyle name="Normal 2 2 2 2 3 2 2 10 3" xfId="20818"/>
    <cellStyle name="Normal 2 2 2 2 3 2 2 10 3 2" xfId="32987"/>
    <cellStyle name="Normal 2 2 2 2 3 2 2 10 4" xfId="26573"/>
    <cellStyle name="Normal 2 2 2 2 3 2 2 10 4 2" xfId="38717"/>
    <cellStyle name="Normal 2 2 2 2 3 2 2 10 5" xfId="24989"/>
    <cellStyle name="Normal 2 2 2 2 3 2 2 10 5 2" xfId="37148"/>
    <cellStyle name="Normal 2 2 2 2 3 2 2 10 6" xfId="31198"/>
    <cellStyle name="Normal 2 2 2 2 3 2 2 10 7" xfId="29062"/>
    <cellStyle name="Normal 2 2 2 2 3 2 2 10 8" xfId="41201"/>
    <cellStyle name="Normal 2 2 2 2 3 2 2 11" xfId="14632"/>
    <cellStyle name="Normal 2 2 2 2 3 2 2 11 2" xfId="24635"/>
    <cellStyle name="Normal 2 2 2 2 3 2 2 11 2 2" xfId="36795"/>
    <cellStyle name="Normal 2 2 2 2 3 2 2 11 3" xfId="20477"/>
    <cellStyle name="Normal 2 2 2 2 3 2 2 11 3 2" xfId="32647"/>
    <cellStyle name="Normal 2 2 2 2 3 2 2 11 4" xfId="21634"/>
    <cellStyle name="Normal 2 2 2 2 3 2 2 11 4 2" xfId="33802"/>
    <cellStyle name="Normal 2 2 2 2 3 2 2 11 5" xfId="22905"/>
    <cellStyle name="Normal 2 2 2 2 3 2 2 11 5 2" xfId="35067"/>
    <cellStyle name="Normal 2 2 2 2 3 2 2 11 6" xfId="31322"/>
    <cellStyle name="Normal 2 2 2 2 3 2 2 11 7" xfId="29186"/>
    <cellStyle name="Normal 2 2 2 2 3 2 2 11 8" xfId="41325"/>
    <cellStyle name="Normal 2 2 2 2 3 2 2 12" xfId="14747"/>
    <cellStyle name="Normal 2 2 2 2 3 2 2 12 2" xfId="24750"/>
    <cellStyle name="Normal 2 2 2 2 3 2 2 12 2 2" xfId="36910"/>
    <cellStyle name="Normal 2 2 2 2 3 2 2 12 3" xfId="21688"/>
    <cellStyle name="Normal 2 2 2 2 3 2 2 12 3 2" xfId="33856"/>
    <cellStyle name="Normal 2 2 2 2 3 2 2 12 4" xfId="26630"/>
    <cellStyle name="Normal 2 2 2 2 3 2 2 12 4 2" xfId="38774"/>
    <cellStyle name="Normal 2 2 2 2 3 2 2 12 5" xfId="20816"/>
    <cellStyle name="Normal 2 2 2 2 3 2 2 12 5 2" xfId="32985"/>
    <cellStyle name="Normal 2 2 2 2 3 2 2 12 6" xfId="31437"/>
    <cellStyle name="Normal 2 2 2 2 3 2 2 12 7" xfId="29301"/>
    <cellStyle name="Normal 2 2 2 2 3 2 2 12 8" xfId="41440"/>
    <cellStyle name="Normal 2 2 2 2 3 2 2 13" xfId="18116"/>
    <cellStyle name="Normal 2 2 2 2 3 2 2 13 2" xfId="25874"/>
    <cellStyle name="Normal 2 2 2 2 3 2 2 13 2 2" xfId="38031"/>
    <cellStyle name="Normal 2 2 2 2 3 2 2 13 3" xfId="26667"/>
    <cellStyle name="Normal 2 2 2 2 3 2 2 13 3 2" xfId="38811"/>
    <cellStyle name="Normal 2 2 2 2 3 2 2 13 4" xfId="27127"/>
    <cellStyle name="Normal 2 2 2 2 3 2 2 13 4 2" xfId="39269"/>
    <cellStyle name="Normal 2 2 2 2 3 2 2 13 5" xfId="27376"/>
    <cellStyle name="Normal 2 2 2 2 3 2 2 13 5 2" xfId="39518"/>
    <cellStyle name="Normal 2 2 2 2 3 2 2 13 6" xfId="31639"/>
    <cellStyle name="Normal 2 2 2 2 3 2 2 13 7" xfId="29503"/>
    <cellStyle name="Normal 2 2 2 2 3 2 2 13 8" xfId="41642"/>
    <cellStyle name="Normal 2 2 2 2 3 2 2 14" xfId="23083"/>
    <cellStyle name="Normal 2 2 2 2 3 2 2 14 2" xfId="35245"/>
    <cellStyle name="Normal 2 2 2 2 3 2 2 15" xfId="25491"/>
    <cellStyle name="Normal 2 2 2 2 3 2 2 15 2" xfId="37648"/>
    <cellStyle name="Normal 2 2 2 2 3 2 2 16" xfId="22387"/>
    <cellStyle name="Normal 2 2 2 2 3 2 2 16 2" xfId="34554"/>
    <cellStyle name="Normal 2 2 2 2 3 2 2 17" xfId="24855"/>
    <cellStyle name="Normal 2 2 2 2 3 2 2 17 2" xfId="37015"/>
    <cellStyle name="Normal 2 2 2 2 3 2 2 18" xfId="29772"/>
    <cellStyle name="Normal 2 2 2 2 3 2 2 19" xfId="27614"/>
    <cellStyle name="Normal 2 2 2 2 3 2 2 2" xfId="13659"/>
    <cellStyle name="Normal 2 2 2 2 3 2 2 2 2" xfId="23662"/>
    <cellStyle name="Normal 2 2 2 2 3 2 2 2 2 2" xfId="35822"/>
    <cellStyle name="Normal 2 2 2 2 3 2 2 2 3" xfId="25604"/>
    <cellStyle name="Normal 2 2 2 2 3 2 2 2 3 2" xfId="37761"/>
    <cellStyle name="Normal 2 2 2 2 3 2 2 2 4" xfId="20859"/>
    <cellStyle name="Normal 2 2 2 2 3 2 2 2 4 2" xfId="33028"/>
    <cellStyle name="Normal 2 2 2 2 3 2 2 2 5" xfId="26178"/>
    <cellStyle name="Normal 2 2 2 2 3 2 2 2 5 2" xfId="38334"/>
    <cellStyle name="Normal 2 2 2 2 3 2 2 2 6" xfId="30349"/>
    <cellStyle name="Normal 2 2 2 2 3 2 2 2 7" xfId="28213"/>
    <cellStyle name="Normal 2 2 2 2 3 2 2 2 8" xfId="40352"/>
    <cellStyle name="Normal 2 2 2 2 3 2 2 20" xfId="39753"/>
    <cellStyle name="Normal 2 2 2 2 3 2 2 21" xfId="42312"/>
    <cellStyle name="Normal 2 2 2 2 3 2 2 22" xfId="42918"/>
    <cellStyle name="Normal 2 2 2 2 3 2 2 3" xfId="13752"/>
    <cellStyle name="Normal 2 2 2 2 3 2 2 3 2" xfId="23755"/>
    <cellStyle name="Normal 2 2 2 2 3 2 2 3 2 2" xfId="35915"/>
    <cellStyle name="Normal 2 2 2 2 3 2 2 3 3" xfId="22351"/>
    <cellStyle name="Normal 2 2 2 2 3 2 2 3 3 2" xfId="34518"/>
    <cellStyle name="Normal 2 2 2 2 3 2 2 3 4" xfId="19926"/>
    <cellStyle name="Normal 2 2 2 2 3 2 2 3 4 2" xfId="32097"/>
    <cellStyle name="Normal 2 2 2 2 3 2 2 3 5" xfId="26187"/>
    <cellStyle name="Normal 2 2 2 2 3 2 2 3 5 2" xfId="38343"/>
    <cellStyle name="Normal 2 2 2 2 3 2 2 3 6" xfId="30442"/>
    <cellStyle name="Normal 2 2 2 2 3 2 2 3 7" xfId="28306"/>
    <cellStyle name="Normal 2 2 2 2 3 2 2 3 8" xfId="40445"/>
    <cellStyle name="Normal 2 2 2 2 3 2 2 4" xfId="13237"/>
    <cellStyle name="Normal 2 2 2 2 3 2 2 4 2" xfId="23240"/>
    <cellStyle name="Normal 2 2 2 2 3 2 2 4 2 2" xfId="35400"/>
    <cellStyle name="Normal 2 2 2 2 3 2 2 4 3" xfId="22144"/>
    <cellStyle name="Normal 2 2 2 2 3 2 2 4 3 2" xfId="34311"/>
    <cellStyle name="Normal 2 2 2 2 3 2 2 4 4" xfId="20073"/>
    <cellStyle name="Normal 2 2 2 2 3 2 2 4 4 2" xfId="32244"/>
    <cellStyle name="Normal 2 2 2 2 3 2 2 4 5" xfId="25118"/>
    <cellStyle name="Normal 2 2 2 2 3 2 2 4 5 2" xfId="37277"/>
    <cellStyle name="Normal 2 2 2 2 3 2 2 4 6" xfId="29927"/>
    <cellStyle name="Normal 2 2 2 2 3 2 2 4 7" xfId="27791"/>
    <cellStyle name="Normal 2 2 2 2 3 2 2 4 8" xfId="39930"/>
    <cellStyle name="Normal 2 2 2 2 3 2 2 5" xfId="13848"/>
    <cellStyle name="Normal 2 2 2 2 3 2 2 5 2" xfId="23851"/>
    <cellStyle name="Normal 2 2 2 2 3 2 2 5 2 2" xfId="36011"/>
    <cellStyle name="Normal 2 2 2 2 3 2 2 5 3" xfId="25650"/>
    <cellStyle name="Normal 2 2 2 2 3 2 2 5 3 2" xfId="37807"/>
    <cellStyle name="Normal 2 2 2 2 3 2 2 5 4" xfId="25376"/>
    <cellStyle name="Normal 2 2 2 2 3 2 2 5 4 2" xfId="37533"/>
    <cellStyle name="Normal 2 2 2 2 3 2 2 5 5" xfId="21303"/>
    <cellStyle name="Normal 2 2 2 2 3 2 2 5 5 2" xfId="33471"/>
    <cellStyle name="Normal 2 2 2 2 3 2 2 5 6" xfId="30538"/>
    <cellStyle name="Normal 2 2 2 2 3 2 2 5 7" xfId="28402"/>
    <cellStyle name="Normal 2 2 2 2 3 2 2 5 8" xfId="40541"/>
    <cellStyle name="Normal 2 2 2 2 3 2 2 6" xfId="13939"/>
    <cellStyle name="Normal 2 2 2 2 3 2 2 6 2" xfId="23942"/>
    <cellStyle name="Normal 2 2 2 2 3 2 2 6 2 2" xfId="36102"/>
    <cellStyle name="Normal 2 2 2 2 3 2 2 6 3" xfId="21177"/>
    <cellStyle name="Normal 2 2 2 2 3 2 2 6 3 2" xfId="33346"/>
    <cellStyle name="Normal 2 2 2 2 3 2 2 6 4" xfId="22787"/>
    <cellStyle name="Normal 2 2 2 2 3 2 2 6 4 2" xfId="34950"/>
    <cellStyle name="Normal 2 2 2 2 3 2 2 6 5" xfId="26932"/>
    <cellStyle name="Normal 2 2 2 2 3 2 2 6 5 2" xfId="39074"/>
    <cellStyle name="Normal 2 2 2 2 3 2 2 6 6" xfId="30629"/>
    <cellStyle name="Normal 2 2 2 2 3 2 2 6 7" xfId="28493"/>
    <cellStyle name="Normal 2 2 2 2 3 2 2 6 8" xfId="40632"/>
    <cellStyle name="Normal 2 2 2 2 3 2 2 7" xfId="14030"/>
    <cellStyle name="Normal 2 2 2 2 3 2 2 7 2" xfId="24033"/>
    <cellStyle name="Normal 2 2 2 2 3 2 2 7 2 2" xfId="36193"/>
    <cellStyle name="Normal 2 2 2 2 3 2 2 7 3" xfId="25695"/>
    <cellStyle name="Normal 2 2 2 2 3 2 2 7 3 2" xfId="37852"/>
    <cellStyle name="Normal 2 2 2 2 3 2 2 7 4" xfId="20754"/>
    <cellStyle name="Normal 2 2 2 2 3 2 2 7 4 2" xfId="32924"/>
    <cellStyle name="Normal 2 2 2 2 3 2 2 7 5" xfId="22764"/>
    <cellStyle name="Normal 2 2 2 2 3 2 2 7 5 2" xfId="34928"/>
    <cellStyle name="Normal 2 2 2 2 3 2 2 7 6" xfId="30720"/>
    <cellStyle name="Normal 2 2 2 2 3 2 2 7 7" xfId="28584"/>
    <cellStyle name="Normal 2 2 2 2 3 2 2 7 8" xfId="40723"/>
    <cellStyle name="Normal 2 2 2 2 3 2 2 8" xfId="14121"/>
    <cellStyle name="Normal 2 2 2 2 3 2 2 8 2" xfId="24124"/>
    <cellStyle name="Normal 2 2 2 2 3 2 2 8 2 2" xfId="36284"/>
    <cellStyle name="Normal 2 2 2 2 3 2 2 8 3" xfId="21635"/>
    <cellStyle name="Normal 2 2 2 2 3 2 2 8 3 2" xfId="33803"/>
    <cellStyle name="Normal 2 2 2 2 3 2 2 8 4" xfId="21382"/>
    <cellStyle name="Normal 2 2 2 2 3 2 2 8 4 2" xfId="33550"/>
    <cellStyle name="Normal 2 2 2 2 3 2 2 8 5" xfId="26978"/>
    <cellStyle name="Normal 2 2 2 2 3 2 2 8 5 2" xfId="39120"/>
    <cellStyle name="Normal 2 2 2 2 3 2 2 8 6" xfId="30811"/>
    <cellStyle name="Normal 2 2 2 2 3 2 2 8 7" xfId="28675"/>
    <cellStyle name="Normal 2 2 2 2 3 2 2 8 8" xfId="40814"/>
    <cellStyle name="Normal 2 2 2 2 3 2 2 9" xfId="14212"/>
    <cellStyle name="Normal 2 2 2 2 3 2 2 9 2" xfId="24215"/>
    <cellStyle name="Normal 2 2 2 2 3 2 2 9 2 2" xfId="36375"/>
    <cellStyle name="Normal 2 2 2 2 3 2 2 9 3" xfId="22430"/>
    <cellStyle name="Normal 2 2 2 2 3 2 2 9 3 2" xfId="34597"/>
    <cellStyle name="Normal 2 2 2 2 3 2 2 9 4" xfId="26499"/>
    <cellStyle name="Normal 2 2 2 2 3 2 2 9 4 2" xfId="38643"/>
    <cellStyle name="Normal 2 2 2 2 3 2 2 9 5" xfId="25381"/>
    <cellStyle name="Normal 2 2 2 2 3 2 2 9 5 2" xfId="37538"/>
    <cellStyle name="Normal 2 2 2 2 3 2 2 9 6" xfId="30902"/>
    <cellStyle name="Normal 2 2 2 2 3 2 2 9 7" xfId="28766"/>
    <cellStyle name="Normal 2 2 2 2 3 2 2 9 8" xfId="40905"/>
    <cellStyle name="Normal 2 2 2 2 3 2 2_IGIP - A6- Comptes sensibles" xfId="15048"/>
    <cellStyle name="Normal 2 2 2 2 3 2 3" xfId="18115"/>
    <cellStyle name="Normal 2 2 2 2 3 2 3 2" xfId="25873"/>
    <cellStyle name="Normal 2 2 2 2 3 2 3 2 2" xfId="38030"/>
    <cellStyle name="Normal 2 2 2 2 3 2 3 3" xfId="26666"/>
    <cellStyle name="Normal 2 2 2 2 3 2 3 3 2" xfId="38810"/>
    <cellStyle name="Normal 2 2 2 2 3 2 3 4" xfId="27126"/>
    <cellStyle name="Normal 2 2 2 2 3 2 3 4 2" xfId="39268"/>
    <cellStyle name="Normal 2 2 2 2 3 2 3 5" xfId="27375"/>
    <cellStyle name="Normal 2 2 2 2 3 2 3 5 2" xfId="39517"/>
    <cellStyle name="Normal 2 2 2 2 3 2 3 6" xfId="31638"/>
    <cellStyle name="Normal 2 2 2 2 3 2 3 7" xfId="29502"/>
    <cellStyle name="Normal 2 2 2 2 3 2 3 8" xfId="41641"/>
    <cellStyle name="Normal 2 2 2 2 3 2 4" xfId="42170"/>
    <cellStyle name="Normal 2 2 2 2 3 2 5" xfId="42777"/>
    <cellStyle name="Normal 2 2 2 2 3 2_IGIP - A6- Comptes sensibles" xfId="15049"/>
    <cellStyle name="Normal 2 2 2 2 3 3" xfId="13008"/>
    <cellStyle name="Normal 2 2 2 2 3 3 10" xfId="14462"/>
    <cellStyle name="Normal 2 2 2 2 3 3 10 2" xfId="24465"/>
    <cellStyle name="Normal 2 2 2 2 3 3 10 2 2" xfId="36625"/>
    <cellStyle name="Normal 2 2 2 2 3 3 10 3" xfId="25780"/>
    <cellStyle name="Normal 2 2 2 2 3 3 10 3 2" xfId="37937"/>
    <cellStyle name="Normal 2 2 2 2 3 3 10 4" xfId="20346"/>
    <cellStyle name="Normal 2 2 2 2 3 3 10 4 2" xfId="32516"/>
    <cellStyle name="Normal 2 2 2 2 3 3 10 5" xfId="25410"/>
    <cellStyle name="Normal 2 2 2 2 3 3 10 5 2" xfId="37567"/>
    <cellStyle name="Normal 2 2 2 2 3 3 10 6" xfId="31152"/>
    <cellStyle name="Normal 2 2 2 2 3 3 10 7" xfId="29016"/>
    <cellStyle name="Normal 2 2 2 2 3 3 10 8" xfId="41155"/>
    <cellStyle name="Normal 2 2 2 2 3 3 11" xfId="14586"/>
    <cellStyle name="Normal 2 2 2 2 3 3 11 2" xfId="24589"/>
    <cellStyle name="Normal 2 2 2 2 3 3 11 2 2" xfId="36749"/>
    <cellStyle name="Normal 2 2 2 2 3 3 11 3" xfId="21753"/>
    <cellStyle name="Normal 2 2 2 2 3 3 11 3 2" xfId="33921"/>
    <cellStyle name="Normal 2 2 2 2 3 3 11 4" xfId="26591"/>
    <cellStyle name="Normal 2 2 2 2 3 3 11 4 2" xfId="38735"/>
    <cellStyle name="Normal 2 2 2 2 3 3 11 5" xfId="21137"/>
    <cellStyle name="Normal 2 2 2 2 3 3 11 5 2" xfId="33306"/>
    <cellStyle name="Normal 2 2 2 2 3 3 11 6" xfId="31276"/>
    <cellStyle name="Normal 2 2 2 2 3 3 11 7" xfId="29140"/>
    <cellStyle name="Normal 2 2 2 2 3 3 11 8" xfId="41279"/>
    <cellStyle name="Normal 2 2 2 2 3 3 12" xfId="14709"/>
    <cellStyle name="Normal 2 2 2 2 3 3 12 2" xfId="24712"/>
    <cellStyle name="Normal 2 2 2 2 3 3 12 2 2" xfId="36872"/>
    <cellStyle name="Normal 2 2 2 2 3 3 12 3" xfId="22413"/>
    <cellStyle name="Normal 2 2 2 2 3 3 12 3 2" xfId="34580"/>
    <cellStyle name="Normal 2 2 2 2 3 3 12 4" xfId="26625"/>
    <cellStyle name="Normal 2 2 2 2 3 3 12 4 2" xfId="38769"/>
    <cellStyle name="Normal 2 2 2 2 3 3 12 5" xfId="21300"/>
    <cellStyle name="Normal 2 2 2 2 3 3 12 5 2" xfId="33468"/>
    <cellStyle name="Normal 2 2 2 2 3 3 12 6" xfId="31399"/>
    <cellStyle name="Normal 2 2 2 2 3 3 12 7" xfId="29263"/>
    <cellStyle name="Normal 2 2 2 2 3 3 12 8" xfId="41402"/>
    <cellStyle name="Normal 2 2 2 2 3 3 13" xfId="18117"/>
    <cellStyle name="Normal 2 2 2 2 3 3 13 2" xfId="25875"/>
    <cellStyle name="Normal 2 2 2 2 3 3 13 2 2" xfId="38032"/>
    <cellStyle name="Normal 2 2 2 2 3 3 13 3" xfId="26668"/>
    <cellStyle name="Normal 2 2 2 2 3 3 13 3 2" xfId="38812"/>
    <cellStyle name="Normal 2 2 2 2 3 3 13 4" xfId="27128"/>
    <cellStyle name="Normal 2 2 2 2 3 3 13 4 2" xfId="39270"/>
    <cellStyle name="Normal 2 2 2 2 3 3 13 5" xfId="27377"/>
    <cellStyle name="Normal 2 2 2 2 3 3 13 5 2" xfId="39519"/>
    <cellStyle name="Normal 2 2 2 2 3 3 13 6" xfId="31640"/>
    <cellStyle name="Normal 2 2 2 2 3 3 13 7" xfId="29504"/>
    <cellStyle name="Normal 2 2 2 2 3 3 13 8" xfId="41643"/>
    <cellStyle name="Normal 2 2 2 2 3 3 14" xfId="23045"/>
    <cellStyle name="Normal 2 2 2 2 3 3 14 2" xfId="35207"/>
    <cellStyle name="Normal 2 2 2 2 3 3 15" xfId="22245"/>
    <cellStyle name="Normal 2 2 2 2 3 3 15 2" xfId="34412"/>
    <cellStyle name="Normal 2 2 2 2 3 3 16" xfId="19850"/>
    <cellStyle name="Normal 2 2 2 2 3 3 16 2" xfId="32021"/>
    <cellStyle name="Normal 2 2 2 2 3 3 17" xfId="19712"/>
    <cellStyle name="Normal 2 2 2 2 3 3 17 2" xfId="31887"/>
    <cellStyle name="Normal 2 2 2 2 3 3 18" xfId="29734"/>
    <cellStyle name="Normal 2 2 2 2 3 3 19" xfId="27568"/>
    <cellStyle name="Normal 2 2 2 2 3 3 2" xfId="13621"/>
    <cellStyle name="Normal 2 2 2 2 3 3 2 2" xfId="23624"/>
    <cellStyle name="Normal 2 2 2 2 3 3 2 2 2" xfId="35784"/>
    <cellStyle name="Normal 2 2 2 2 3 3 2 3" xfId="21901"/>
    <cellStyle name="Normal 2 2 2 2 3 3 2 3 2" xfId="34068"/>
    <cellStyle name="Normal 2 2 2 2 3 3 2 4" xfId="22569"/>
    <cellStyle name="Normal 2 2 2 2 3 3 2 4 2" xfId="34736"/>
    <cellStyle name="Normal 2 2 2 2 3 3 2 5" xfId="21824"/>
    <cellStyle name="Normal 2 2 2 2 3 3 2 5 2" xfId="33992"/>
    <cellStyle name="Normal 2 2 2 2 3 3 2 6" xfId="30311"/>
    <cellStyle name="Normal 2 2 2 2 3 3 2 7" xfId="28175"/>
    <cellStyle name="Normal 2 2 2 2 3 3 2 8" xfId="40314"/>
    <cellStyle name="Normal 2 2 2 2 3 3 20" xfId="39707"/>
    <cellStyle name="Normal 2 2 2 2 3 3 21" xfId="42275"/>
    <cellStyle name="Normal 2 2 2 2 3 3 22" xfId="42881"/>
    <cellStyle name="Normal 2 2 2 2 3 3 3" xfId="13713"/>
    <cellStyle name="Normal 2 2 2 2 3 3 3 2" xfId="23716"/>
    <cellStyle name="Normal 2 2 2 2 3 3 3 2 2" xfId="35876"/>
    <cellStyle name="Normal 2 2 2 2 3 3 3 3" xfId="25617"/>
    <cellStyle name="Normal 2 2 2 2 3 3 3 3 2" xfId="37774"/>
    <cellStyle name="Normal 2 2 2 2 3 3 3 4" xfId="20672"/>
    <cellStyle name="Normal 2 2 2 2 3 3 3 4 2" xfId="32842"/>
    <cellStyle name="Normal 2 2 2 2 3 3 3 5" xfId="19759"/>
    <cellStyle name="Normal 2 2 2 2 3 3 3 5 2" xfId="31931"/>
    <cellStyle name="Normal 2 2 2 2 3 3 3 6" xfId="30403"/>
    <cellStyle name="Normal 2 2 2 2 3 3 3 7" xfId="28267"/>
    <cellStyle name="Normal 2 2 2 2 3 3 3 8" xfId="40406"/>
    <cellStyle name="Normal 2 2 2 2 3 3 4" xfId="13339"/>
    <cellStyle name="Normal 2 2 2 2 3 3 4 2" xfId="23342"/>
    <cellStyle name="Normal 2 2 2 2 3 3 4 2 2" xfId="35502"/>
    <cellStyle name="Normal 2 2 2 2 3 3 4 3" xfId="20957"/>
    <cellStyle name="Normal 2 2 2 2 3 3 4 3 2" xfId="33126"/>
    <cellStyle name="Normal 2 2 2 2 3 3 4 4" xfId="26289"/>
    <cellStyle name="Normal 2 2 2 2 3 3 4 4 2" xfId="38433"/>
    <cellStyle name="Normal 2 2 2 2 3 3 4 5" xfId="22269"/>
    <cellStyle name="Normal 2 2 2 2 3 3 4 5 2" xfId="34436"/>
    <cellStyle name="Normal 2 2 2 2 3 3 4 6" xfId="30029"/>
    <cellStyle name="Normal 2 2 2 2 3 3 4 7" xfId="27893"/>
    <cellStyle name="Normal 2 2 2 2 3 3 4 8" xfId="40032"/>
    <cellStyle name="Normal 2 2 2 2 3 3 5" xfId="13810"/>
    <cellStyle name="Normal 2 2 2 2 3 3 5 2" xfId="23813"/>
    <cellStyle name="Normal 2 2 2 2 3 3 5 2 2" xfId="35973"/>
    <cellStyle name="Normal 2 2 2 2 3 3 5 3" xfId="21995"/>
    <cellStyle name="Normal 2 2 2 2 3 3 5 3 2" xfId="34162"/>
    <cellStyle name="Normal 2 2 2 2 3 3 5 4" xfId="21860"/>
    <cellStyle name="Normal 2 2 2 2 3 3 5 4 2" xfId="34028"/>
    <cellStyle name="Normal 2 2 2 2 3 3 5 5" xfId="26174"/>
    <cellStyle name="Normal 2 2 2 2 3 3 5 5 2" xfId="38330"/>
    <cellStyle name="Normal 2 2 2 2 3 3 5 6" xfId="30500"/>
    <cellStyle name="Normal 2 2 2 2 3 3 5 7" xfId="28364"/>
    <cellStyle name="Normal 2 2 2 2 3 3 5 8" xfId="40503"/>
    <cellStyle name="Normal 2 2 2 2 3 3 6" xfId="13901"/>
    <cellStyle name="Normal 2 2 2 2 3 3 6 2" xfId="23904"/>
    <cellStyle name="Normal 2 2 2 2 3 3 6 2 2" xfId="36064"/>
    <cellStyle name="Normal 2 2 2 2 3 3 6 3" xfId="20871"/>
    <cellStyle name="Normal 2 2 2 2 3 3 6 3 2" xfId="33040"/>
    <cellStyle name="Normal 2 2 2 2 3 3 6 4" xfId="26422"/>
    <cellStyle name="Normal 2 2 2 2 3 3 6 4 2" xfId="38566"/>
    <cellStyle name="Normal 2 2 2 2 3 3 6 5" xfId="22501"/>
    <cellStyle name="Normal 2 2 2 2 3 3 6 5 2" xfId="34668"/>
    <cellStyle name="Normal 2 2 2 2 3 3 6 6" xfId="30591"/>
    <cellStyle name="Normal 2 2 2 2 3 3 6 7" xfId="28455"/>
    <cellStyle name="Normal 2 2 2 2 3 3 6 8" xfId="40594"/>
    <cellStyle name="Normal 2 2 2 2 3 3 7" xfId="13992"/>
    <cellStyle name="Normal 2 2 2 2 3 3 7 2" xfId="23995"/>
    <cellStyle name="Normal 2 2 2 2 3 3 7 2 2" xfId="36155"/>
    <cellStyle name="Normal 2 2 2 2 3 3 7 3" xfId="21983"/>
    <cellStyle name="Normal 2 2 2 2 3 3 7 3 2" xfId="34150"/>
    <cellStyle name="Normal 2 2 2 2 3 3 7 4" xfId="25215"/>
    <cellStyle name="Normal 2 2 2 2 3 3 7 4 2" xfId="37373"/>
    <cellStyle name="Normal 2 2 2 2 3 3 7 5" xfId="26948"/>
    <cellStyle name="Normal 2 2 2 2 3 3 7 5 2" xfId="39090"/>
    <cellStyle name="Normal 2 2 2 2 3 3 7 6" xfId="30682"/>
    <cellStyle name="Normal 2 2 2 2 3 3 7 7" xfId="28546"/>
    <cellStyle name="Normal 2 2 2 2 3 3 7 8" xfId="40685"/>
    <cellStyle name="Normal 2 2 2 2 3 3 8" xfId="14083"/>
    <cellStyle name="Normal 2 2 2 2 3 3 8 2" xfId="24086"/>
    <cellStyle name="Normal 2 2 2 2 3 3 8 2 2" xfId="36246"/>
    <cellStyle name="Normal 2 2 2 2 3 3 8 3" xfId="20837"/>
    <cellStyle name="Normal 2 2 2 2 3 3 8 3 2" xfId="33006"/>
    <cellStyle name="Normal 2 2 2 2 3 3 8 4" xfId="21712"/>
    <cellStyle name="Normal 2 2 2 2 3 3 8 4 2" xfId="33880"/>
    <cellStyle name="Normal 2 2 2 2 3 3 8 5" xfId="23016"/>
    <cellStyle name="Normal 2 2 2 2 3 3 8 5 2" xfId="35178"/>
    <cellStyle name="Normal 2 2 2 2 3 3 8 6" xfId="30773"/>
    <cellStyle name="Normal 2 2 2 2 3 3 8 7" xfId="28637"/>
    <cellStyle name="Normal 2 2 2 2 3 3 8 8" xfId="40776"/>
    <cellStyle name="Normal 2 2 2 2 3 3 9" xfId="14174"/>
    <cellStyle name="Normal 2 2 2 2 3 3 9 2" xfId="24177"/>
    <cellStyle name="Normal 2 2 2 2 3 3 9 2 2" xfId="36337"/>
    <cellStyle name="Normal 2 2 2 2 3 3 9 3" xfId="25729"/>
    <cellStyle name="Normal 2 2 2 2 3 3 9 3 2" xfId="37886"/>
    <cellStyle name="Normal 2 2 2 2 3 3 9 4" xfId="25106"/>
    <cellStyle name="Normal 2 2 2 2 3 3 9 4 2" xfId="37265"/>
    <cellStyle name="Normal 2 2 2 2 3 3 9 5" xfId="20686"/>
    <cellStyle name="Normal 2 2 2 2 3 3 9 5 2" xfId="32856"/>
    <cellStyle name="Normal 2 2 2 2 3 3 9 6" xfId="30864"/>
    <cellStyle name="Normal 2 2 2 2 3 3 9 7" xfId="28728"/>
    <cellStyle name="Normal 2 2 2 2 3 3 9 8" xfId="40867"/>
    <cellStyle name="Normal 2 2 2 2 3 3_IGIP - A6- Comptes sensibles" xfId="15047"/>
    <cellStyle name="Normal 2 2 2 2 3 4" xfId="18114"/>
    <cellStyle name="Normal 2 2 2 2 3 4 2" xfId="25872"/>
    <cellStyle name="Normal 2 2 2 2 3 4 2 2" xfId="38029"/>
    <cellStyle name="Normal 2 2 2 2 3 4 3" xfId="26665"/>
    <cellStyle name="Normal 2 2 2 2 3 4 3 2" xfId="38809"/>
    <cellStyle name="Normal 2 2 2 2 3 4 4" xfId="27125"/>
    <cellStyle name="Normal 2 2 2 2 3 4 4 2" xfId="39267"/>
    <cellStyle name="Normal 2 2 2 2 3 4 5" xfId="27374"/>
    <cellStyle name="Normal 2 2 2 2 3 4 5 2" xfId="39516"/>
    <cellStyle name="Normal 2 2 2 2 3 4 6" xfId="31637"/>
    <cellStyle name="Normal 2 2 2 2 3 4 7" xfId="29501"/>
    <cellStyle name="Normal 2 2 2 2 3 4 8" xfId="41640"/>
    <cellStyle name="Normal 2 2 2 2 3 5" xfId="42120"/>
    <cellStyle name="Normal 2 2 2 2 3 6" xfId="42539"/>
    <cellStyle name="Normal 2 2 2 2 3 7" xfId="42601"/>
    <cellStyle name="Normal 2 2 2 2 3 8" xfId="42516"/>
    <cellStyle name="Normal 2 2 2 2 3 9" xfId="42412"/>
    <cellStyle name="Normal 2 2 2 2 3_IGIP - A6- Comptes sensibles" xfId="15050"/>
    <cellStyle name="Normal 2 2 2 2 4" xfId="3967"/>
    <cellStyle name="Normal 2 2 2 2 4 2" xfId="13030"/>
    <cellStyle name="Normal 2 2 2 2 4 2 10" xfId="14484"/>
    <cellStyle name="Normal 2 2 2 2 4 2 10 2" xfId="24487"/>
    <cellStyle name="Normal 2 2 2 2 4 2 10 2 2" xfId="36647"/>
    <cellStyle name="Normal 2 2 2 2 4 2 10 3" xfId="20192"/>
    <cellStyle name="Normal 2 2 2 2 4 2 10 3 2" xfId="32363"/>
    <cellStyle name="Normal 2 2 2 2 4 2 10 4" xfId="26566"/>
    <cellStyle name="Normal 2 2 2 2 4 2 10 4 2" xfId="38710"/>
    <cellStyle name="Normal 2 2 2 2 4 2 10 5" xfId="27045"/>
    <cellStyle name="Normal 2 2 2 2 4 2 10 5 2" xfId="39187"/>
    <cellStyle name="Normal 2 2 2 2 4 2 10 6" xfId="31174"/>
    <cellStyle name="Normal 2 2 2 2 4 2 10 7" xfId="29038"/>
    <cellStyle name="Normal 2 2 2 2 4 2 10 8" xfId="41177"/>
    <cellStyle name="Normal 2 2 2 2 4 2 11" xfId="14608"/>
    <cellStyle name="Normal 2 2 2 2 4 2 11 2" xfId="24611"/>
    <cellStyle name="Normal 2 2 2 2 4 2 11 2 2" xfId="36771"/>
    <cellStyle name="Normal 2 2 2 2 4 2 11 3" xfId="22186"/>
    <cellStyle name="Normal 2 2 2 2 4 2 11 3 2" xfId="34353"/>
    <cellStyle name="Normal 2 2 2 2 4 2 11 4" xfId="26600"/>
    <cellStyle name="Normal 2 2 2 2 4 2 11 4 2" xfId="38744"/>
    <cellStyle name="Normal 2 2 2 2 4 2 11 5" xfId="19711"/>
    <cellStyle name="Normal 2 2 2 2 4 2 11 5 2" xfId="31886"/>
    <cellStyle name="Normal 2 2 2 2 4 2 11 6" xfId="31298"/>
    <cellStyle name="Normal 2 2 2 2 4 2 11 7" xfId="29162"/>
    <cellStyle name="Normal 2 2 2 2 4 2 11 8" xfId="41301"/>
    <cellStyle name="Normal 2 2 2 2 4 2 12" xfId="14729"/>
    <cellStyle name="Normal 2 2 2 2 4 2 12 2" xfId="24732"/>
    <cellStyle name="Normal 2 2 2 2 4 2 12 2 2" xfId="36892"/>
    <cellStyle name="Normal 2 2 2 2 4 2 12 3" xfId="20733"/>
    <cellStyle name="Normal 2 2 2 2 4 2 12 3 2" xfId="32903"/>
    <cellStyle name="Normal 2 2 2 2 4 2 12 4" xfId="26626"/>
    <cellStyle name="Normal 2 2 2 2 4 2 12 4 2" xfId="38770"/>
    <cellStyle name="Normal 2 2 2 2 4 2 12 5" xfId="25956"/>
    <cellStyle name="Normal 2 2 2 2 4 2 12 5 2" xfId="38113"/>
    <cellStyle name="Normal 2 2 2 2 4 2 12 6" xfId="31419"/>
    <cellStyle name="Normal 2 2 2 2 4 2 12 7" xfId="29283"/>
    <cellStyle name="Normal 2 2 2 2 4 2 12 8" xfId="41422"/>
    <cellStyle name="Normal 2 2 2 2 4 2 13" xfId="18119"/>
    <cellStyle name="Normal 2 2 2 2 4 2 13 2" xfId="25877"/>
    <cellStyle name="Normal 2 2 2 2 4 2 13 2 2" xfId="38034"/>
    <cellStyle name="Normal 2 2 2 2 4 2 13 3" xfId="26670"/>
    <cellStyle name="Normal 2 2 2 2 4 2 13 3 2" xfId="38814"/>
    <cellStyle name="Normal 2 2 2 2 4 2 13 4" xfId="27130"/>
    <cellStyle name="Normal 2 2 2 2 4 2 13 4 2" xfId="39272"/>
    <cellStyle name="Normal 2 2 2 2 4 2 13 5" xfId="27379"/>
    <cellStyle name="Normal 2 2 2 2 4 2 13 5 2" xfId="39521"/>
    <cellStyle name="Normal 2 2 2 2 4 2 13 6" xfId="31642"/>
    <cellStyle name="Normal 2 2 2 2 4 2 13 7" xfId="29506"/>
    <cellStyle name="Normal 2 2 2 2 4 2 13 8" xfId="41645"/>
    <cellStyle name="Normal 2 2 2 2 4 2 14" xfId="23065"/>
    <cellStyle name="Normal 2 2 2 2 4 2 14 2" xfId="35227"/>
    <cellStyle name="Normal 2 2 2 2 4 2 15" xfId="22818"/>
    <cellStyle name="Normal 2 2 2 2 4 2 15 2" xfId="34981"/>
    <cellStyle name="Normal 2 2 2 2 4 2 16" xfId="26122"/>
    <cellStyle name="Normal 2 2 2 2 4 2 16 2" xfId="38278"/>
    <cellStyle name="Normal 2 2 2 2 4 2 17" xfId="22737"/>
    <cellStyle name="Normal 2 2 2 2 4 2 17 2" xfId="34903"/>
    <cellStyle name="Normal 2 2 2 2 4 2 18" xfId="29754"/>
    <cellStyle name="Normal 2 2 2 2 4 2 19" xfId="27590"/>
    <cellStyle name="Normal 2 2 2 2 4 2 2" xfId="13641"/>
    <cellStyle name="Normal 2 2 2 2 4 2 2 2" xfId="23644"/>
    <cellStyle name="Normal 2 2 2 2 4 2 2 2 2" xfId="35804"/>
    <cellStyle name="Normal 2 2 2 2 4 2 2 3" xfId="22459"/>
    <cellStyle name="Normal 2 2 2 2 4 2 2 3 2" xfId="34626"/>
    <cellStyle name="Normal 2 2 2 2 4 2 2 4" xfId="26359"/>
    <cellStyle name="Normal 2 2 2 2 4 2 2 4 2" xfId="38503"/>
    <cellStyle name="Normal 2 2 2 2 4 2 2 5" xfId="20494"/>
    <cellStyle name="Normal 2 2 2 2 4 2 2 5 2" xfId="32664"/>
    <cellStyle name="Normal 2 2 2 2 4 2 2 6" xfId="30331"/>
    <cellStyle name="Normal 2 2 2 2 4 2 2 7" xfId="28195"/>
    <cellStyle name="Normal 2 2 2 2 4 2 2 8" xfId="40334"/>
    <cellStyle name="Normal 2 2 2 2 4 2 20" xfId="39729"/>
    <cellStyle name="Normal 2 2 2 2 4 2 21" xfId="42291"/>
    <cellStyle name="Normal 2 2 2 2 4 2 22" xfId="42897"/>
    <cellStyle name="Normal 2 2 2 2 4 2 3" xfId="13733"/>
    <cellStyle name="Normal 2 2 2 2 4 2 3 2" xfId="23736"/>
    <cellStyle name="Normal 2 2 2 2 4 2 3 2 2" xfId="35896"/>
    <cellStyle name="Normal 2 2 2 2 4 2 3 3" xfId="20216"/>
    <cellStyle name="Normal 2 2 2 2 4 2 3 3 2" xfId="32387"/>
    <cellStyle name="Normal 2 2 2 2 4 2 3 4" xfId="26382"/>
    <cellStyle name="Normal 2 2 2 2 4 2 3 4 2" xfId="38526"/>
    <cellStyle name="Normal 2 2 2 2 4 2 3 5" xfId="22543"/>
    <cellStyle name="Normal 2 2 2 2 4 2 3 5 2" xfId="34710"/>
    <cellStyle name="Normal 2 2 2 2 4 2 3 6" xfId="30423"/>
    <cellStyle name="Normal 2 2 2 2 4 2 3 7" xfId="28287"/>
    <cellStyle name="Normal 2 2 2 2 4 2 3 8" xfId="40426"/>
    <cellStyle name="Normal 2 2 2 2 4 2 4" xfId="13395"/>
    <cellStyle name="Normal 2 2 2 2 4 2 4 2" xfId="23398"/>
    <cellStyle name="Normal 2 2 2 2 4 2 4 2 2" xfId="35558"/>
    <cellStyle name="Normal 2 2 2 2 4 2 4 3" xfId="25560"/>
    <cellStyle name="Normal 2 2 2 2 4 2 4 3 2" xfId="37717"/>
    <cellStyle name="Normal 2 2 2 2 4 2 4 4" xfId="21240"/>
    <cellStyle name="Normal 2 2 2 2 4 2 4 4 2" xfId="33408"/>
    <cellStyle name="Normal 2 2 2 2 4 2 4 5" xfId="20746"/>
    <cellStyle name="Normal 2 2 2 2 4 2 4 5 2" xfId="32916"/>
    <cellStyle name="Normal 2 2 2 2 4 2 4 6" xfId="30085"/>
    <cellStyle name="Normal 2 2 2 2 4 2 4 7" xfId="27949"/>
    <cellStyle name="Normal 2 2 2 2 4 2 4 8" xfId="40088"/>
    <cellStyle name="Normal 2 2 2 2 4 2 5" xfId="13830"/>
    <cellStyle name="Normal 2 2 2 2 4 2 5 2" xfId="23833"/>
    <cellStyle name="Normal 2 2 2 2 4 2 5 2 2" xfId="35993"/>
    <cellStyle name="Normal 2 2 2 2 4 2 5 3" xfId="22814"/>
    <cellStyle name="Normal 2 2 2 2 4 2 5 3 2" xfId="34977"/>
    <cellStyle name="Normal 2 2 2 2 4 2 5 4" xfId="26123"/>
    <cellStyle name="Normal 2 2 2 2 4 2 5 4 2" xfId="38279"/>
    <cellStyle name="Normal 2 2 2 2 4 2 5 5" xfId="21521"/>
    <cellStyle name="Normal 2 2 2 2 4 2 5 5 2" xfId="33689"/>
    <cellStyle name="Normal 2 2 2 2 4 2 5 6" xfId="30520"/>
    <cellStyle name="Normal 2 2 2 2 4 2 5 7" xfId="28384"/>
    <cellStyle name="Normal 2 2 2 2 4 2 5 8" xfId="40523"/>
    <cellStyle name="Normal 2 2 2 2 4 2 6" xfId="13921"/>
    <cellStyle name="Normal 2 2 2 2 4 2 6 2" xfId="23924"/>
    <cellStyle name="Normal 2 2 2 2 4 2 6 2 2" xfId="36084"/>
    <cellStyle name="Normal 2 2 2 2 4 2 6 3" xfId="20209"/>
    <cellStyle name="Normal 2 2 2 2 4 2 6 3 2" xfId="32380"/>
    <cellStyle name="Normal 2 2 2 2 4 2 6 4" xfId="22529"/>
    <cellStyle name="Normal 2 2 2 2 4 2 6 4 2" xfId="34696"/>
    <cellStyle name="Normal 2 2 2 2 4 2 6 5" xfId="21452"/>
    <cellStyle name="Normal 2 2 2 2 4 2 6 5 2" xfId="33620"/>
    <cellStyle name="Normal 2 2 2 2 4 2 6 6" xfId="30611"/>
    <cellStyle name="Normal 2 2 2 2 4 2 6 7" xfId="28475"/>
    <cellStyle name="Normal 2 2 2 2 4 2 6 8" xfId="40614"/>
    <cellStyle name="Normal 2 2 2 2 4 2 7" xfId="14012"/>
    <cellStyle name="Normal 2 2 2 2 4 2 7 2" xfId="24015"/>
    <cellStyle name="Normal 2 2 2 2 4 2 7 2 2" xfId="36175"/>
    <cellStyle name="Normal 2 2 2 2 4 2 7 3" xfId="20550"/>
    <cellStyle name="Normal 2 2 2 2 4 2 7 3 2" xfId="32720"/>
    <cellStyle name="Normal 2 2 2 2 4 2 7 4" xfId="21440"/>
    <cellStyle name="Normal 2 2 2 2 4 2 7 4 2" xfId="33608"/>
    <cellStyle name="Normal 2 2 2 2 4 2 7 5" xfId="22763"/>
    <cellStyle name="Normal 2 2 2 2 4 2 7 5 2" xfId="34927"/>
    <cellStyle name="Normal 2 2 2 2 4 2 7 6" xfId="30702"/>
    <cellStyle name="Normal 2 2 2 2 4 2 7 7" xfId="28566"/>
    <cellStyle name="Normal 2 2 2 2 4 2 7 8" xfId="40705"/>
    <cellStyle name="Normal 2 2 2 2 4 2 8" xfId="14103"/>
    <cellStyle name="Normal 2 2 2 2 4 2 8 2" xfId="24106"/>
    <cellStyle name="Normal 2 2 2 2 4 2 8 2 2" xfId="36266"/>
    <cellStyle name="Normal 2 2 2 2 4 2 8 3" xfId="21393"/>
    <cellStyle name="Normal 2 2 2 2 4 2 8 3 2" xfId="33561"/>
    <cellStyle name="Normal 2 2 2 2 4 2 8 4" xfId="26473"/>
    <cellStyle name="Normal 2 2 2 2 4 2 8 4 2" xfId="38617"/>
    <cellStyle name="Normal 2 2 2 2 4 2 8 5" xfId="26972"/>
    <cellStyle name="Normal 2 2 2 2 4 2 8 5 2" xfId="39114"/>
    <cellStyle name="Normal 2 2 2 2 4 2 8 6" xfId="30793"/>
    <cellStyle name="Normal 2 2 2 2 4 2 8 7" xfId="28657"/>
    <cellStyle name="Normal 2 2 2 2 4 2 8 8" xfId="40796"/>
    <cellStyle name="Normal 2 2 2 2 4 2 9" xfId="14194"/>
    <cellStyle name="Normal 2 2 2 2 4 2 9 2" xfId="24197"/>
    <cellStyle name="Normal 2 2 2 2 4 2 9 2 2" xfId="36357"/>
    <cellStyle name="Normal 2 2 2 2 4 2 9 3" xfId="20113"/>
    <cellStyle name="Normal 2 2 2 2 4 2 9 3 2" xfId="32284"/>
    <cellStyle name="Normal 2 2 2 2 4 2 9 4" xfId="21289"/>
    <cellStyle name="Normal 2 2 2 2 4 2 9 4 2" xfId="33457"/>
    <cellStyle name="Normal 2 2 2 2 4 2 9 5" xfId="22283"/>
    <cellStyle name="Normal 2 2 2 2 4 2 9 5 2" xfId="34450"/>
    <cellStyle name="Normal 2 2 2 2 4 2 9 6" xfId="30884"/>
    <cellStyle name="Normal 2 2 2 2 4 2 9 7" xfId="28748"/>
    <cellStyle name="Normal 2 2 2 2 4 2 9 8" xfId="40887"/>
    <cellStyle name="Normal 2 2 2 2 4 2_IGIP - A6- Comptes sensibles" xfId="15045"/>
    <cellStyle name="Normal 2 2 2 2 4 3" xfId="18118"/>
    <cellStyle name="Normal 2 2 2 2 4 3 2" xfId="25876"/>
    <cellStyle name="Normal 2 2 2 2 4 3 2 2" xfId="38033"/>
    <cellStyle name="Normal 2 2 2 2 4 3 3" xfId="26669"/>
    <cellStyle name="Normal 2 2 2 2 4 3 3 2" xfId="38813"/>
    <cellStyle name="Normal 2 2 2 2 4 3 4" xfId="27129"/>
    <cellStyle name="Normal 2 2 2 2 4 3 4 2" xfId="39271"/>
    <cellStyle name="Normal 2 2 2 2 4 3 5" xfId="27378"/>
    <cellStyle name="Normal 2 2 2 2 4 3 5 2" xfId="39520"/>
    <cellStyle name="Normal 2 2 2 2 4 3 6" xfId="31641"/>
    <cellStyle name="Normal 2 2 2 2 4 3 7" xfId="29505"/>
    <cellStyle name="Normal 2 2 2 2 4 3 8" xfId="41644"/>
    <cellStyle name="Normal 2 2 2 2 4 4" xfId="42143"/>
    <cellStyle name="Normal 2 2 2 2 4 5" xfId="42750"/>
    <cellStyle name="Normal 2 2 2 2 4 6" xfId="43304"/>
    <cellStyle name="Normal 2 2 2 2 4_IGIP - A6- Comptes sensibles" xfId="15046"/>
    <cellStyle name="Normal 2 2 2 2 5" xfId="11326"/>
    <cellStyle name="Normal 2 2 2 2 5 2" xfId="13111"/>
    <cellStyle name="Normal 2 2 2 2 5 2 10" xfId="14565"/>
    <cellStyle name="Normal 2 2 2 2 5 2 10 2" xfId="24568"/>
    <cellStyle name="Normal 2 2 2 2 5 2 10 2 2" xfId="36728"/>
    <cellStyle name="Normal 2 2 2 2 5 2 10 3" xfId="22137"/>
    <cellStyle name="Normal 2 2 2 2 5 2 10 3 2" xfId="34304"/>
    <cellStyle name="Normal 2 2 2 2 5 2 10 4" xfId="19896"/>
    <cellStyle name="Normal 2 2 2 2 5 2 10 4 2" xfId="32067"/>
    <cellStyle name="Normal 2 2 2 2 5 2 10 5" xfId="20154"/>
    <cellStyle name="Normal 2 2 2 2 5 2 10 5 2" xfId="32325"/>
    <cellStyle name="Normal 2 2 2 2 5 2 10 6" xfId="31255"/>
    <cellStyle name="Normal 2 2 2 2 5 2 10 7" xfId="29119"/>
    <cellStyle name="Normal 2 2 2 2 5 2 10 8" xfId="41258"/>
    <cellStyle name="Normal 2 2 2 2 5 2 11" xfId="14689"/>
    <cellStyle name="Normal 2 2 2 2 5 2 11 2" xfId="24692"/>
    <cellStyle name="Normal 2 2 2 2 5 2 11 2 2" xfId="36852"/>
    <cellStyle name="Normal 2 2 2 2 5 2 11 3" xfId="21896"/>
    <cellStyle name="Normal 2 2 2 2 5 2 11 3 2" xfId="34063"/>
    <cellStyle name="Normal 2 2 2 2 5 2 11 4" xfId="22859"/>
    <cellStyle name="Normal 2 2 2 2 5 2 11 4 2" xfId="35022"/>
    <cellStyle name="Normal 2 2 2 2 5 2 11 5" xfId="22391"/>
    <cellStyle name="Normal 2 2 2 2 5 2 11 5 2" xfId="34558"/>
    <cellStyle name="Normal 2 2 2 2 5 2 11 6" xfId="31379"/>
    <cellStyle name="Normal 2 2 2 2 5 2 11 7" xfId="29243"/>
    <cellStyle name="Normal 2 2 2 2 5 2 11 8" xfId="41382"/>
    <cellStyle name="Normal 2 2 2 2 5 2 12" xfId="14789"/>
    <cellStyle name="Normal 2 2 2 2 5 2 12 2" xfId="24792"/>
    <cellStyle name="Normal 2 2 2 2 5 2 12 2 2" xfId="36952"/>
    <cellStyle name="Normal 2 2 2 2 5 2 12 3" xfId="22408"/>
    <cellStyle name="Normal 2 2 2 2 5 2 12 3 2" xfId="34575"/>
    <cellStyle name="Normal 2 2 2 2 5 2 12 4" xfId="26647"/>
    <cellStyle name="Normal 2 2 2 2 5 2 12 4 2" xfId="38791"/>
    <cellStyle name="Normal 2 2 2 2 5 2 12 5" xfId="22837"/>
    <cellStyle name="Normal 2 2 2 2 5 2 12 5 2" xfId="35000"/>
    <cellStyle name="Normal 2 2 2 2 5 2 12 6" xfId="31479"/>
    <cellStyle name="Normal 2 2 2 2 5 2 12 7" xfId="29343"/>
    <cellStyle name="Normal 2 2 2 2 5 2 12 8" xfId="41482"/>
    <cellStyle name="Normal 2 2 2 2 5 2 13" xfId="18121"/>
    <cellStyle name="Normal 2 2 2 2 5 2 13 2" xfId="25879"/>
    <cellStyle name="Normal 2 2 2 2 5 2 13 2 2" xfId="38036"/>
    <cellStyle name="Normal 2 2 2 2 5 2 13 3" xfId="26672"/>
    <cellStyle name="Normal 2 2 2 2 5 2 13 3 2" xfId="38816"/>
    <cellStyle name="Normal 2 2 2 2 5 2 13 4" xfId="27132"/>
    <cellStyle name="Normal 2 2 2 2 5 2 13 4 2" xfId="39274"/>
    <cellStyle name="Normal 2 2 2 2 5 2 13 5" xfId="27381"/>
    <cellStyle name="Normal 2 2 2 2 5 2 13 5 2" xfId="39523"/>
    <cellStyle name="Normal 2 2 2 2 5 2 13 6" xfId="31644"/>
    <cellStyle name="Normal 2 2 2 2 5 2 13 7" xfId="29508"/>
    <cellStyle name="Normal 2 2 2 2 5 2 13 8" xfId="41647"/>
    <cellStyle name="Normal 2 2 2 2 5 2 14" xfId="23126"/>
    <cellStyle name="Normal 2 2 2 2 5 2 14 2" xfId="35288"/>
    <cellStyle name="Normal 2 2 2 2 5 2 15" xfId="25496"/>
    <cellStyle name="Normal 2 2 2 2 5 2 15 2" xfId="37653"/>
    <cellStyle name="Normal 2 2 2 2 5 2 16" xfId="22506"/>
    <cellStyle name="Normal 2 2 2 2 5 2 16 2" xfId="34673"/>
    <cellStyle name="Normal 2 2 2 2 5 2 17" xfId="26850"/>
    <cellStyle name="Normal 2 2 2 2 5 2 17 2" xfId="38992"/>
    <cellStyle name="Normal 2 2 2 2 5 2 18" xfId="29814"/>
    <cellStyle name="Normal 2 2 2 2 5 2 19" xfId="27671"/>
    <cellStyle name="Normal 2 2 2 2 5 2 2" xfId="13701"/>
    <cellStyle name="Normal 2 2 2 2 5 2 2 2" xfId="23704"/>
    <cellStyle name="Normal 2 2 2 2 5 2 2 2 2" xfId="35864"/>
    <cellStyle name="Normal 2 2 2 2 5 2 2 3" xfId="20218"/>
    <cellStyle name="Normal 2 2 2 2 5 2 2 3 2" xfId="32389"/>
    <cellStyle name="Normal 2 2 2 2 5 2 2 4" xfId="26374"/>
    <cellStyle name="Normal 2 2 2 2 5 2 2 4 2" xfId="38518"/>
    <cellStyle name="Normal 2 2 2 2 5 2 2 5" xfId="21082"/>
    <cellStyle name="Normal 2 2 2 2 5 2 2 5 2" xfId="33251"/>
    <cellStyle name="Normal 2 2 2 2 5 2 2 6" xfId="30391"/>
    <cellStyle name="Normal 2 2 2 2 5 2 2 7" xfId="28255"/>
    <cellStyle name="Normal 2 2 2 2 5 2 2 8" xfId="40394"/>
    <cellStyle name="Normal 2 2 2 2 5 2 20" xfId="39810"/>
    <cellStyle name="Normal 2 2 2 2 5 2 21" xfId="42360"/>
    <cellStyle name="Normal 2 2 2 2 5 2 22" xfId="42966"/>
    <cellStyle name="Normal 2 2 2 2 5 2 3" xfId="13795"/>
    <cellStyle name="Normal 2 2 2 2 5 2 3 2" xfId="23798"/>
    <cellStyle name="Normal 2 2 2 2 5 2 3 2 2" xfId="35958"/>
    <cellStyle name="Normal 2 2 2 2 5 2 3 3" xfId="21994"/>
    <cellStyle name="Normal 2 2 2 2 5 2 3 3 2" xfId="34161"/>
    <cellStyle name="Normal 2 2 2 2 5 2 3 4" xfId="25391"/>
    <cellStyle name="Normal 2 2 2 2 5 2 3 4 2" xfId="37548"/>
    <cellStyle name="Normal 2 2 2 2 5 2 3 5" xfId="26900"/>
    <cellStyle name="Normal 2 2 2 2 5 2 3 5 2" xfId="39042"/>
    <cellStyle name="Normal 2 2 2 2 5 2 3 6" xfId="30485"/>
    <cellStyle name="Normal 2 2 2 2 5 2 3 7" xfId="28349"/>
    <cellStyle name="Normal 2 2 2 2 5 2 3 8" xfId="40488"/>
    <cellStyle name="Normal 2 2 2 2 5 2 4" xfId="13228"/>
    <cellStyle name="Normal 2 2 2 2 5 2 4 2" xfId="23231"/>
    <cellStyle name="Normal 2 2 2 2 5 2 4 2 2" xfId="35391"/>
    <cellStyle name="Normal 2 2 2 2 5 2 4 3" xfId="21902"/>
    <cellStyle name="Normal 2 2 2 2 5 2 4 3 2" xfId="34069"/>
    <cellStyle name="Normal 2 2 2 2 5 2 4 4" xfId="26260"/>
    <cellStyle name="Normal 2 2 2 2 5 2 4 4 2" xfId="38404"/>
    <cellStyle name="Normal 2 2 2 2 5 2 4 5" xfId="22025"/>
    <cellStyle name="Normal 2 2 2 2 5 2 4 5 2" xfId="34192"/>
    <cellStyle name="Normal 2 2 2 2 5 2 4 6" xfId="29918"/>
    <cellStyle name="Normal 2 2 2 2 5 2 4 7" xfId="27782"/>
    <cellStyle name="Normal 2 2 2 2 5 2 4 8" xfId="39921"/>
    <cellStyle name="Normal 2 2 2 2 5 2 5" xfId="13890"/>
    <cellStyle name="Normal 2 2 2 2 5 2 5 2" xfId="23893"/>
    <cellStyle name="Normal 2 2 2 2 5 2 5 2 2" xfId="36053"/>
    <cellStyle name="Normal 2 2 2 2 5 2 5 3" xfId="20658"/>
    <cellStyle name="Normal 2 2 2 2 5 2 5 3 2" xfId="32828"/>
    <cellStyle name="Normal 2 2 2 2 5 2 5 4" xfId="26420"/>
    <cellStyle name="Normal 2 2 2 2 5 2 5 4 2" xfId="38564"/>
    <cellStyle name="Normal 2 2 2 2 5 2 5 5" xfId="23033"/>
    <cellStyle name="Normal 2 2 2 2 5 2 5 5 2" xfId="35195"/>
    <cellStyle name="Normal 2 2 2 2 5 2 5 6" xfId="30580"/>
    <cellStyle name="Normal 2 2 2 2 5 2 5 7" xfId="28444"/>
    <cellStyle name="Normal 2 2 2 2 5 2 5 8" xfId="40583"/>
    <cellStyle name="Normal 2 2 2 2 5 2 6" xfId="13981"/>
    <cellStyle name="Normal 2 2 2 2 5 2 6 2" xfId="23984"/>
    <cellStyle name="Normal 2 2 2 2 5 2 6 2 2" xfId="36144"/>
    <cellStyle name="Normal 2 2 2 2 5 2 6 3" xfId="25682"/>
    <cellStyle name="Normal 2 2 2 2 5 2 6 3 2" xfId="37839"/>
    <cellStyle name="Normal 2 2 2 2 5 2 6 4" xfId="25114"/>
    <cellStyle name="Normal 2 2 2 2 5 2 6 4 2" xfId="37273"/>
    <cellStyle name="Normal 2 2 2 2 5 2 6 5" xfId="21128"/>
    <cellStyle name="Normal 2 2 2 2 5 2 6 5 2" xfId="33297"/>
    <cellStyle name="Normal 2 2 2 2 5 2 6 6" xfId="30671"/>
    <cellStyle name="Normal 2 2 2 2 5 2 6 7" xfId="28535"/>
    <cellStyle name="Normal 2 2 2 2 5 2 6 8" xfId="40674"/>
    <cellStyle name="Normal 2 2 2 2 5 2 7" xfId="14072"/>
    <cellStyle name="Normal 2 2 2 2 5 2 7 2" xfId="24075"/>
    <cellStyle name="Normal 2 2 2 2 5 2 7 2 2" xfId="36235"/>
    <cellStyle name="Normal 2 2 2 2 5 2 7 3" xfId="20442"/>
    <cellStyle name="Normal 2 2 2 2 5 2 7 3 2" xfId="32612"/>
    <cellStyle name="Normal 2 2 2 2 5 2 7 4" xfId="22862"/>
    <cellStyle name="Normal 2 2 2 2 5 2 7 4 2" xfId="35025"/>
    <cellStyle name="Normal 2 2 2 2 5 2 7 5" xfId="19739"/>
    <cellStyle name="Normal 2 2 2 2 5 2 7 5 2" xfId="31914"/>
    <cellStyle name="Normal 2 2 2 2 5 2 7 6" xfId="30762"/>
    <cellStyle name="Normal 2 2 2 2 5 2 7 7" xfId="28626"/>
    <cellStyle name="Normal 2 2 2 2 5 2 7 8" xfId="40765"/>
    <cellStyle name="Normal 2 2 2 2 5 2 8" xfId="14163"/>
    <cellStyle name="Normal 2 2 2 2 5 2 8 2" xfId="24166"/>
    <cellStyle name="Normal 2 2 2 2 5 2 8 2 2" xfId="36326"/>
    <cellStyle name="Normal 2 2 2 2 5 2 8 3" xfId="25727"/>
    <cellStyle name="Normal 2 2 2 2 5 2 8 3 2" xfId="37884"/>
    <cellStyle name="Normal 2 2 2 2 5 2 8 4" xfId="25042"/>
    <cellStyle name="Normal 2 2 2 2 5 2 8 4 2" xfId="37201"/>
    <cellStyle name="Normal 2 2 2 2 5 2 8 5" xfId="22172"/>
    <cellStyle name="Normal 2 2 2 2 5 2 8 5 2" xfId="34339"/>
    <cellStyle name="Normal 2 2 2 2 5 2 8 6" xfId="30853"/>
    <cellStyle name="Normal 2 2 2 2 5 2 8 7" xfId="28717"/>
    <cellStyle name="Normal 2 2 2 2 5 2 8 8" xfId="40856"/>
    <cellStyle name="Normal 2 2 2 2 5 2 9" xfId="14254"/>
    <cellStyle name="Normal 2 2 2 2 5 2 9 2" xfId="24257"/>
    <cellStyle name="Normal 2 2 2 2 5 2 9 2 2" xfId="36417"/>
    <cellStyle name="Normal 2 2 2 2 5 2 9 3" xfId="21762"/>
    <cellStyle name="Normal 2 2 2 2 5 2 9 3 2" xfId="33930"/>
    <cellStyle name="Normal 2 2 2 2 5 2 9 4" xfId="21649"/>
    <cellStyle name="Normal 2 2 2 2 5 2 9 4 2" xfId="33817"/>
    <cellStyle name="Normal 2 2 2 2 5 2 9 5" xfId="19939"/>
    <cellStyle name="Normal 2 2 2 2 5 2 9 5 2" xfId="32110"/>
    <cellStyle name="Normal 2 2 2 2 5 2 9 6" xfId="30944"/>
    <cellStyle name="Normal 2 2 2 2 5 2 9 7" xfId="28808"/>
    <cellStyle name="Normal 2 2 2 2 5 2 9 8" xfId="40947"/>
    <cellStyle name="Normal 2 2 2 2 5 2_IGIP - A6- Comptes sensibles" xfId="15043"/>
    <cellStyle name="Normal 2 2 2 2 5 3" xfId="18120"/>
    <cellStyle name="Normal 2 2 2 2 5 3 2" xfId="25878"/>
    <cellStyle name="Normal 2 2 2 2 5 3 2 2" xfId="38035"/>
    <cellStyle name="Normal 2 2 2 2 5 3 3" xfId="26671"/>
    <cellStyle name="Normal 2 2 2 2 5 3 3 2" xfId="38815"/>
    <cellStyle name="Normal 2 2 2 2 5 3 4" xfId="27131"/>
    <cellStyle name="Normal 2 2 2 2 5 3 4 2" xfId="39273"/>
    <cellStyle name="Normal 2 2 2 2 5 3 5" xfId="27380"/>
    <cellStyle name="Normal 2 2 2 2 5 3 5 2" xfId="39522"/>
    <cellStyle name="Normal 2 2 2 2 5 3 6" xfId="31643"/>
    <cellStyle name="Normal 2 2 2 2 5 3 7" xfId="29507"/>
    <cellStyle name="Normal 2 2 2 2 5 3 8" xfId="41646"/>
    <cellStyle name="Normal 2 2 2 2 5 4" xfId="42233"/>
    <cellStyle name="Normal 2 2 2 2 5 5" xfId="42840"/>
    <cellStyle name="Normal 2 2 2 2 5_IGIP - A6- Comptes sensibles" xfId="15044"/>
    <cellStyle name="Normal 2 2 2 2 6" xfId="11296"/>
    <cellStyle name="Normal 2 2 2 2 6 10" xfId="13227"/>
    <cellStyle name="Normal 2 2 2 2 6 10 2" xfId="23230"/>
    <cellStyle name="Normal 2 2 2 2 6 10 2 2" xfId="35390"/>
    <cellStyle name="Normal 2 2 2 2 6 10 3" xfId="25518"/>
    <cellStyle name="Normal 2 2 2 2 6 10 3 2" xfId="37675"/>
    <cellStyle name="Normal 2 2 2 2 6 10 4" xfId="20885"/>
    <cellStyle name="Normal 2 2 2 2 6 10 4 2" xfId="33054"/>
    <cellStyle name="Normal 2 2 2 2 6 10 5" xfId="22788"/>
    <cellStyle name="Normal 2 2 2 2 6 10 5 2" xfId="34951"/>
    <cellStyle name="Normal 2 2 2 2 6 10 6" xfId="29917"/>
    <cellStyle name="Normal 2 2 2 2 6 10 7" xfId="27781"/>
    <cellStyle name="Normal 2 2 2 2 6 10 8" xfId="39920"/>
    <cellStyle name="Normal 2 2 2 2 6 11" xfId="14401"/>
    <cellStyle name="Normal 2 2 2 2 6 11 2" xfId="24404"/>
    <cellStyle name="Normal 2 2 2 2 6 11 2 2" xfId="36564"/>
    <cellStyle name="Normal 2 2 2 2 6 11 3" xfId="19809"/>
    <cellStyle name="Normal 2 2 2 2 6 11 3 2" xfId="31980"/>
    <cellStyle name="Normal 2 2 2 2 6 11 4" xfId="25165"/>
    <cellStyle name="Normal 2 2 2 2 6 11 4 2" xfId="37324"/>
    <cellStyle name="Normal 2 2 2 2 6 11 5" xfId="27031"/>
    <cellStyle name="Normal 2 2 2 2 6 11 5 2" xfId="39173"/>
    <cellStyle name="Normal 2 2 2 2 6 11 6" xfId="31091"/>
    <cellStyle name="Normal 2 2 2 2 6 11 7" xfId="28955"/>
    <cellStyle name="Normal 2 2 2 2 6 11 8" xfId="41094"/>
    <cellStyle name="Normal 2 2 2 2 6 12" xfId="14288"/>
    <cellStyle name="Normal 2 2 2 2 6 12 2" xfId="24291"/>
    <cellStyle name="Normal 2 2 2 2 6 12 2 2" xfId="36451"/>
    <cellStyle name="Normal 2 2 2 2 6 12 3" xfId="20194"/>
    <cellStyle name="Normal 2 2 2 2 6 12 3 2" xfId="32365"/>
    <cellStyle name="Normal 2 2 2 2 6 12 4" xfId="26150"/>
    <cellStyle name="Normal 2 2 2 2 6 12 4 2" xfId="38306"/>
    <cellStyle name="Normal 2 2 2 2 6 12 5" xfId="25965"/>
    <cellStyle name="Normal 2 2 2 2 6 12 5 2" xfId="38122"/>
    <cellStyle name="Normal 2 2 2 2 6 12 6" xfId="30978"/>
    <cellStyle name="Normal 2 2 2 2 6 12 7" xfId="28842"/>
    <cellStyle name="Normal 2 2 2 2 6 12 8" xfId="40981"/>
    <cellStyle name="Normal 2 2 2 2 6 13" xfId="14446"/>
    <cellStyle name="Normal 2 2 2 2 6 13 2" xfId="24449"/>
    <cellStyle name="Normal 2 2 2 2 6 13 2 2" xfId="36609"/>
    <cellStyle name="Normal 2 2 2 2 6 13 3" xfId="25779"/>
    <cellStyle name="Normal 2 2 2 2 6 13 3 2" xfId="37936"/>
    <cellStyle name="Normal 2 2 2 2 6 13 4" xfId="22533"/>
    <cellStyle name="Normal 2 2 2 2 6 13 4 2" xfId="34700"/>
    <cellStyle name="Normal 2 2 2 2 6 13 5" xfId="21272"/>
    <cellStyle name="Normal 2 2 2 2 6 13 5 2" xfId="33440"/>
    <cellStyle name="Normal 2 2 2 2 6 13 6" xfId="31136"/>
    <cellStyle name="Normal 2 2 2 2 6 13 7" xfId="29000"/>
    <cellStyle name="Normal 2 2 2 2 6 13 8" xfId="41139"/>
    <cellStyle name="Normal 2 2 2 2 6 14" xfId="18122"/>
    <cellStyle name="Normal 2 2 2 2 6 14 2" xfId="25880"/>
    <cellStyle name="Normal 2 2 2 2 6 14 2 2" xfId="38037"/>
    <cellStyle name="Normal 2 2 2 2 6 14 3" xfId="26673"/>
    <cellStyle name="Normal 2 2 2 2 6 14 3 2" xfId="38817"/>
    <cellStyle name="Normal 2 2 2 2 6 14 4" xfId="27133"/>
    <cellStyle name="Normal 2 2 2 2 6 14 4 2" xfId="39275"/>
    <cellStyle name="Normal 2 2 2 2 6 14 5" xfId="27382"/>
    <cellStyle name="Normal 2 2 2 2 6 14 5 2" xfId="39524"/>
    <cellStyle name="Normal 2 2 2 2 6 14 6" xfId="31645"/>
    <cellStyle name="Normal 2 2 2 2 6 14 7" xfId="29509"/>
    <cellStyle name="Normal 2 2 2 2 6 14 8" xfId="41648"/>
    <cellStyle name="Normal 2 2 2 2 6 15" xfId="22585"/>
    <cellStyle name="Normal 2 2 2 2 6 15 2" xfId="34752"/>
    <cellStyle name="Normal 2 2 2 2 6 16" xfId="22378"/>
    <cellStyle name="Normal 2 2 2 2 6 16 2" xfId="34545"/>
    <cellStyle name="Normal 2 2 2 2 6 17" xfId="19908"/>
    <cellStyle name="Normal 2 2 2 2 6 17 2" xfId="32079"/>
    <cellStyle name="Normal 2 2 2 2 6 18" xfId="20722"/>
    <cellStyle name="Normal 2 2 2 2 6 18 2" xfId="32892"/>
    <cellStyle name="Normal 2 2 2 2 6 19" xfId="29692"/>
    <cellStyle name="Normal 2 2 2 2 6 2" xfId="13083"/>
    <cellStyle name="Normal 2 2 2 2 6 2 10" xfId="14537"/>
    <cellStyle name="Normal 2 2 2 2 6 2 10 2" xfId="24540"/>
    <cellStyle name="Normal 2 2 2 2 6 2 10 2 2" xfId="36700"/>
    <cellStyle name="Normal 2 2 2 2 6 2 10 3" xfId="22187"/>
    <cellStyle name="Normal 2 2 2 2 6 2 10 3 2" xfId="34354"/>
    <cellStyle name="Normal 2 2 2 2 6 2 10 4" xfId="25368"/>
    <cellStyle name="Normal 2 2 2 2 6 2 10 4 2" xfId="37525"/>
    <cellStyle name="Normal 2 2 2 2 6 2 10 5" xfId="20692"/>
    <cellStyle name="Normal 2 2 2 2 6 2 10 5 2" xfId="32862"/>
    <cellStyle name="Normal 2 2 2 2 6 2 10 6" xfId="31227"/>
    <cellStyle name="Normal 2 2 2 2 6 2 10 7" xfId="29091"/>
    <cellStyle name="Normal 2 2 2 2 6 2 10 8" xfId="41230"/>
    <cellStyle name="Normal 2 2 2 2 6 2 11" xfId="14661"/>
    <cellStyle name="Normal 2 2 2 2 6 2 11 2" xfId="24664"/>
    <cellStyle name="Normal 2 2 2 2 6 2 11 2 2" xfId="36824"/>
    <cellStyle name="Normal 2 2 2 2 6 2 11 3" xfId="25820"/>
    <cellStyle name="Normal 2 2 2 2 6 2 11 3 2" xfId="37977"/>
    <cellStyle name="Normal 2 2 2 2 6 2 11 4" xfId="20457"/>
    <cellStyle name="Normal 2 2 2 2 6 2 11 4 2" xfId="32627"/>
    <cellStyle name="Normal 2 2 2 2 6 2 11 5" xfId="21239"/>
    <cellStyle name="Normal 2 2 2 2 6 2 11 5 2" xfId="33407"/>
    <cellStyle name="Normal 2 2 2 2 6 2 11 6" xfId="31351"/>
    <cellStyle name="Normal 2 2 2 2 6 2 11 7" xfId="29215"/>
    <cellStyle name="Normal 2 2 2 2 6 2 11 8" xfId="41354"/>
    <cellStyle name="Normal 2 2 2 2 6 2 12" xfId="14766"/>
    <cellStyle name="Normal 2 2 2 2 6 2 12 2" xfId="24769"/>
    <cellStyle name="Normal 2 2 2 2 6 2 12 2 2" xfId="36929"/>
    <cellStyle name="Normal 2 2 2 2 6 2 12 3" xfId="25842"/>
    <cellStyle name="Normal 2 2 2 2 6 2 12 3 2" xfId="37999"/>
    <cellStyle name="Normal 2 2 2 2 6 2 12 4" xfId="22297"/>
    <cellStyle name="Normal 2 2 2 2 6 2 12 4 2" xfId="34464"/>
    <cellStyle name="Normal 2 2 2 2 6 2 12 5" xfId="20454"/>
    <cellStyle name="Normal 2 2 2 2 6 2 12 5 2" xfId="32624"/>
    <cellStyle name="Normal 2 2 2 2 6 2 12 6" xfId="31456"/>
    <cellStyle name="Normal 2 2 2 2 6 2 12 7" xfId="29320"/>
    <cellStyle name="Normal 2 2 2 2 6 2 12 8" xfId="41459"/>
    <cellStyle name="Normal 2 2 2 2 6 2 13" xfId="18123"/>
    <cellStyle name="Normal 2 2 2 2 6 2 13 2" xfId="25881"/>
    <cellStyle name="Normal 2 2 2 2 6 2 13 2 2" xfId="38038"/>
    <cellStyle name="Normal 2 2 2 2 6 2 13 3" xfId="26674"/>
    <cellStyle name="Normal 2 2 2 2 6 2 13 3 2" xfId="38818"/>
    <cellStyle name="Normal 2 2 2 2 6 2 13 4" xfId="27134"/>
    <cellStyle name="Normal 2 2 2 2 6 2 13 4 2" xfId="39276"/>
    <cellStyle name="Normal 2 2 2 2 6 2 13 5" xfId="27383"/>
    <cellStyle name="Normal 2 2 2 2 6 2 13 5 2" xfId="39525"/>
    <cellStyle name="Normal 2 2 2 2 6 2 13 6" xfId="31646"/>
    <cellStyle name="Normal 2 2 2 2 6 2 13 7" xfId="29510"/>
    <cellStyle name="Normal 2 2 2 2 6 2 13 8" xfId="41649"/>
    <cellStyle name="Normal 2 2 2 2 6 2 14" xfId="23102"/>
    <cellStyle name="Normal 2 2 2 2 6 2 14 2" xfId="35264"/>
    <cellStyle name="Normal 2 2 2 2 6 2 15" xfId="20238"/>
    <cellStyle name="Normal 2 2 2 2 6 2 15 2" xfId="32409"/>
    <cellStyle name="Normal 2 2 2 2 6 2 16" xfId="22250"/>
    <cellStyle name="Normal 2 2 2 2 6 2 16 2" xfId="34417"/>
    <cellStyle name="Normal 2 2 2 2 6 2 17" xfId="21317"/>
    <cellStyle name="Normal 2 2 2 2 6 2 17 2" xfId="33485"/>
    <cellStyle name="Normal 2 2 2 2 6 2 18" xfId="29791"/>
    <cellStyle name="Normal 2 2 2 2 6 2 19" xfId="27643"/>
    <cellStyle name="Normal 2 2 2 2 6 2 2" xfId="13678"/>
    <cellStyle name="Normal 2 2 2 2 6 2 2 2" xfId="23681"/>
    <cellStyle name="Normal 2 2 2 2 6 2 2 2 2" xfId="35841"/>
    <cellStyle name="Normal 2 2 2 2 6 2 2 3" xfId="23004"/>
    <cellStyle name="Normal 2 2 2 2 6 2 2 3 2" xfId="35166"/>
    <cellStyle name="Normal 2 2 2 2 6 2 2 4" xfId="24965"/>
    <cellStyle name="Normal 2 2 2 2 6 2 2 4 2" xfId="37124"/>
    <cellStyle name="Normal 2 2 2 2 6 2 2 5" xfId="20727"/>
    <cellStyle name="Normal 2 2 2 2 6 2 2 5 2" xfId="32897"/>
    <cellStyle name="Normal 2 2 2 2 6 2 2 6" xfId="30368"/>
    <cellStyle name="Normal 2 2 2 2 6 2 2 7" xfId="28232"/>
    <cellStyle name="Normal 2 2 2 2 6 2 2 8" xfId="40371"/>
    <cellStyle name="Normal 2 2 2 2 6 2 20" xfId="39782"/>
    <cellStyle name="Normal 2 2 2 2 6 2 3" xfId="13771"/>
    <cellStyle name="Normal 2 2 2 2 6 2 3 2" xfId="23774"/>
    <cellStyle name="Normal 2 2 2 2 6 2 3 2 2" xfId="35934"/>
    <cellStyle name="Normal 2 2 2 2 6 2 3 3" xfId="21668"/>
    <cellStyle name="Normal 2 2 2 2 6 2 3 3 2" xfId="33836"/>
    <cellStyle name="Normal 2 2 2 2 6 2 3 4" xfId="26391"/>
    <cellStyle name="Normal 2 2 2 2 6 2 3 4 2" xfId="38535"/>
    <cellStyle name="Normal 2 2 2 2 6 2 3 5" xfId="20150"/>
    <cellStyle name="Normal 2 2 2 2 6 2 3 5 2" xfId="32321"/>
    <cellStyle name="Normal 2 2 2 2 6 2 3 6" xfId="30461"/>
    <cellStyle name="Normal 2 2 2 2 6 2 3 7" xfId="28325"/>
    <cellStyle name="Normal 2 2 2 2 6 2 3 8" xfId="40464"/>
    <cellStyle name="Normal 2 2 2 2 6 2 4" xfId="13286"/>
    <cellStyle name="Normal 2 2 2 2 6 2 4 2" xfId="23289"/>
    <cellStyle name="Normal 2 2 2 2 6 2 4 2 2" xfId="35449"/>
    <cellStyle name="Normal 2 2 2 2 6 2 4 3" xfId="21604"/>
    <cellStyle name="Normal 2 2 2 2 6 2 4 3 2" xfId="33772"/>
    <cellStyle name="Normal 2 2 2 2 6 2 4 4" xfId="26272"/>
    <cellStyle name="Normal 2 2 2 2 6 2 4 4 2" xfId="38416"/>
    <cellStyle name="Normal 2 2 2 2 6 2 4 5" xfId="21947"/>
    <cellStyle name="Normal 2 2 2 2 6 2 4 5 2" xfId="34114"/>
    <cellStyle name="Normal 2 2 2 2 6 2 4 6" xfId="29976"/>
    <cellStyle name="Normal 2 2 2 2 6 2 4 7" xfId="27840"/>
    <cellStyle name="Normal 2 2 2 2 6 2 4 8" xfId="39979"/>
    <cellStyle name="Normal 2 2 2 2 6 2 5" xfId="13867"/>
    <cellStyle name="Normal 2 2 2 2 6 2 5 2" xfId="23870"/>
    <cellStyle name="Normal 2 2 2 2 6 2 5 2 2" xfId="36030"/>
    <cellStyle name="Normal 2 2 2 2 6 2 5 3" xfId="20937"/>
    <cellStyle name="Normal 2 2 2 2 6 2 5 3 2" xfId="33106"/>
    <cellStyle name="Normal 2 2 2 2 6 2 5 4" xfId="20462"/>
    <cellStyle name="Normal 2 2 2 2 6 2 5 4 2" xfId="32632"/>
    <cellStyle name="Normal 2 2 2 2 6 2 5 5" xfId="21020"/>
    <cellStyle name="Normal 2 2 2 2 6 2 5 5 2" xfId="33189"/>
    <cellStyle name="Normal 2 2 2 2 6 2 5 6" xfId="30557"/>
    <cellStyle name="Normal 2 2 2 2 6 2 5 7" xfId="28421"/>
    <cellStyle name="Normal 2 2 2 2 6 2 5 8" xfId="40560"/>
    <cellStyle name="Normal 2 2 2 2 6 2 6" xfId="13958"/>
    <cellStyle name="Normal 2 2 2 2 6 2 6 2" xfId="23961"/>
    <cellStyle name="Normal 2 2 2 2 6 2 6 2 2" xfId="36121"/>
    <cellStyle name="Normal 2 2 2 2 6 2 6 3" xfId="22207"/>
    <cellStyle name="Normal 2 2 2 2 6 2 6 3 2" xfId="34374"/>
    <cellStyle name="Normal 2 2 2 2 6 2 6 4" xfId="21046"/>
    <cellStyle name="Normal 2 2 2 2 6 2 6 4 2" xfId="33215"/>
    <cellStyle name="Normal 2 2 2 2 6 2 6 5" xfId="25396"/>
    <cellStyle name="Normal 2 2 2 2 6 2 6 5 2" xfId="37553"/>
    <cellStyle name="Normal 2 2 2 2 6 2 6 6" xfId="30648"/>
    <cellStyle name="Normal 2 2 2 2 6 2 6 7" xfId="28512"/>
    <cellStyle name="Normal 2 2 2 2 6 2 6 8" xfId="40651"/>
    <cellStyle name="Normal 2 2 2 2 6 2 7" xfId="14049"/>
    <cellStyle name="Normal 2 2 2 2 6 2 7 2" xfId="24052"/>
    <cellStyle name="Normal 2 2 2 2 6 2 7 2 2" xfId="36212"/>
    <cellStyle name="Normal 2 2 2 2 6 2 7 3" xfId="22205"/>
    <cellStyle name="Normal 2 2 2 2 6 2 7 3 2" xfId="34372"/>
    <cellStyle name="Normal 2 2 2 2 6 2 7 4" xfId="21259"/>
    <cellStyle name="Normal 2 2 2 2 6 2 7 4 2" xfId="33427"/>
    <cellStyle name="Normal 2 2 2 2 6 2 7 5" xfId="23133"/>
    <cellStyle name="Normal 2 2 2 2 6 2 7 5 2" xfId="35295"/>
    <cellStyle name="Normal 2 2 2 2 6 2 7 6" xfId="30739"/>
    <cellStyle name="Normal 2 2 2 2 6 2 7 7" xfId="28603"/>
    <cellStyle name="Normal 2 2 2 2 6 2 7 8" xfId="40742"/>
    <cellStyle name="Normal 2 2 2 2 6 2 8" xfId="14140"/>
    <cellStyle name="Normal 2 2 2 2 6 2 8 2" xfId="24143"/>
    <cellStyle name="Normal 2 2 2 2 6 2 8 2 2" xfId="36303"/>
    <cellStyle name="Normal 2 2 2 2 6 2 8 3" xfId="19976"/>
    <cellStyle name="Normal 2 2 2 2 6 2 8 3 2" xfId="32147"/>
    <cellStyle name="Normal 2 2 2 2 6 2 8 4" xfId="22092"/>
    <cellStyle name="Normal 2 2 2 2 6 2 8 4 2" xfId="34259"/>
    <cellStyle name="Normal 2 2 2 2 6 2 8 5" xfId="21355"/>
    <cellStyle name="Normal 2 2 2 2 6 2 8 5 2" xfId="33523"/>
    <cellStyle name="Normal 2 2 2 2 6 2 8 6" xfId="30830"/>
    <cellStyle name="Normal 2 2 2 2 6 2 8 7" xfId="28694"/>
    <cellStyle name="Normal 2 2 2 2 6 2 8 8" xfId="40833"/>
    <cellStyle name="Normal 2 2 2 2 6 2 9" xfId="14231"/>
    <cellStyle name="Normal 2 2 2 2 6 2 9 2" xfId="24234"/>
    <cellStyle name="Normal 2 2 2 2 6 2 9 2 2" xfId="36394"/>
    <cellStyle name="Normal 2 2 2 2 6 2 9 3" xfId="25743"/>
    <cellStyle name="Normal 2 2 2 2 6 2 9 3 2" xfId="37900"/>
    <cellStyle name="Normal 2 2 2 2 6 2 9 4" xfId="21621"/>
    <cellStyle name="Normal 2 2 2 2 6 2 9 4 2" xfId="33789"/>
    <cellStyle name="Normal 2 2 2 2 6 2 9 5" xfId="26176"/>
    <cellStyle name="Normal 2 2 2 2 6 2 9 5 2" xfId="38332"/>
    <cellStyle name="Normal 2 2 2 2 6 2 9 6" xfId="30921"/>
    <cellStyle name="Normal 2 2 2 2 6 2 9 7" xfId="28785"/>
    <cellStyle name="Normal 2 2 2 2 6 2 9 8" xfId="40924"/>
    <cellStyle name="Normal 2 2 2 2 6 2_IGIP - A6- Comptes sensibles" xfId="15041"/>
    <cellStyle name="Normal 2 2 2 2 6 20" xfId="27518"/>
    <cellStyle name="Normal 2 2 2 2 6 21" xfId="39657"/>
    <cellStyle name="Normal 2 2 2 2 6 22" xfId="42204"/>
    <cellStyle name="Normal 2 2 2 2 6 23" xfId="42811"/>
    <cellStyle name="Normal 2 2 2 2 6 3" xfId="13525"/>
    <cellStyle name="Normal 2 2 2 2 6 3 2" xfId="23528"/>
    <cellStyle name="Normal 2 2 2 2 6 3 2 2" xfId="35688"/>
    <cellStyle name="Normal 2 2 2 2 6 3 3" xfId="22878"/>
    <cellStyle name="Normal 2 2 2 2 6 3 3 2" xfId="35041"/>
    <cellStyle name="Normal 2 2 2 2 6 3 4" xfId="25075"/>
    <cellStyle name="Normal 2 2 2 2 6 3 4 2" xfId="37234"/>
    <cellStyle name="Normal 2 2 2 2 6 3 5" xfId="21892"/>
    <cellStyle name="Normal 2 2 2 2 6 3 5 2" xfId="34059"/>
    <cellStyle name="Normal 2 2 2 2 6 3 6" xfId="30215"/>
    <cellStyle name="Normal 2 2 2 2 6 3 7" xfId="28079"/>
    <cellStyle name="Normal 2 2 2 2 6 3 8" xfId="40218"/>
    <cellStyle name="Normal 2 2 2 2 6 4" xfId="13579"/>
    <cellStyle name="Normal 2 2 2 2 6 4 2" xfId="23582"/>
    <cellStyle name="Normal 2 2 2 2 6 4 2 2" xfId="35742"/>
    <cellStyle name="Normal 2 2 2 2 6 4 3" xfId="21475"/>
    <cellStyle name="Normal 2 2 2 2 6 4 3 2" xfId="33643"/>
    <cellStyle name="Normal 2 2 2 2 6 4 4" xfId="26347"/>
    <cellStyle name="Normal 2 2 2 2 6 4 4 2" xfId="38491"/>
    <cellStyle name="Normal 2 2 2 2 6 4 5" xfId="21740"/>
    <cellStyle name="Normal 2 2 2 2 6 4 5 2" xfId="33908"/>
    <cellStyle name="Normal 2 2 2 2 6 4 6" xfId="30269"/>
    <cellStyle name="Normal 2 2 2 2 6 4 7" xfId="28133"/>
    <cellStyle name="Normal 2 2 2 2 6 4 8" xfId="40272"/>
    <cellStyle name="Normal 2 2 2 2 6 5" xfId="13174"/>
    <cellStyle name="Normal 2 2 2 2 6 5 2" xfId="23177"/>
    <cellStyle name="Normal 2 2 2 2 6 5 2 2" xfId="35337"/>
    <cellStyle name="Normal 2 2 2 2 6 5 3" xfId="25506"/>
    <cellStyle name="Normal 2 2 2 2 6 5 3 2" xfId="37663"/>
    <cellStyle name="Normal 2 2 2 2 6 5 4" xfId="20260"/>
    <cellStyle name="Normal 2 2 2 2 6 5 4 2" xfId="32431"/>
    <cellStyle name="Normal 2 2 2 2 6 5 5" xfId="19779"/>
    <cellStyle name="Normal 2 2 2 2 6 5 5 2" xfId="31951"/>
    <cellStyle name="Normal 2 2 2 2 6 5 6" xfId="29864"/>
    <cellStyle name="Normal 2 2 2 2 6 5 7" xfId="27728"/>
    <cellStyle name="Normal 2 2 2 2 6 5 8" xfId="39867"/>
    <cellStyle name="Normal 2 2 2 2 6 6" xfId="13609"/>
    <cellStyle name="Normal 2 2 2 2 6 6 2" xfId="23612"/>
    <cellStyle name="Normal 2 2 2 2 6 6 2 2" xfId="35772"/>
    <cellStyle name="Normal 2 2 2 2 6 6 3" xfId="25593"/>
    <cellStyle name="Normal 2 2 2 2 6 6 3 2" xfId="37750"/>
    <cellStyle name="Normal 2 2 2 2 6 6 4" xfId="24967"/>
    <cellStyle name="Normal 2 2 2 2 6 6 4 2" xfId="37126"/>
    <cellStyle name="Normal 2 2 2 2 6 6 5" xfId="26169"/>
    <cellStyle name="Normal 2 2 2 2 6 6 5 2" xfId="38325"/>
    <cellStyle name="Normal 2 2 2 2 6 6 6" xfId="30299"/>
    <cellStyle name="Normal 2 2 2 2 6 6 7" xfId="28163"/>
    <cellStyle name="Normal 2 2 2 2 6 6 8" xfId="40302"/>
    <cellStyle name="Normal 2 2 2 2 6 7" xfId="13214"/>
    <cellStyle name="Normal 2 2 2 2 6 7 2" xfId="23217"/>
    <cellStyle name="Normal 2 2 2 2 6 7 2 2" xfId="35377"/>
    <cellStyle name="Normal 2 2 2 2 6 7 3" xfId="21799"/>
    <cellStyle name="Normal 2 2 2 2 6 7 3 2" xfId="33967"/>
    <cellStyle name="Normal 2 2 2 2 6 7 4" xfId="20887"/>
    <cellStyle name="Normal 2 2 2 2 6 7 4 2" xfId="33056"/>
    <cellStyle name="Normal 2 2 2 2 6 7 5" xfId="22173"/>
    <cellStyle name="Normal 2 2 2 2 6 7 5 2" xfId="34340"/>
    <cellStyle name="Normal 2 2 2 2 6 7 6" xfId="29904"/>
    <cellStyle name="Normal 2 2 2 2 6 7 7" xfId="27768"/>
    <cellStyle name="Normal 2 2 2 2 6 7 8" xfId="39907"/>
    <cellStyle name="Normal 2 2 2 2 6 8" xfId="13413"/>
    <cellStyle name="Normal 2 2 2 2 6 8 2" xfId="23416"/>
    <cellStyle name="Normal 2 2 2 2 6 8 2 2" xfId="35576"/>
    <cellStyle name="Normal 2 2 2 2 6 8 3" xfId="22230"/>
    <cellStyle name="Normal 2 2 2 2 6 8 3 2" xfId="34397"/>
    <cellStyle name="Normal 2 2 2 2 6 8 4" xfId="21839"/>
    <cellStyle name="Normal 2 2 2 2 6 8 4 2" xfId="34007"/>
    <cellStyle name="Normal 2 2 2 2 6 8 5" xfId="24954"/>
    <cellStyle name="Normal 2 2 2 2 6 8 5 2" xfId="37113"/>
    <cellStyle name="Normal 2 2 2 2 6 8 6" xfId="30103"/>
    <cellStyle name="Normal 2 2 2 2 6 8 7" xfId="27967"/>
    <cellStyle name="Normal 2 2 2 2 6 8 8" xfId="40106"/>
    <cellStyle name="Normal 2 2 2 2 6 9" xfId="13267"/>
    <cellStyle name="Normal 2 2 2 2 6 9 2" xfId="23270"/>
    <cellStyle name="Normal 2 2 2 2 6 9 2 2" xfId="35430"/>
    <cellStyle name="Normal 2 2 2 2 6 9 3" xfId="22013"/>
    <cellStyle name="Normal 2 2 2 2 6 9 3 2" xfId="34180"/>
    <cellStyle name="Normal 2 2 2 2 6 9 4" xfId="26268"/>
    <cellStyle name="Normal 2 2 2 2 6 9 4 2" xfId="38412"/>
    <cellStyle name="Normal 2 2 2 2 6 9 5" xfId="22109"/>
    <cellStyle name="Normal 2 2 2 2 6 9 5 2" xfId="34276"/>
    <cellStyle name="Normal 2 2 2 2 6 9 6" xfId="29957"/>
    <cellStyle name="Normal 2 2 2 2 6 9 7" xfId="27821"/>
    <cellStyle name="Normal 2 2 2 2 6 9 8" xfId="39960"/>
    <cellStyle name="Normal 2 2 2 2 6_IGIP - A6- Comptes sensibles" xfId="15042"/>
    <cellStyle name="Normal 2 2 2 2 7" xfId="11346"/>
    <cellStyle name="Normal 2 2 2 2 7 10" xfId="14423"/>
    <cellStyle name="Normal 2 2 2 2 7 10 2" xfId="24426"/>
    <cellStyle name="Normal 2 2 2 2 7 10 2 2" xfId="36586"/>
    <cellStyle name="Normal 2 2 2 2 7 10 3" xfId="25775"/>
    <cellStyle name="Normal 2 2 2 2 7 10 3 2" xfId="37932"/>
    <cellStyle name="Normal 2 2 2 2 7 10 4" xfId="22292"/>
    <cellStyle name="Normal 2 2 2 2 7 10 4 2" xfId="34459"/>
    <cellStyle name="Normal 2 2 2 2 7 10 5" xfId="19897"/>
    <cellStyle name="Normal 2 2 2 2 7 10 5 2" xfId="32068"/>
    <cellStyle name="Normal 2 2 2 2 7 10 6" xfId="31113"/>
    <cellStyle name="Normal 2 2 2 2 7 10 7" xfId="28977"/>
    <cellStyle name="Normal 2 2 2 2 7 10 8" xfId="41116"/>
    <cellStyle name="Normal 2 2 2 2 7 11" xfId="14322"/>
    <cellStyle name="Normal 2 2 2 2 7 11 2" xfId="24325"/>
    <cellStyle name="Normal 2 2 2 2 7 11 2 2" xfId="36485"/>
    <cellStyle name="Normal 2 2 2 2 7 11 3" xfId="22711"/>
    <cellStyle name="Normal 2 2 2 2 7 11 3 2" xfId="34878"/>
    <cellStyle name="Normal 2 2 2 2 7 11 4" xfId="24930"/>
    <cellStyle name="Normal 2 2 2 2 7 11 4 2" xfId="37089"/>
    <cellStyle name="Normal 2 2 2 2 7 11 5" xfId="27019"/>
    <cellStyle name="Normal 2 2 2 2 7 11 5 2" xfId="39161"/>
    <cellStyle name="Normal 2 2 2 2 7 11 6" xfId="31012"/>
    <cellStyle name="Normal 2 2 2 2 7 11 7" xfId="28876"/>
    <cellStyle name="Normal 2 2 2 2 7 11 8" xfId="41015"/>
    <cellStyle name="Normal 2 2 2 2 7 12" xfId="14382"/>
    <cellStyle name="Normal 2 2 2 2 7 12 2" xfId="24385"/>
    <cellStyle name="Normal 2 2 2 2 7 12 2 2" xfId="36545"/>
    <cellStyle name="Normal 2 2 2 2 7 12 3" xfId="21653"/>
    <cellStyle name="Normal 2 2 2 2 7 12 3 2" xfId="33821"/>
    <cellStyle name="Normal 2 2 2 2 7 12 4" xfId="20272"/>
    <cellStyle name="Normal 2 2 2 2 7 12 4 2" xfId="32443"/>
    <cellStyle name="Normal 2 2 2 2 7 12 5" xfId="26091"/>
    <cellStyle name="Normal 2 2 2 2 7 12 5 2" xfId="38247"/>
    <cellStyle name="Normal 2 2 2 2 7 12 6" xfId="31072"/>
    <cellStyle name="Normal 2 2 2 2 7 12 7" xfId="28936"/>
    <cellStyle name="Normal 2 2 2 2 7 12 8" xfId="41075"/>
    <cellStyle name="Normal 2 2 2 2 7 13" xfId="18124"/>
    <cellStyle name="Normal 2 2 2 2 7 13 2" xfId="25882"/>
    <cellStyle name="Normal 2 2 2 2 7 13 2 2" xfId="38039"/>
    <cellStyle name="Normal 2 2 2 2 7 13 3" xfId="26675"/>
    <cellStyle name="Normal 2 2 2 2 7 13 3 2" xfId="38819"/>
    <cellStyle name="Normal 2 2 2 2 7 13 4" xfId="27135"/>
    <cellStyle name="Normal 2 2 2 2 7 13 4 2" xfId="39277"/>
    <cellStyle name="Normal 2 2 2 2 7 13 5" xfId="27384"/>
    <cellStyle name="Normal 2 2 2 2 7 13 5 2" xfId="39526"/>
    <cellStyle name="Normal 2 2 2 2 7 13 6" xfId="31647"/>
    <cellStyle name="Normal 2 2 2 2 7 13 7" xfId="29511"/>
    <cellStyle name="Normal 2 2 2 2 7 13 8" xfId="41650"/>
    <cellStyle name="Normal 2 2 2 2 7 14" xfId="22605"/>
    <cellStyle name="Normal 2 2 2 2 7 14 2" xfId="34772"/>
    <cellStyle name="Normal 2 2 2 2 7 15" xfId="21715"/>
    <cellStyle name="Normal 2 2 2 2 7 15 2" xfId="33883"/>
    <cellStyle name="Normal 2 2 2 2 7 16" xfId="20163"/>
    <cellStyle name="Normal 2 2 2 2 7 16 2" xfId="32334"/>
    <cellStyle name="Normal 2 2 2 2 7 17" xfId="20164"/>
    <cellStyle name="Normal 2 2 2 2 7 17 2" xfId="32335"/>
    <cellStyle name="Normal 2 2 2 2 7 18" xfId="29707"/>
    <cellStyle name="Normal 2 2 2 2 7 19" xfId="27540"/>
    <cellStyle name="Normal 2 2 2 2 7 2" xfId="13541"/>
    <cellStyle name="Normal 2 2 2 2 7 2 2" xfId="23544"/>
    <cellStyle name="Normal 2 2 2 2 7 2 2 2" xfId="35704"/>
    <cellStyle name="Normal 2 2 2 2 7 2 3" xfId="25580"/>
    <cellStyle name="Normal 2 2 2 2 7 2 3 2" xfId="37737"/>
    <cellStyle name="Normal 2 2 2 2 7 2 4" xfId="20854"/>
    <cellStyle name="Normal 2 2 2 2 7 2 4 2" xfId="33023"/>
    <cellStyle name="Normal 2 2 2 2 7 2 5" xfId="26856"/>
    <cellStyle name="Normal 2 2 2 2 7 2 5 2" xfId="38998"/>
    <cellStyle name="Normal 2 2 2 2 7 2 6" xfId="30231"/>
    <cellStyle name="Normal 2 2 2 2 7 2 7" xfId="28095"/>
    <cellStyle name="Normal 2 2 2 2 7 2 8" xfId="40234"/>
    <cellStyle name="Normal 2 2 2 2 7 20" xfId="39679"/>
    <cellStyle name="Normal 2 2 2 2 7 21" xfId="42247"/>
    <cellStyle name="Normal 2 2 2 2 7 22" xfId="42854"/>
    <cellStyle name="Normal 2 2 2 2 7 3" xfId="13489"/>
    <cellStyle name="Normal 2 2 2 2 7 3 2" xfId="23492"/>
    <cellStyle name="Normal 2 2 2 2 7 3 2 2" xfId="35652"/>
    <cellStyle name="Normal 2 2 2 2 7 3 3" xfId="20035"/>
    <cellStyle name="Normal 2 2 2 2 7 3 3 2" xfId="32206"/>
    <cellStyle name="Normal 2 2 2 2 7 3 4" xfId="22555"/>
    <cellStyle name="Normal 2 2 2 2 7 3 4 2" xfId="34722"/>
    <cellStyle name="Normal 2 2 2 2 7 3 5" xfId="24955"/>
    <cellStyle name="Normal 2 2 2 2 7 3 5 2" xfId="37114"/>
    <cellStyle name="Normal 2 2 2 2 7 3 6" xfId="30179"/>
    <cellStyle name="Normal 2 2 2 2 7 3 7" xfId="28043"/>
    <cellStyle name="Normal 2 2 2 2 7 3 8" xfId="40182"/>
    <cellStyle name="Normal 2 2 2 2 7 4" xfId="13246"/>
    <cellStyle name="Normal 2 2 2 2 7 4 2" xfId="23249"/>
    <cellStyle name="Normal 2 2 2 2 7 4 2 2" xfId="35409"/>
    <cellStyle name="Normal 2 2 2 2 7 4 3" xfId="25524"/>
    <cellStyle name="Normal 2 2 2 2 7 4 3 2" xfId="37681"/>
    <cellStyle name="Normal 2 2 2 2 7 4 4" xfId="20519"/>
    <cellStyle name="Normal 2 2 2 2 7 4 4 2" xfId="32689"/>
    <cellStyle name="Normal 2 2 2 2 7 4 5" xfId="21048"/>
    <cellStyle name="Normal 2 2 2 2 7 4 5 2" xfId="33217"/>
    <cellStyle name="Normal 2 2 2 2 7 4 6" xfId="29936"/>
    <cellStyle name="Normal 2 2 2 2 7 4 7" xfId="27800"/>
    <cellStyle name="Normal 2 2 2 2 7 4 8" xfId="39939"/>
    <cellStyle name="Normal 2 2 2 2 7 5" xfId="13312"/>
    <cellStyle name="Normal 2 2 2 2 7 5 2" xfId="23315"/>
    <cellStyle name="Normal 2 2 2 2 7 5 2 2" xfId="35475"/>
    <cellStyle name="Normal 2 2 2 2 7 5 3" xfId="22234"/>
    <cellStyle name="Normal 2 2 2 2 7 5 3 2" xfId="34401"/>
    <cellStyle name="Normal 2 2 2 2 7 5 4" xfId="22523"/>
    <cellStyle name="Normal 2 2 2 2 7 5 4 2" xfId="34690"/>
    <cellStyle name="Normal 2 2 2 2 7 5 5" xfId="22642"/>
    <cellStyle name="Normal 2 2 2 2 7 5 5 2" xfId="34809"/>
    <cellStyle name="Normal 2 2 2 2 7 5 6" xfId="30002"/>
    <cellStyle name="Normal 2 2 2 2 7 5 7" xfId="27866"/>
    <cellStyle name="Normal 2 2 2 2 7 5 8" xfId="40005"/>
    <cellStyle name="Normal 2 2 2 2 7 6" xfId="13410"/>
    <cellStyle name="Normal 2 2 2 2 7 6 2" xfId="23413"/>
    <cellStyle name="Normal 2 2 2 2 7 6 2 2" xfId="35573"/>
    <cellStyle name="Normal 2 2 2 2 7 6 3" xfId="25559"/>
    <cellStyle name="Normal 2 2 2 2 7 6 3 2" xfId="37716"/>
    <cellStyle name="Normal 2 2 2 2 7 6 4" xfId="22505"/>
    <cellStyle name="Normal 2 2 2 2 7 6 4 2" xfId="34672"/>
    <cellStyle name="Normal 2 2 2 2 7 6 5" xfId="22669"/>
    <cellStyle name="Normal 2 2 2 2 7 6 5 2" xfId="34836"/>
    <cellStyle name="Normal 2 2 2 2 7 6 6" xfId="30100"/>
    <cellStyle name="Normal 2 2 2 2 7 6 7" xfId="27964"/>
    <cellStyle name="Normal 2 2 2 2 7 6 8" xfId="40103"/>
    <cellStyle name="Normal 2 2 2 2 7 7" xfId="13250"/>
    <cellStyle name="Normal 2 2 2 2 7 7 2" xfId="23253"/>
    <cellStyle name="Normal 2 2 2 2 7 7 2 2" xfId="35413"/>
    <cellStyle name="Normal 2 2 2 2 7 7 3" xfId="25522"/>
    <cellStyle name="Normal 2 2 2 2 7 7 3 2" xfId="37679"/>
    <cellStyle name="Normal 2 2 2 2 7 7 4" xfId="24929"/>
    <cellStyle name="Normal 2 2 2 2 7 7 4 2" xfId="37088"/>
    <cellStyle name="Normal 2 2 2 2 7 7 5" xfId="20322"/>
    <cellStyle name="Normal 2 2 2 2 7 7 5 2" xfId="32492"/>
    <cellStyle name="Normal 2 2 2 2 7 7 6" xfId="29940"/>
    <cellStyle name="Normal 2 2 2 2 7 7 7" xfId="27804"/>
    <cellStyle name="Normal 2 2 2 2 7 7 8" xfId="39943"/>
    <cellStyle name="Normal 2 2 2 2 7 8" xfId="13401"/>
    <cellStyle name="Normal 2 2 2 2 7 8 2" xfId="23404"/>
    <cellStyle name="Normal 2 2 2 2 7 8 2 2" xfId="35564"/>
    <cellStyle name="Normal 2 2 2 2 7 8 3" xfId="20741"/>
    <cellStyle name="Normal 2 2 2 2 7 8 3 2" xfId="32911"/>
    <cellStyle name="Normal 2 2 2 2 7 8 4" xfId="22491"/>
    <cellStyle name="Normal 2 2 2 2 7 8 4 2" xfId="34658"/>
    <cellStyle name="Normal 2 2 2 2 7 8 5" xfId="21356"/>
    <cellStyle name="Normal 2 2 2 2 7 8 5 2" xfId="33524"/>
    <cellStyle name="Normal 2 2 2 2 7 8 6" xfId="30091"/>
    <cellStyle name="Normal 2 2 2 2 7 8 7" xfId="27955"/>
    <cellStyle name="Normal 2 2 2 2 7 8 8" xfId="40094"/>
    <cellStyle name="Normal 2 2 2 2 7 9" xfId="13408"/>
    <cellStyle name="Normal 2 2 2 2 7 9 2" xfId="23411"/>
    <cellStyle name="Normal 2 2 2 2 7 9 2 2" xfId="35571"/>
    <cellStyle name="Normal 2 2 2 2 7 9 3" xfId="20954"/>
    <cellStyle name="Normal 2 2 2 2 7 9 3 2" xfId="33123"/>
    <cellStyle name="Normal 2 2 2 2 7 9 4" xfId="26306"/>
    <cellStyle name="Normal 2 2 2 2 7 9 4 2" xfId="38450"/>
    <cellStyle name="Normal 2 2 2 2 7 9 5" xfId="20609"/>
    <cellStyle name="Normal 2 2 2 2 7 9 5 2" xfId="32779"/>
    <cellStyle name="Normal 2 2 2 2 7 9 6" xfId="30098"/>
    <cellStyle name="Normal 2 2 2 2 7 9 7" xfId="27962"/>
    <cellStyle name="Normal 2 2 2 2 7 9 8" xfId="40101"/>
    <cellStyle name="Normal 2 2 2 2 7_IGIP - A6- Comptes sensibles" xfId="15040"/>
    <cellStyle name="Normal 2 2 2 2 8" xfId="14812"/>
    <cellStyle name="Normal 2 2 2 2 8 2" xfId="24808"/>
    <cellStyle name="Normal 2 2 2 2 8 2 2" xfId="36968"/>
    <cellStyle name="Normal 2 2 2 2 8 3" xfId="20549"/>
    <cellStyle name="Normal 2 2 2 2 8 3 2" xfId="32719"/>
    <cellStyle name="Normal 2 2 2 2 8 4" xfId="25399"/>
    <cellStyle name="Normal 2 2 2 2 8 4 2" xfId="37556"/>
    <cellStyle name="Normal 2 2 2 2 8 5" xfId="20136"/>
    <cellStyle name="Normal 2 2 2 2 8 5 2" xfId="32307"/>
    <cellStyle name="Normal 2 2 2 2 8 6" xfId="31496"/>
    <cellStyle name="Normal 2 2 2 2 8 7" xfId="29360"/>
    <cellStyle name="Normal 2 2 2 2 8 8" xfId="41499"/>
    <cellStyle name="Normal 2 2 2 2 9" xfId="14810"/>
    <cellStyle name="Normal 2 2 2 2 9 2" xfId="24806"/>
    <cellStyle name="Normal 2 2 2 2 9 2 2" xfId="36966"/>
    <cellStyle name="Normal 2 2 2 2 9 3" xfId="22926"/>
    <cellStyle name="Normal 2 2 2 2 9 3 2" xfId="35088"/>
    <cellStyle name="Normal 2 2 2 2 9 4" xfId="20884"/>
    <cellStyle name="Normal 2 2 2 2 9 4 2" xfId="33053"/>
    <cellStyle name="Normal 2 2 2 2 9 5" xfId="20635"/>
    <cellStyle name="Normal 2 2 2 2 9 5 2" xfId="32805"/>
    <cellStyle name="Normal 2 2 2 2 9 6" xfId="31494"/>
    <cellStyle name="Normal 2 2 2 2 9 7" xfId="29358"/>
    <cellStyle name="Normal 2 2 2 2 9 8" xfId="41497"/>
    <cellStyle name="Normal 2 2 2 2_IGIP - A6- Comptes sensibles" xfId="15065"/>
    <cellStyle name="Normal 2 2 2 3" xfId="1160"/>
    <cellStyle name="Normal 2 2 2 3 10" xfId="41943"/>
    <cellStyle name="Normal 2 2 2 3 11" xfId="41912"/>
    <cellStyle name="Normal 2 2 2 3 12" xfId="42426"/>
    <cellStyle name="Normal 2 2 2 3 13" xfId="42604"/>
    <cellStyle name="Normal 2 2 2 3 14" xfId="43060"/>
    <cellStyle name="Normal 2 2 2 3 15" xfId="43082"/>
    <cellStyle name="Normal 2 2 2 3 16" xfId="43037"/>
    <cellStyle name="Normal 2 2 2 3 17" xfId="43213"/>
    <cellStyle name="Normal 2 2 2 3 18" xfId="43199"/>
    <cellStyle name="Normal 2 2 2 3 19" xfId="43377"/>
    <cellStyle name="Normal 2 2 2 3 2" xfId="1869"/>
    <cellStyle name="Normal 2 2 2 3 2 10" xfId="42026"/>
    <cellStyle name="Normal 2 2 2 3 2 11" xfId="41986"/>
    <cellStyle name="Normal 2 2 2 3 2 12" xfId="42631"/>
    <cellStyle name="Normal 2 2 2 3 2 13" xfId="42374"/>
    <cellStyle name="Normal 2 2 2 3 2 14" xfId="43083"/>
    <cellStyle name="Normal 2 2 2 3 2 15" xfId="43098"/>
    <cellStyle name="Normal 2 2 2 3 2 16" xfId="43121"/>
    <cellStyle name="Normal 2 2 2 3 2 17" xfId="43221"/>
    <cellStyle name="Normal 2 2 2 3 2 18" xfId="43206"/>
    <cellStyle name="Normal 2 2 2 3 2 19" xfId="43376"/>
    <cellStyle name="Normal 2 2 2 3 2 2" xfId="3660"/>
    <cellStyle name="Normal 2 2 2 3 2 2 10" xfId="42616"/>
    <cellStyle name="Normal 2 2 2 3 2 2 11" xfId="43277"/>
    <cellStyle name="Normal 2 2 2 3 2 2 2" xfId="7852"/>
    <cellStyle name="Normal 2 2 2 3 2 2 2 2" xfId="13058"/>
    <cellStyle name="Normal 2 2 2 3 2 2 2 2 10" xfId="14512"/>
    <cellStyle name="Normal 2 2 2 3 2 2 2 2 10 2" xfId="24515"/>
    <cellStyle name="Normal 2 2 2 3 2 2 2 2 10 2 2" xfId="36675"/>
    <cellStyle name="Normal 2 2 2 3 2 2 2 2 10 3" xfId="20584"/>
    <cellStyle name="Normal 2 2 2 3 2 2 2 2 10 3 2" xfId="32754"/>
    <cellStyle name="Normal 2 2 2 3 2 2 2 2 10 4" xfId="26577"/>
    <cellStyle name="Normal 2 2 2 3 2 2 2 2 10 4 2" xfId="38721"/>
    <cellStyle name="Normal 2 2 2 3 2 2 2 2 10 5" xfId="25761"/>
    <cellStyle name="Normal 2 2 2 3 2 2 2 2 10 5 2" xfId="37918"/>
    <cellStyle name="Normal 2 2 2 3 2 2 2 2 10 6" xfId="31202"/>
    <cellStyle name="Normal 2 2 2 3 2 2 2 2 10 7" xfId="29066"/>
    <cellStyle name="Normal 2 2 2 3 2 2 2 2 10 8" xfId="41205"/>
    <cellStyle name="Normal 2 2 2 3 2 2 2 2 11" xfId="14636"/>
    <cellStyle name="Normal 2 2 2 3 2 2 2 2 11 2" xfId="24639"/>
    <cellStyle name="Normal 2 2 2 3 2 2 2 2 11 2 2" xfId="36799"/>
    <cellStyle name="Normal 2 2 2 3 2 2 2 2 11 3" xfId="20183"/>
    <cellStyle name="Normal 2 2 2 3 2 2 2 2 11 3 2" xfId="32354"/>
    <cellStyle name="Normal 2 2 2 3 2 2 2 2 11 4" xfId="25102"/>
    <cellStyle name="Normal 2 2 2 3 2 2 2 2 11 4 2" xfId="37261"/>
    <cellStyle name="Normal 2 2 2 3 2 2 2 2 11 5" xfId="25272"/>
    <cellStyle name="Normal 2 2 2 3 2 2 2 2 11 5 2" xfId="37430"/>
    <cellStyle name="Normal 2 2 2 3 2 2 2 2 11 6" xfId="31326"/>
    <cellStyle name="Normal 2 2 2 3 2 2 2 2 11 7" xfId="29190"/>
    <cellStyle name="Normal 2 2 2 3 2 2 2 2 11 8" xfId="41329"/>
    <cellStyle name="Normal 2 2 2 3 2 2 2 2 12" xfId="14751"/>
    <cellStyle name="Normal 2 2 2 3 2 2 2 2 12 2" xfId="24754"/>
    <cellStyle name="Normal 2 2 2 3 2 2 2 2 12 2 2" xfId="36914"/>
    <cellStyle name="Normal 2 2 2 3 2 2 2 2 12 3" xfId="20903"/>
    <cellStyle name="Normal 2 2 2 3 2 2 2 2 12 3 2" xfId="33072"/>
    <cellStyle name="Normal 2 2 2 3 2 2 2 2 12 4" xfId="26631"/>
    <cellStyle name="Normal 2 2 2 3 2 2 2 2 12 4 2" xfId="38775"/>
    <cellStyle name="Normal 2 2 2 3 2 2 2 2 12 5" xfId="24880"/>
    <cellStyle name="Normal 2 2 2 3 2 2 2 2 12 5 2" xfId="37040"/>
    <cellStyle name="Normal 2 2 2 3 2 2 2 2 12 6" xfId="31441"/>
    <cellStyle name="Normal 2 2 2 3 2 2 2 2 12 7" xfId="29305"/>
    <cellStyle name="Normal 2 2 2 3 2 2 2 2 12 8" xfId="41444"/>
    <cellStyle name="Normal 2 2 2 3 2 2 2 2 13" xfId="18127"/>
    <cellStyle name="Normal 2 2 2 3 2 2 2 2 13 2" xfId="25885"/>
    <cellStyle name="Normal 2 2 2 3 2 2 2 2 13 2 2" xfId="38042"/>
    <cellStyle name="Normal 2 2 2 3 2 2 2 2 13 3" xfId="26678"/>
    <cellStyle name="Normal 2 2 2 3 2 2 2 2 13 3 2" xfId="38822"/>
    <cellStyle name="Normal 2 2 2 3 2 2 2 2 13 4" xfId="27138"/>
    <cellStyle name="Normal 2 2 2 3 2 2 2 2 13 4 2" xfId="39280"/>
    <cellStyle name="Normal 2 2 2 3 2 2 2 2 13 5" xfId="27387"/>
    <cellStyle name="Normal 2 2 2 3 2 2 2 2 13 5 2" xfId="39529"/>
    <cellStyle name="Normal 2 2 2 3 2 2 2 2 13 6" xfId="31650"/>
    <cellStyle name="Normal 2 2 2 3 2 2 2 2 13 7" xfId="29514"/>
    <cellStyle name="Normal 2 2 2 3 2 2 2 2 13 8" xfId="41653"/>
    <cellStyle name="Normal 2 2 2 3 2 2 2 2 14" xfId="23087"/>
    <cellStyle name="Normal 2 2 2 3 2 2 2 2 14 2" xfId="35249"/>
    <cellStyle name="Normal 2 2 2 3 2 2 2 2 15" xfId="25487"/>
    <cellStyle name="Normal 2 2 2 3 2 2 2 2 15 2" xfId="37644"/>
    <cellStyle name="Normal 2 2 2 3 2 2 2 2 16" xfId="21280"/>
    <cellStyle name="Normal 2 2 2 3 2 2 2 2 16 2" xfId="33448"/>
    <cellStyle name="Normal 2 2 2 3 2 2 2 2 17" xfId="20451"/>
    <cellStyle name="Normal 2 2 2 3 2 2 2 2 17 2" xfId="32621"/>
    <cellStyle name="Normal 2 2 2 3 2 2 2 2 18" xfId="29776"/>
    <cellStyle name="Normal 2 2 2 3 2 2 2 2 19" xfId="27618"/>
    <cellStyle name="Normal 2 2 2 3 2 2 2 2 2" xfId="13663"/>
    <cellStyle name="Normal 2 2 2 3 2 2 2 2 2 2" xfId="23666"/>
    <cellStyle name="Normal 2 2 2 3 2 2 2 2 2 2 2" xfId="35826"/>
    <cellStyle name="Normal 2 2 2 3 2 2 2 2 2 3" xfId="22849"/>
    <cellStyle name="Normal 2 2 2 3 2 2 2 2 2 3 2" xfId="35012"/>
    <cellStyle name="Normal 2 2 2 3 2 2 2 2 2 4" xfId="26073"/>
    <cellStyle name="Normal 2 2 2 3 2 2 2 2 2 4 2" xfId="38230"/>
    <cellStyle name="Normal 2 2 2 3 2 2 2 2 2 5" xfId="19910"/>
    <cellStyle name="Normal 2 2 2 3 2 2 2 2 2 5 2" xfId="32081"/>
    <cellStyle name="Normal 2 2 2 3 2 2 2 2 2 6" xfId="30353"/>
    <cellStyle name="Normal 2 2 2 3 2 2 2 2 2 7" xfId="28217"/>
    <cellStyle name="Normal 2 2 2 3 2 2 2 2 2 8" xfId="40356"/>
    <cellStyle name="Normal 2 2 2 3 2 2 2 2 20" xfId="39757"/>
    <cellStyle name="Normal 2 2 2 3 2 2 2 2 21" xfId="42316"/>
    <cellStyle name="Normal 2 2 2 3 2 2 2 2 22" xfId="42922"/>
    <cellStyle name="Normal 2 2 2 3 2 2 2 2 3" xfId="13756"/>
    <cellStyle name="Normal 2 2 2 3 2 2 2 2 3 2" xfId="23759"/>
    <cellStyle name="Normal 2 2 2 3 2 2 2 2 3 2 2" xfId="35919"/>
    <cellStyle name="Normal 2 2 2 3 2 2 2 2 3 3" xfId="21899"/>
    <cellStyle name="Normal 2 2 2 3 2 2 2 2 3 3 2" xfId="34066"/>
    <cellStyle name="Normal 2 2 2 3 2 2 2 2 3 4" xfId="25133"/>
    <cellStyle name="Normal 2 2 2 3 2 2 2 2 3 4 2" xfId="37292"/>
    <cellStyle name="Normal 2 2 2 3 2 2 2 2 3 5" xfId="20790"/>
    <cellStyle name="Normal 2 2 2 3 2 2 2 2 3 5 2" xfId="32959"/>
    <cellStyle name="Normal 2 2 2 3 2 2 2 2 3 6" xfId="30446"/>
    <cellStyle name="Normal 2 2 2 3 2 2 2 2 3 7" xfId="28310"/>
    <cellStyle name="Normal 2 2 2 3 2 2 2 2 3 8" xfId="40449"/>
    <cellStyle name="Normal 2 2 2 3 2 2 2 2 4" xfId="13467"/>
    <cellStyle name="Normal 2 2 2 3 2 2 2 2 4 2" xfId="23470"/>
    <cellStyle name="Normal 2 2 2 3 2 2 2 2 4 2 2" xfId="35630"/>
    <cellStyle name="Normal 2 2 2 3 2 2 2 2 4 3" xfId="22753"/>
    <cellStyle name="Normal 2 2 2 3 2 2 2 2 4 3 2" xfId="34918"/>
    <cellStyle name="Normal 2 2 2 3 2 2 2 2 4 4" xfId="24886"/>
    <cellStyle name="Normal 2 2 2 3 2 2 2 2 4 4 2" xfId="37046"/>
    <cellStyle name="Normal 2 2 2 3 2 2 2 2 4 5" xfId="20292"/>
    <cellStyle name="Normal 2 2 2 3 2 2 2 2 4 5 2" xfId="32463"/>
    <cellStyle name="Normal 2 2 2 3 2 2 2 2 4 6" xfId="30157"/>
    <cellStyle name="Normal 2 2 2 3 2 2 2 2 4 7" xfId="28021"/>
    <cellStyle name="Normal 2 2 2 3 2 2 2 2 4 8" xfId="40160"/>
    <cellStyle name="Normal 2 2 2 3 2 2 2 2 5" xfId="13852"/>
    <cellStyle name="Normal 2 2 2 3 2 2 2 2 5 2" xfId="23855"/>
    <cellStyle name="Normal 2 2 2 3 2 2 2 2 5 2 2" xfId="36015"/>
    <cellStyle name="Normal 2 2 2 3 2 2 2 2 5 3" xfId="20117"/>
    <cellStyle name="Normal 2 2 2 3 2 2 2 2 5 3 2" xfId="32288"/>
    <cellStyle name="Normal 2 2 2 3 2 2 2 2 5 4" xfId="20040"/>
    <cellStyle name="Normal 2 2 2 3 2 2 2 2 5 4 2" xfId="32211"/>
    <cellStyle name="Normal 2 2 2 3 2 2 2 2 5 5" xfId="25035"/>
    <cellStyle name="Normal 2 2 2 3 2 2 2 2 5 5 2" xfId="37194"/>
    <cellStyle name="Normal 2 2 2 3 2 2 2 2 5 6" xfId="30542"/>
    <cellStyle name="Normal 2 2 2 3 2 2 2 2 5 7" xfId="28406"/>
    <cellStyle name="Normal 2 2 2 3 2 2 2 2 5 8" xfId="40545"/>
    <cellStyle name="Normal 2 2 2 3 2 2 2 2 6" xfId="13943"/>
    <cellStyle name="Normal 2 2 2 3 2 2 2 2 6 2" xfId="23946"/>
    <cellStyle name="Normal 2 2 2 3 2 2 2 2 6 2 2" xfId="36106"/>
    <cellStyle name="Normal 2 2 2 3 2 2 2 2 6 3" xfId="21988"/>
    <cellStyle name="Normal 2 2 2 3 2 2 2 2 6 3 2" xfId="34155"/>
    <cellStyle name="Normal 2 2 2 3 2 2 2 2 6 4" xfId="22053"/>
    <cellStyle name="Normal 2 2 2 3 2 2 2 2 6 4 2" xfId="34220"/>
    <cellStyle name="Normal 2 2 2 3 2 2 2 2 6 5" xfId="26853"/>
    <cellStyle name="Normal 2 2 2 3 2 2 2 2 6 5 2" xfId="38995"/>
    <cellStyle name="Normal 2 2 2 3 2 2 2 2 6 6" xfId="30633"/>
    <cellStyle name="Normal 2 2 2 3 2 2 2 2 6 7" xfId="28497"/>
    <cellStyle name="Normal 2 2 2 3 2 2 2 2 6 8" xfId="40636"/>
    <cellStyle name="Normal 2 2 2 3 2 2 2 2 7" xfId="14034"/>
    <cellStyle name="Normal 2 2 2 3 2 2 2 2 7 2" xfId="24037"/>
    <cellStyle name="Normal 2 2 2 3 2 2 2 2 7 2 2" xfId="36197"/>
    <cellStyle name="Normal 2 2 2 3 2 2 2 2 7 3" xfId="25698"/>
    <cellStyle name="Normal 2 2 2 3 2 2 2 2 7 3 2" xfId="37855"/>
    <cellStyle name="Normal 2 2 2 3 2 2 2 2 7 4" xfId="20265"/>
    <cellStyle name="Normal 2 2 2 3 2 2 2 2 7 4 2" xfId="32436"/>
    <cellStyle name="Normal 2 2 2 3 2 2 2 2 7 5" xfId="26047"/>
    <cellStyle name="Normal 2 2 2 3 2 2 2 2 7 5 2" xfId="38204"/>
    <cellStyle name="Normal 2 2 2 3 2 2 2 2 7 6" xfId="30724"/>
    <cellStyle name="Normal 2 2 2 3 2 2 2 2 7 7" xfId="28588"/>
    <cellStyle name="Normal 2 2 2 3 2 2 2 2 7 8" xfId="40727"/>
    <cellStyle name="Normal 2 2 2 3 2 2 2 2 8" xfId="14125"/>
    <cellStyle name="Normal 2 2 2 3 2 2 2 2 8 2" xfId="24128"/>
    <cellStyle name="Normal 2 2 2 3 2 2 2 2 8 2 2" xfId="36288"/>
    <cellStyle name="Normal 2 2 2 3 2 2 2 2 8 3" xfId="19815"/>
    <cellStyle name="Normal 2 2 2 3 2 2 2 2 8 3 2" xfId="31986"/>
    <cellStyle name="Normal 2 2 2 3 2 2 2 2 8 4" xfId="25007"/>
    <cellStyle name="Normal 2 2 2 3 2 2 2 2 8 4 2" xfId="37166"/>
    <cellStyle name="Normal 2 2 2 3 2 2 2 2 8 5" xfId="26981"/>
    <cellStyle name="Normal 2 2 2 3 2 2 2 2 8 5 2" xfId="39123"/>
    <cellStyle name="Normal 2 2 2 3 2 2 2 2 8 6" xfId="30815"/>
    <cellStyle name="Normal 2 2 2 3 2 2 2 2 8 7" xfId="28679"/>
    <cellStyle name="Normal 2 2 2 3 2 2 2 2 8 8" xfId="40818"/>
    <cellStyle name="Normal 2 2 2 3 2 2 2 2 9" xfId="14216"/>
    <cellStyle name="Normal 2 2 2 3 2 2 2 2 9 2" xfId="24219"/>
    <cellStyle name="Normal 2 2 2 3 2 2 2 2 9 2 2" xfId="36379"/>
    <cellStyle name="Normal 2 2 2 3 2 2 2 2 9 3" xfId="20838"/>
    <cellStyle name="Normal 2 2 2 3 2 2 2 2 9 3 2" xfId="33007"/>
    <cellStyle name="Normal 2 2 2 3 2 2 2 2 9 4" xfId="20775"/>
    <cellStyle name="Normal 2 2 2 3 2 2 2 2 9 4 2" xfId="32944"/>
    <cellStyle name="Normal 2 2 2 3 2 2 2 2 9 5" xfId="24857"/>
    <cellStyle name="Normal 2 2 2 3 2 2 2 2 9 5 2" xfId="37017"/>
    <cellStyle name="Normal 2 2 2 3 2 2 2 2 9 6" xfId="30906"/>
    <cellStyle name="Normal 2 2 2 3 2 2 2 2 9 7" xfId="28770"/>
    <cellStyle name="Normal 2 2 2 3 2 2 2 2 9 8" xfId="40909"/>
    <cellStyle name="Normal 2 2 2 3 2 2 2 2_IGIP - A6- Comptes sensibles" xfId="15035"/>
    <cellStyle name="Normal 2 2 2 3 2 2 2 3" xfId="18126"/>
    <cellStyle name="Normal 2 2 2 3 2 2 2 3 2" xfId="25884"/>
    <cellStyle name="Normal 2 2 2 3 2 2 2 3 2 2" xfId="38041"/>
    <cellStyle name="Normal 2 2 2 3 2 2 2 3 3" xfId="26677"/>
    <cellStyle name="Normal 2 2 2 3 2 2 2 3 3 2" xfId="38821"/>
    <cellStyle name="Normal 2 2 2 3 2 2 2 3 4" xfId="27137"/>
    <cellStyle name="Normal 2 2 2 3 2 2 2 3 4 2" xfId="39279"/>
    <cellStyle name="Normal 2 2 2 3 2 2 2 3 5" xfId="27386"/>
    <cellStyle name="Normal 2 2 2 3 2 2 2 3 5 2" xfId="39528"/>
    <cellStyle name="Normal 2 2 2 3 2 2 2 3 6" xfId="31649"/>
    <cellStyle name="Normal 2 2 2 3 2 2 2 3 7" xfId="29513"/>
    <cellStyle name="Normal 2 2 2 3 2 2 2 3 8" xfId="41652"/>
    <cellStyle name="Normal 2 2 2 3 2 2 2 4" xfId="42174"/>
    <cellStyle name="Normal 2 2 2 3 2 2 2 5" xfId="42781"/>
    <cellStyle name="Normal 2 2 2 3 2 2 2_IGIP - A6- Comptes sensibles" xfId="15036"/>
    <cellStyle name="Normal 2 2 2 3 2 2 3" xfId="13012"/>
    <cellStyle name="Normal 2 2 2 3 2 2 3 10" xfId="14466"/>
    <cellStyle name="Normal 2 2 2 3 2 2 3 10 2" xfId="24469"/>
    <cellStyle name="Normal 2 2 2 3 2 2 3 10 2 2" xfId="36629"/>
    <cellStyle name="Normal 2 2 2 3 2 2 3 10 3" xfId="25781"/>
    <cellStyle name="Normal 2 2 2 3 2 2 3 10 3 2" xfId="37938"/>
    <cellStyle name="Normal 2 2 2 3 2 2 3 10 4" xfId="22552"/>
    <cellStyle name="Normal 2 2 2 3 2 2 3 10 4 2" xfId="34719"/>
    <cellStyle name="Normal 2 2 2 3 2 2 3 10 5" xfId="19733"/>
    <cellStyle name="Normal 2 2 2 3 2 2 3 10 5 2" xfId="31908"/>
    <cellStyle name="Normal 2 2 2 3 2 2 3 10 6" xfId="31156"/>
    <cellStyle name="Normal 2 2 2 3 2 2 3 10 7" xfId="29020"/>
    <cellStyle name="Normal 2 2 2 3 2 2 3 10 8" xfId="41159"/>
    <cellStyle name="Normal 2 2 2 3 2 2 3 11" xfId="14590"/>
    <cellStyle name="Normal 2 2 2 3 2 2 3 11 2" xfId="24593"/>
    <cellStyle name="Normal 2 2 2 3 2 2 3 11 2 2" xfId="36753"/>
    <cellStyle name="Normal 2 2 2 3 2 2 3 11 3" xfId="25813"/>
    <cellStyle name="Normal 2 2 2 3 2 2 3 11 3 2" xfId="37970"/>
    <cellStyle name="Normal 2 2 2 3 2 2 3 11 4" xfId="19798"/>
    <cellStyle name="Normal 2 2 2 3 2 2 3 11 4 2" xfId="31970"/>
    <cellStyle name="Normal 2 2 2 3 2 2 3 11 5" xfId="20173"/>
    <cellStyle name="Normal 2 2 2 3 2 2 3 11 5 2" xfId="32344"/>
    <cellStyle name="Normal 2 2 2 3 2 2 3 11 6" xfId="31280"/>
    <cellStyle name="Normal 2 2 2 3 2 2 3 11 7" xfId="29144"/>
    <cellStyle name="Normal 2 2 2 3 2 2 3 11 8" xfId="41283"/>
    <cellStyle name="Normal 2 2 2 3 2 2 3 12" xfId="14713"/>
    <cellStyle name="Normal 2 2 2 3 2 2 3 12 2" xfId="24716"/>
    <cellStyle name="Normal 2 2 2 3 2 2 3 12 2 2" xfId="36876"/>
    <cellStyle name="Normal 2 2 2 3 2 2 3 12 3" xfId="20767"/>
    <cellStyle name="Normal 2 2 2 3 2 2 3 12 3 2" xfId="32936"/>
    <cellStyle name="Normal 2 2 2 3 2 2 3 12 4" xfId="26622"/>
    <cellStyle name="Normal 2 2 2 3 2 2 3 12 4 2" xfId="38766"/>
    <cellStyle name="Normal 2 2 2 3 2 2 3 12 5" xfId="27094"/>
    <cellStyle name="Normal 2 2 2 3 2 2 3 12 5 2" xfId="39236"/>
    <cellStyle name="Normal 2 2 2 3 2 2 3 12 6" xfId="31403"/>
    <cellStyle name="Normal 2 2 2 3 2 2 3 12 7" xfId="29267"/>
    <cellStyle name="Normal 2 2 2 3 2 2 3 12 8" xfId="41406"/>
    <cellStyle name="Normal 2 2 2 3 2 2 3 13" xfId="18128"/>
    <cellStyle name="Normal 2 2 2 3 2 2 3 13 2" xfId="25886"/>
    <cellStyle name="Normal 2 2 2 3 2 2 3 13 2 2" xfId="38043"/>
    <cellStyle name="Normal 2 2 2 3 2 2 3 13 3" xfId="26679"/>
    <cellStyle name="Normal 2 2 2 3 2 2 3 13 3 2" xfId="38823"/>
    <cellStyle name="Normal 2 2 2 3 2 2 3 13 4" xfId="27139"/>
    <cellStyle name="Normal 2 2 2 3 2 2 3 13 4 2" xfId="39281"/>
    <cellStyle name="Normal 2 2 2 3 2 2 3 13 5" xfId="27388"/>
    <cellStyle name="Normal 2 2 2 3 2 2 3 13 5 2" xfId="39530"/>
    <cellStyle name="Normal 2 2 2 3 2 2 3 13 6" xfId="31651"/>
    <cellStyle name="Normal 2 2 2 3 2 2 3 13 7" xfId="29515"/>
    <cellStyle name="Normal 2 2 2 3 2 2 3 13 8" xfId="41654"/>
    <cellStyle name="Normal 2 2 2 3 2 2 3 14" xfId="23049"/>
    <cellStyle name="Normal 2 2 2 3 2 2 3 14 2" xfId="35211"/>
    <cellStyle name="Normal 2 2 2 3 2 2 3 15" xfId="25478"/>
    <cellStyle name="Normal 2 2 2 3 2 2 3 15 2" xfId="37635"/>
    <cellStyle name="Normal 2 2 2 3 2 2 3 16" xfId="22029"/>
    <cellStyle name="Normal 2 2 2 3 2 2 3 16 2" xfId="34196"/>
    <cellStyle name="Normal 2 2 2 3 2 2 3 17" xfId="25001"/>
    <cellStyle name="Normal 2 2 2 3 2 2 3 17 2" xfId="37160"/>
    <cellStyle name="Normal 2 2 2 3 2 2 3 18" xfId="29738"/>
    <cellStyle name="Normal 2 2 2 3 2 2 3 19" xfId="27572"/>
    <cellStyle name="Normal 2 2 2 3 2 2 3 2" xfId="13625"/>
    <cellStyle name="Normal 2 2 2 3 2 2 3 2 2" xfId="23628"/>
    <cellStyle name="Normal 2 2 2 3 2 2 3 2 2 2" xfId="35788"/>
    <cellStyle name="Normal 2 2 2 3 2 2 3 2 3" xfId="21365"/>
    <cellStyle name="Normal 2 2 2 3 2 2 3 2 3 2" xfId="33533"/>
    <cellStyle name="Normal 2 2 2 3 2 2 3 2 4" xfId="19735"/>
    <cellStyle name="Normal 2 2 2 3 2 2 3 2 4 2" xfId="31910"/>
    <cellStyle name="Normal 2 2 2 3 2 2 3 2 5" xfId="22336"/>
    <cellStyle name="Normal 2 2 2 3 2 2 3 2 5 2" xfId="34503"/>
    <cellStyle name="Normal 2 2 2 3 2 2 3 2 6" xfId="30315"/>
    <cellStyle name="Normal 2 2 2 3 2 2 3 2 7" xfId="28179"/>
    <cellStyle name="Normal 2 2 2 3 2 2 3 2 8" xfId="40318"/>
    <cellStyle name="Normal 2 2 2 3 2 2 3 20" xfId="39711"/>
    <cellStyle name="Normal 2 2 2 3 2 2 3 21" xfId="42279"/>
    <cellStyle name="Normal 2 2 2 3 2 2 3 22" xfId="42885"/>
    <cellStyle name="Normal 2 2 2 3 2 2 3 3" xfId="13717"/>
    <cellStyle name="Normal 2 2 2 3 2 2 3 3 2" xfId="23720"/>
    <cellStyle name="Normal 2 2 2 3 2 2 3 3 2 2" xfId="35880"/>
    <cellStyle name="Normal 2 2 2 3 2 2 3 3 3" xfId="20120"/>
    <cellStyle name="Normal 2 2 2 3 2 2 3 3 3 2" xfId="32291"/>
    <cellStyle name="Normal 2 2 2 3 2 2 3 3 4" xfId="21841"/>
    <cellStyle name="Normal 2 2 2 3 2 2 3 3 4 2" xfId="34009"/>
    <cellStyle name="Normal 2 2 2 3 2 2 3 3 5" xfId="25022"/>
    <cellStyle name="Normal 2 2 2 3 2 2 3 3 5 2" xfId="37181"/>
    <cellStyle name="Normal 2 2 2 3 2 2 3 3 6" xfId="30407"/>
    <cellStyle name="Normal 2 2 2 3 2 2 3 3 7" xfId="28271"/>
    <cellStyle name="Normal 2 2 2 3 2 2 3 3 8" xfId="40410"/>
    <cellStyle name="Normal 2 2 2 3 2 2 3 4" xfId="13198"/>
    <cellStyle name="Normal 2 2 2 3 2 2 3 4 2" xfId="23201"/>
    <cellStyle name="Normal 2 2 2 3 2 2 3 4 2 2" xfId="35361"/>
    <cellStyle name="Normal 2 2 2 3 2 2 3 4 3" xfId="25513"/>
    <cellStyle name="Normal 2 2 2 3 2 2 3 4 3 2" xfId="37670"/>
    <cellStyle name="Normal 2 2 2 3 2 2 3 4 4" xfId="20300"/>
    <cellStyle name="Normal 2 2 2 3 2 2 3 4 4 2" xfId="32470"/>
    <cellStyle name="Normal 2 2 2 3 2 2 3 4 5" xfId="20145"/>
    <cellStyle name="Normal 2 2 2 3 2 2 3 4 5 2" xfId="32316"/>
    <cellStyle name="Normal 2 2 2 3 2 2 3 4 6" xfId="29888"/>
    <cellStyle name="Normal 2 2 2 3 2 2 3 4 7" xfId="27752"/>
    <cellStyle name="Normal 2 2 2 3 2 2 3 4 8" xfId="39891"/>
    <cellStyle name="Normal 2 2 2 3 2 2 3 5" xfId="13814"/>
    <cellStyle name="Normal 2 2 2 3 2 2 3 5 2" xfId="23817"/>
    <cellStyle name="Normal 2 2 2 3 2 2 3 5 2 2" xfId="35977"/>
    <cellStyle name="Normal 2 2 2 3 2 2 3 5 3" xfId="21701"/>
    <cellStyle name="Normal 2 2 2 3 2 2 3 5 3 2" xfId="33869"/>
    <cellStyle name="Normal 2 2 2 3 2 2 3 5 4" xfId="22663"/>
    <cellStyle name="Normal 2 2 2 3 2 2 3 5 4 2" xfId="34830"/>
    <cellStyle name="Normal 2 2 2 3 2 2 3 5 5" xfId="21876"/>
    <cellStyle name="Normal 2 2 2 3 2 2 3 5 5 2" xfId="34043"/>
    <cellStyle name="Normal 2 2 2 3 2 2 3 5 6" xfId="30504"/>
    <cellStyle name="Normal 2 2 2 3 2 2 3 5 7" xfId="28368"/>
    <cellStyle name="Normal 2 2 2 3 2 2 3 5 8" xfId="40507"/>
    <cellStyle name="Normal 2 2 2 3 2 2 3 6" xfId="13905"/>
    <cellStyle name="Normal 2 2 2 3 2 2 3 6 2" xfId="23908"/>
    <cellStyle name="Normal 2 2 2 3 2 2 3 6 2 2" xfId="36068"/>
    <cellStyle name="Normal 2 2 2 3 2 2 3 6 3" xfId="20562"/>
    <cellStyle name="Normal 2 2 2 3 2 2 3 6 3 2" xfId="32732"/>
    <cellStyle name="Normal 2 2 2 3 2 2 3 6 4" xfId="20075"/>
    <cellStyle name="Normal 2 2 2 3 2 2 3 6 4 2" xfId="32246"/>
    <cellStyle name="Normal 2 2 2 3 2 2 3 6 5" xfId="21474"/>
    <cellStyle name="Normal 2 2 2 3 2 2 3 6 5 2" xfId="33642"/>
    <cellStyle name="Normal 2 2 2 3 2 2 3 6 6" xfId="30595"/>
    <cellStyle name="Normal 2 2 2 3 2 2 3 6 7" xfId="28459"/>
    <cellStyle name="Normal 2 2 2 3 2 2 3 6 8" xfId="40598"/>
    <cellStyle name="Normal 2 2 2 3 2 2 3 7" xfId="13996"/>
    <cellStyle name="Normal 2 2 2 3 2 2 3 7 2" xfId="23999"/>
    <cellStyle name="Normal 2 2 2 3 2 2 3 7 2 2" xfId="36159"/>
    <cellStyle name="Normal 2 2 2 3 2 2 3 7 3" xfId="21441"/>
    <cellStyle name="Normal 2 2 2 3 2 2 3 7 3 2" xfId="33609"/>
    <cellStyle name="Normal 2 2 2 3 2 2 3 7 4" xfId="26446"/>
    <cellStyle name="Normal 2 2 2 3 2 2 3 7 4 2" xfId="38590"/>
    <cellStyle name="Normal 2 2 2 3 2 2 3 7 5" xfId="26946"/>
    <cellStyle name="Normal 2 2 2 3 2 2 3 7 5 2" xfId="39088"/>
    <cellStyle name="Normal 2 2 2 3 2 2 3 7 6" xfId="30686"/>
    <cellStyle name="Normal 2 2 2 3 2 2 3 7 7" xfId="28550"/>
    <cellStyle name="Normal 2 2 2 3 2 2 3 7 8" xfId="40689"/>
    <cellStyle name="Normal 2 2 2 3 2 2 3 8" xfId="14087"/>
    <cellStyle name="Normal 2 2 2 3 2 2 3 8 2" xfId="24090"/>
    <cellStyle name="Normal 2 2 2 3 2 2 3 8 2 2" xfId="36250"/>
    <cellStyle name="Normal 2 2 2 3 2 2 3 8 3" xfId="20532"/>
    <cellStyle name="Normal 2 2 2 3 2 2 3 8 3 2" xfId="32702"/>
    <cellStyle name="Normal 2 2 2 3 2 2 3 8 4" xfId="21546"/>
    <cellStyle name="Normal 2 2 2 3 2 2 3 8 4 2" xfId="33714"/>
    <cellStyle name="Normal 2 2 2 3 2 2 3 8 5" xfId="21570"/>
    <cellStyle name="Normal 2 2 2 3 2 2 3 8 5 2" xfId="33738"/>
    <cellStyle name="Normal 2 2 2 3 2 2 3 8 6" xfId="30777"/>
    <cellStyle name="Normal 2 2 2 3 2 2 3 8 7" xfId="28641"/>
    <cellStyle name="Normal 2 2 2 3 2 2 3 8 8" xfId="40780"/>
    <cellStyle name="Normal 2 2 2 3 2 2 3 9" xfId="14178"/>
    <cellStyle name="Normal 2 2 2 3 2 2 3 9 2" xfId="24181"/>
    <cellStyle name="Normal 2 2 2 3 2 2 3 9 2 2" xfId="36341"/>
    <cellStyle name="Normal 2 2 2 3 2 2 3 9 3" xfId="20084"/>
    <cellStyle name="Normal 2 2 2 3 2 2 3 9 3 2" xfId="32255"/>
    <cellStyle name="Normal 2 2 2 3 2 2 3 9 4" xfId="22308"/>
    <cellStyle name="Normal 2 2 2 3 2 2 3 9 4 2" xfId="34475"/>
    <cellStyle name="Normal 2 2 2 3 2 2 3 9 5" xfId="21612"/>
    <cellStyle name="Normal 2 2 2 3 2 2 3 9 5 2" xfId="33780"/>
    <cellStyle name="Normal 2 2 2 3 2 2 3 9 6" xfId="30868"/>
    <cellStyle name="Normal 2 2 2 3 2 2 3 9 7" xfId="28732"/>
    <cellStyle name="Normal 2 2 2 3 2 2 3 9 8" xfId="40871"/>
    <cellStyle name="Normal 2 2 2 3 2 2 3_IGIP - A6- Comptes sensibles" xfId="15034"/>
    <cellStyle name="Normal 2 2 2 3 2 2 4" xfId="18125"/>
    <cellStyle name="Normal 2 2 2 3 2 2 4 2" xfId="25883"/>
    <cellStyle name="Normal 2 2 2 3 2 2 4 2 2" xfId="38040"/>
    <cellStyle name="Normal 2 2 2 3 2 2 4 3" xfId="26676"/>
    <cellStyle name="Normal 2 2 2 3 2 2 4 3 2" xfId="38820"/>
    <cellStyle name="Normal 2 2 2 3 2 2 4 4" xfId="27136"/>
    <cellStyle name="Normal 2 2 2 3 2 2 4 4 2" xfId="39278"/>
    <cellStyle name="Normal 2 2 2 3 2 2 4 5" xfId="27385"/>
    <cellStyle name="Normal 2 2 2 3 2 2 4 5 2" xfId="39527"/>
    <cellStyle name="Normal 2 2 2 3 2 2 4 6" xfId="31648"/>
    <cellStyle name="Normal 2 2 2 3 2 2 4 7" xfId="29512"/>
    <cellStyle name="Normal 2 2 2 3 2 2 4 8" xfId="41651"/>
    <cellStyle name="Normal 2 2 2 3 2 2 5" xfId="42124"/>
    <cellStyle name="Normal 2 2 2 3 2 2 6" xfId="42499"/>
    <cellStyle name="Normal 2 2 2 3 2 2 7" xfId="42469"/>
    <cellStyle name="Normal 2 2 2 3 2 2 8" xfId="42668"/>
    <cellStyle name="Normal 2 2 2 3 2 2 9" xfId="42722"/>
    <cellStyle name="Normal 2 2 2 3 2 2_IGIP - A6- Comptes sensibles" xfId="15037"/>
    <cellStyle name="Normal 2 2 2 3 2 3" xfId="3975"/>
    <cellStyle name="Normal 2 2 2 3 2 3 2" xfId="13036"/>
    <cellStyle name="Normal 2 2 2 3 2 3 2 10" xfId="14490"/>
    <cellStyle name="Normal 2 2 2 3 2 3 2 10 2" xfId="24493"/>
    <cellStyle name="Normal 2 2 2 3 2 3 2 10 2 2" xfId="36653"/>
    <cellStyle name="Normal 2 2 2 3 2 3 2 10 3" xfId="22188"/>
    <cellStyle name="Normal 2 2 2 3 2 3 2 10 3 2" xfId="34355"/>
    <cellStyle name="Normal 2 2 2 3 2 3 2 10 4" xfId="22762"/>
    <cellStyle name="Normal 2 2 2 3 2 3 2 10 4 2" xfId="34926"/>
    <cellStyle name="Normal 2 2 2 3 2 3 2 10 5" xfId="20537"/>
    <cellStyle name="Normal 2 2 2 3 2 3 2 10 5 2" xfId="32707"/>
    <cellStyle name="Normal 2 2 2 3 2 3 2 10 6" xfId="31180"/>
    <cellStyle name="Normal 2 2 2 3 2 3 2 10 7" xfId="29044"/>
    <cellStyle name="Normal 2 2 2 3 2 3 2 10 8" xfId="41183"/>
    <cellStyle name="Normal 2 2 2 3 2 3 2 11" xfId="14614"/>
    <cellStyle name="Normal 2 2 2 3 2 3 2 11 2" xfId="24617"/>
    <cellStyle name="Normal 2 2 2 3 2 3 2 11 2 2" xfId="36777"/>
    <cellStyle name="Normal 2 2 2 3 2 3 2 11 3" xfId="21690"/>
    <cellStyle name="Normal 2 2 2 3 2 3 2 11 3 2" xfId="33858"/>
    <cellStyle name="Normal 2 2 2 3 2 3 2 11 4" xfId="19746"/>
    <cellStyle name="Normal 2 2 2 3 2 3 2 11 4 2" xfId="31921"/>
    <cellStyle name="Normal 2 2 2 3 2 3 2 11 5" xfId="20253"/>
    <cellStyle name="Normal 2 2 2 3 2 3 2 11 5 2" xfId="32424"/>
    <cellStyle name="Normal 2 2 2 3 2 3 2 11 6" xfId="31304"/>
    <cellStyle name="Normal 2 2 2 3 2 3 2 11 7" xfId="29168"/>
    <cellStyle name="Normal 2 2 2 3 2 3 2 11 8" xfId="41307"/>
    <cellStyle name="Normal 2 2 2 3 2 3 2 12" xfId="14734"/>
    <cellStyle name="Normal 2 2 2 3 2 3 2 12 2" xfId="24737"/>
    <cellStyle name="Normal 2 2 2 3 2 3 2 12 2 2" xfId="36897"/>
    <cellStyle name="Normal 2 2 2 3 2 3 2 12 3" xfId="25834"/>
    <cellStyle name="Normal 2 2 2 3 2 3 2 12 3 2" xfId="37991"/>
    <cellStyle name="Normal 2 2 2 3 2 3 2 12 4" xfId="20051"/>
    <cellStyle name="Normal 2 2 2 3 2 3 2 12 4 2" xfId="32222"/>
    <cellStyle name="Normal 2 2 2 3 2 3 2 12 5" xfId="20290"/>
    <cellStyle name="Normal 2 2 2 3 2 3 2 12 5 2" xfId="32461"/>
    <cellStyle name="Normal 2 2 2 3 2 3 2 12 6" xfId="31424"/>
    <cellStyle name="Normal 2 2 2 3 2 3 2 12 7" xfId="29288"/>
    <cellStyle name="Normal 2 2 2 3 2 3 2 12 8" xfId="41427"/>
    <cellStyle name="Normal 2 2 2 3 2 3 2 13" xfId="18130"/>
    <cellStyle name="Normal 2 2 2 3 2 3 2 13 2" xfId="25888"/>
    <cellStyle name="Normal 2 2 2 3 2 3 2 13 2 2" xfId="38045"/>
    <cellStyle name="Normal 2 2 2 3 2 3 2 13 3" xfId="26681"/>
    <cellStyle name="Normal 2 2 2 3 2 3 2 13 3 2" xfId="38825"/>
    <cellStyle name="Normal 2 2 2 3 2 3 2 13 4" xfId="27141"/>
    <cellStyle name="Normal 2 2 2 3 2 3 2 13 4 2" xfId="39283"/>
    <cellStyle name="Normal 2 2 2 3 2 3 2 13 5" xfId="27390"/>
    <cellStyle name="Normal 2 2 2 3 2 3 2 13 5 2" xfId="39532"/>
    <cellStyle name="Normal 2 2 2 3 2 3 2 13 6" xfId="31653"/>
    <cellStyle name="Normal 2 2 2 3 2 3 2 13 7" xfId="29517"/>
    <cellStyle name="Normal 2 2 2 3 2 3 2 13 8" xfId="41656"/>
    <cellStyle name="Normal 2 2 2 3 2 3 2 14" xfId="23070"/>
    <cellStyle name="Normal 2 2 2 3 2 3 2 14 2" xfId="35232"/>
    <cellStyle name="Normal 2 2 2 3 2 3 2 15" xfId="20239"/>
    <cellStyle name="Normal 2 2 2 3 2 3 2 15 2" xfId="32410"/>
    <cellStyle name="Normal 2 2 2 3 2 3 2 16" xfId="22384"/>
    <cellStyle name="Normal 2 2 2 3 2 3 2 16 2" xfId="34551"/>
    <cellStyle name="Normal 2 2 2 3 2 3 2 17" xfId="22154"/>
    <cellStyle name="Normal 2 2 2 3 2 3 2 17 2" xfId="34321"/>
    <cellStyle name="Normal 2 2 2 3 2 3 2 18" xfId="29759"/>
    <cellStyle name="Normal 2 2 2 3 2 3 2 19" xfId="27596"/>
    <cellStyle name="Normal 2 2 2 3 2 3 2 2" xfId="13646"/>
    <cellStyle name="Normal 2 2 2 3 2 3 2 2 2" xfId="23649"/>
    <cellStyle name="Normal 2 2 2 3 2 3 2 2 2 2" xfId="35809"/>
    <cellStyle name="Normal 2 2 2 3 2 3 2 2 3" xfId="25601"/>
    <cellStyle name="Normal 2 2 2 3 2 3 2 2 3 2" xfId="37758"/>
    <cellStyle name="Normal 2 2 2 3 2 3 2 2 4" xfId="20853"/>
    <cellStyle name="Normal 2 2 2 3 2 3 2 2 4 2" xfId="33022"/>
    <cellStyle name="Normal 2 2 2 3 2 3 2 2 5" xfId="21510"/>
    <cellStyle name="Normal 2 2 2 3 2 3 2 2 5 2" xfId="33678"/>
    <cellStyle name="Normal 2 2 2 3 2 3 2 2 6" xfId="30336"/>
    <cellStyle name="Normal 2 2 2 3 2 3 2 2 7" xfId="28200"/>
    <cellStyle name="Normal 2 2 2 3 2 3 2 2 8" xfId="40339"/>
    <cellStyle name="Normal 2 2 2 3 2 3 2 20" xfId="39735"/>
    <cellStyle name="Normal 2 2 2 3 2 3 2 21" xfId="42296"/>
    <cellStyle name="Normal 2 2 2 3 2 3 2 22" xfId="42902"/>
    <cellStyle name="Normal 2 2 2 3 2 3 2 3" xfId="13738"/>
    <cellStyle name="Normal 2 2 2 3 2 3 2 3 2" xfId="23741"/>
    <cellStyle name="Normal 2 2 2 3 2 3 2 3 2 2" xfId="35901"/>
    <cellStyle name="Normal 2 2 2 3 2 3 2 3 3" xfId="25623"/>
    <cellStyle name="Normal 2 2 2 3 2 3 2 3 3 2" xfId="37780"/>
    <cellStyle name="Normal 2 2 2 3 2 3 2 3 4" xfId="22544"/>
    <cellStyle name="Normal 2 2 2 3 2 3 2 3 4 2" xfId="34711"/>
    <cellStyle name="Normal 2 2 2 3 2 3 2 3 5" xfId="26887"/>
    <cellStyle name="Normal 2 2 2 3 2 3 2 3 5 2" xfId="39029"/>
    <cellStyle name="Normal 2 2 2 3 2 3 2 3 6" xfId="30428"/>
    <cellStyle name="Normal 2 2 2 3 2 3 2 3 7" xfId="28292"/>
    <cellStyle name="Normal 2 2 2 3 2 3 2 3 8" xfId="40431"/>
    <cellStyle name="Normal 2 2 2 3 2 3 2 4" xfId="13445"/>
    <cellStyle name="Normal 2 2 2 3 2 3 2 4 2" xfId="23448"/>
    <cellStyle name="Normal 2 2 2 3 2 3 2 4 2 2" xfId="35608"/>
    <cellStyle name="Normal 2 2 2 3 2 3 2 4 3" xfId="22228"/>
    <cellStyle name="Normal 2 2 2 3 2 3 2 4 3 2" xfId="34395"/>
    <cellStyle name="Normal 2 2 2 3 2 3 2 4 4" xfId="20521"/>
    <cellStyle name="Normal 2 2 2 3 2 3 2 4 4 2" xfId="32691"/>
    <cellStyle name="Normal 2 2 2 3 2 3 2 4 5" xfId="21136"/>
    <cellStyle name="Normal 2 2 2 3 2 3 2 4 5 2" xfId="33305"/>
    <cellStyle name="Normal 2 2 2 3 2 3 2 4 6" xfId="30135"/>
    <cellStyle name="Normal 2 2 2 3 2 3 2 4 7" xfId="27999"/>
    <cellStyle name="Normal 2 2 2 3 2 3 2 4 8" xfId="40138"/>
    <cellStyle name="Normal 2 2 2 3 2 3 2 5" xfId="13835"/>
    <cellStyle name="Normal 2 2 2 3 2 3 2 5 2" xfId="23838"/>
    <cellStyle name="Normal 2 2 2 3 2 3 2 5 2 2" xfId="35998"/>
    <cellStyle name="Normal 2 2 2 3 2 3 2 5 3" xfId="20939"/>
    <cellStyle name="Normal 2 2 2 3 2 3 2 5 3 2" xfId="33108"/>
    <cellStyle name="Normal 2 2 2 3 2 3 2 5 4" xfId="21219"/>
    <cellStyle name="Normal 2 2 2 3 2 3 2 5 4 2" xfId="33387"/>
    <cellStyle name="Normal 2 2 2 3 2 3 2 5 5" xfId="20091"/>
    <cellStyle name="Normal 2 2 2 3 2 3 2 5 5 2" xfId="32262"/>
    <cellStyle name="Normal 2 2 2 3 2 3 2 5 6" xfId="30525"/>
    <cellStyle name="Normal 2 2 2 3 2 3 2 5 7" xfId="28389"/>
    <cellStyle name="Normal 2 2 2 3 2 3 2 5 8" xfId="40528"/>
    <cellStyle name="Normal 2 2 2 3 2 3 2 6" xfId="13926"/>
    <cellStyle name="Normal 2 2 2 3 2 3 2 6 2" xfId="23929"/>
    <cellStyle name="Normal 2 2 2 3 2 3 2 6 2 2" xfId="36089"/>
    <cellStyle name="Normal 2 2 2 3 2 3 2 6 3" xfId="22209"/>
    <cellStyle name="Normal 2 2 2 3 2 3 2 6 3 2" xfId="34376"/>
    <cellStyle name="Normal 2 2 2 3 2 3 2 6 4" xfId="19883"/>
    <cellStyle name="Normal 2 2 2 3 2 3 2 6 4 2" xfId="32054"/>
    <cellStyle name="Normal 2 2 2 3 2 3 2 6 5" xfId="24896"/>
    <cellStyle name="Normal 2 2 2 3 2 3 2 6 5 2" xfId="37056"/>
    <cellStyle name="Normal 2 2 2 3 2 3 2 6 6" xfId="30616"/>
    <cellStyle name="Normal 2 2 2 3 2 3 2 6 7" xfId="28480"/>
    <cellStyle name="Normal 2 2 2 3 2 3 2 6 8" xfId="40619"/>
    <cellStyle name="Normal 2 2 2 3 2 3 2 7" xfId="14017"/>
    <cellStyle name="Normal 2 2 2 3 2 3 2 7 2" xfId="24020"/>
    <cellStyle name="Normal 2 2 2 3 2 3 2 7 2 2" xfId="36180"/>
    <cellStyle name="Normal 2 2 2 3 2 3 2 7 3" xfId="20046"/>
    <cellStyle name="Normal 2 2 2 3 2 3 2 7 3 2" xfId="32217"/>
    <cellStyle name="Normal 2 2 2 3 2 3 2 7 4" xfId="24962"/>
    <cellStyle name="Normal 2 2 2 3 2 3 2 7 4 2" xfId="37121"/>
    <cellStyle name="Normal 2 2 2 3 2 3 2 7 5" xfId="21744"/>
    <cellStyle name="Normal 2 2 2 3 2 3 2 7 5 2" xfId="33912"/>
    <cellStyle name="Normal 2 2 2 3 2 3 2 7 6" xfId="30707"/>
    <cellStyle name="Normal 2 2 2 3 2 3 2 7 7" xfId="28571"/>
    <cellStyle name="Normal 2 2 2 3 2 3 2 7 8" xfId="40710"/>
    <cellStyle name="Normal 2 2 2 3 2 3 2 8" xfId="14108"/>
    <cellStyle name="Normal 2 2 2 3 2 3 2 8 2" xfId="24111"/>
    <cellStyle name="Normal 2 2 2 3 2 3 2 8 2 2" xfId="36271"/>
    <cellStyle name="Normal 2 2 2 3 2 3 2 8 3" xfId="19977"/>
    <cellStyle name="Normal 2 2 2 3 2 3 2 8 3 2" xfId="32148"/>
    <cellStyle name="Normal 2 2 2 3 2 3 2 8 4" xfId="25008"/>
    <cellStyle name="Normal 2 2 2 3 2 3 2 8 4 2" xfId="37167"/>
    <cellStyle name="Normal 2 2 2 3 2 3 2 8 5" xfId="20259"/>
    <cellStyle name="Normal 2 2 2 3 2 3 2 8 5 2" xfId="32430"/>
    <cellStyle name="Normal 2 2 2 3 2 3 2 8 6" xfId="30798"/>
    <cellStyle name="Normal 2 2 2 3 2 3 2 8 7" xfId="28662"/>
    <cellStyle name="Normal 2 2 2 3 2 3 2 8 8" xfId="40801"/>
    <cellStyle name="Normal 2 2 2 3 2 3 2 9" xfId="14199"/>
    <cellStyle name="Normal 2 2 2 3 2 3 2 9 2" xfId="24202"/>
    <cellStyle name="Normal 2 2 2 3 2 3 2 9 2 2" xfId="36362"/>
    <cellStyle name="Normal 2 2 2 3 2 3 2 9 3" xfId="25735"/>
    <cellStyle name="Normal 2 2 2 3 2 3 2 9 3 2" xfId="37892"/>
    <cellStyle name="Normal 2 2 2 3 2 3 2 9 4" xfId="24925"/>
    <cellStyle name="Normal 2 2 2 3 2 3 2 9 4 2" xfId="37084"/>
    <cellStyle name="Normal 2 2 2 3 2 3 2 9 5" xfId="21111"/>
    <cellStyle name="Normal 2 2 2 3 2 3 2 9 5 2" xfId="33280"/>
    <cellStyle name="Normal 2 2 2 3 2 3 2 9 6" xfId="30889"/>
    <cellStyle name="Normal 2 2 2 3 2 3 2 9 7" xfId="28753"/>
    <cellStyle name="Normal 2 2 2 3 2 3 2 9 8" xfId="40892"/>
    <cellStyle name="Normal 2 2 2 3 2 3 2_IGIP - A6- Comptes sensibles" xfId="15032"/>
    <cellStyle name="Normal 2 2 2 3 2 3 3" xfId="18129"/>
    <cellStyle name="Normal 2 2 2 3 2 3 3 2" xfId="25887"/>
    <cellStyle name="Normal 2 2 2 3 2 3 3 2 2" xfId="38044"/>
    <cellStyle name="Normal 2 2 2 3 2 3 3 3" xfId="26680"/>
    <cellStyle name="Normal 2 2 2 3 2 3 3 3 2" xfId="38824"/>
    <cellStyle name="Normal 2 2 2 3 2 3 3 4" xfId="27140"/>
    <cellStyle name="Normal 2 2 2 3 2 3 3 4 2" xfId="39282"/>
    <cellStyle name="Normal 2 2 2 3 2 3 3 5" xfId="27389"/>
    <cellStyle name="Normal 2 2 2 3 2 3 3 5 2" xfId="39531"/>
    <cellStyle name="Normal 2 2 2 3 2 3 3 6" xfId="31652"/>
    <cellStyle name="Normal 2 2 2 3 2 3 3 7" xfId="29516"/>
    <cellStyle name="Normal 2 2 2 3 2 3 3 8" xfId="41655"/>
    <cellStyle name="Normal 2 2 2 3 2 3 4" xfId="42149"/>
    <cellStyle name="Normal 2 2 2 3 2 3 5" xfId="42756"/>
    <cellStyle name="Normal 2 2 2 3 2 3 6" xfId="43308"/>
    <cellStyle name="Normal 2 2 2 3 2 3_IGIP - A6- Comptes sensibles" xfId="15033"/>
    <cellStyle name="Normal 2 2 2 3 2 4" xfId="11328"/>
    <cellStyle name="Normal 2 2 2 3 2 4 2" xfId="13113"/>
    <cellStyle name="Normal 2 2 2 3 2 4 2 10" xfId="14567"/>
    <cellStyle name="Normal 2 2 2 3 2 4 2 10 2" xfId="24570"/>
    <cellStyle name="Normal 2 2 2 3 2 4 2 10 2 2" xfId="36730"/>
    <cellStyle name="Normal 2 2 2 3 2 4 2 10 3" xfId="21921"/>
    <cellStyle name="Normal 2 2 2 3 2 4 2 10 3 2" xfId="34088"/>
    <cellStyle name="Normal 2 2 2 3 2 4 2 10 4" xfId="22780"/>
    <cellStyle name="Normal 2 2 2 3 2 4 2 10 4 2" xfId="34943"/>
    <cellStyle name="Normal 2 2 2 3 2 4 2 10 5" xfId="27064"/>
    <cellStyle name="Normal 2 2 2 3 2 4 2 10 5 2" xfId="39206"/>
    <cellStyle name="Normal 2 2 2 3 2 4 2 10 6" xfId="31257"/>
    <cellStyle name="Normal 2 2 2 3 2 4 2 10 7" xfId="29121"/>
    <cellStyle name="Normal 2 2 2 3 2 4 2 10 8" xfId="41260"/>
    <cellStyle name="Normal 2 2 2 3 2 4 2 11" xfId="14691"/>
    <cellStyle name="Normal 2 2 2 3 2 4 2 11 2" xfId="24694"/>
    <cellStyle name="Normal 2 2 2 3 2 4 2 11 2 2" xfId="36854"/>
    <cellStyle name="Normal 2 2 2 3 2 4 2 11 3" xfId="25827"/>
    <cellStyle name="Normal 2 2 2 3 2 4 2 11 3 2" xfId="37984"/>
    <cellStyle name="Normal 2 2 2 3 2 4 2 11 4" xfId="25153"/>
    <cellStyle name="Normal 2 2 2 3 2 4 2 11 4 2" xfId="37312"/>
    <cellStyle name="Normal 2 2 2 3 2 4 2 11 5" xfId="22356"/>
    <cellStyle name="Normal 2 2 2 3 2 4 2 11 5 2" xfId="34523"/>
    <cellStyle name="Normal 2 2 2 3 2 4 2 11 6" xfId="31381"/>
    <cellStyle name="Normal 2 2 2 3 2 4 2 11 7" xfId="29245"/>
    <cellStyle name="Normal 2 2 2 3 2 4 2 11 8" xfId="41384"/>
    <cellStyle name="Normal 2 2 2 3 2 4 2 12" xfId="14791"/>
    <cellStyle name="Normal 2 2 2 3 2 4 2 12 2" xfId="24794"/>
    <cellStyle name="Normal 2 2 2 3 2 4 2 12 2 2" xfId="36954"/>
    <cellStyle name="Normal 2 2 2 3 2 4 2 12 3" xfId="25848"/>
    <cellStyle name="Normal 2 2 2 3 2 4 2 12 3 2" xfId="38005"/>
    <cellStyle name="Normal 2 2 2 3 2 4 2 12 4" xfId="20446"/>
    <cellStyle name="Normal 2 2 2 3 2 4 2 12 4 2" xfId="32616"/>
    <cellStyle name="Normal 2 2 2 3 2 4 2 12 5" xfId="20986"/>
    <cellStyle name="Normal 2 2 2 3 2 4 2 12 5 2" xfId="33155"/>
    <cellStyle name="Normal 2 2 2 3 2 4 2 12 6" xfId="31481"/>
    <cellStyle name="Normal 2 2 2 3 2 4 2 12 7" xfId="29345"/>
    <cellStyle name="Normal 2 2 2 3 2 4 2 12 8" xfId="41484"/>
    <cellStyle name="Normal 2 2 2 3 2 4 2 13" xfId="18132"/>
    <cellStyle name="Normal 2 2 2 3 2 4 2 13 2" xfId="25890"/>
    <cellStyle name="Normal 2 2 2 3 2 4 2 13 2 2" xfId="38047"/>
    <cellStyle name="Normal 2 2 2 3 2 4 2 13 3" xfId="26683"/>
    <cellStyle name="Normal 2 2 2 3 2 4 2 13 3 2" xfId="38827"/>
    <cellStyle name="Normal 2 2 2 3 2 4 2 13 4" xfId="27143"/>
    <cellStyle name="Normal 2 2 2 3 2 4 2 13 4 2" xfId="39285"/>
    <cellStyle name="Normal 2 2 2 3 2 4 2 13 5" xfId="27392"/>
    <cellStyle name="Normal 2 2 2 3 2 4 2 13 5 2" xfId="39534"/>
    <cellStyle name="Normal 2 2 2 3 2 4 2 13 6" xfId="31655"/>
    <cellStyle name="Normal 2 2 2 3 2 4 2 13 7" xfId="29519"/>
    <cellStyle name="Normal 2 2 2 3 2 4 2 13 8" xfId="41658"/>
    <cellStyle name="Normal 2 2 2 3 2 4 2 14" xfId="23128"/>
    <cellStyle name="Normal 2 2 2 3 2 4 2 14 2" xfId="35290"/>
    <cellStyle name="Normal 2 2 2 3 2 4 2 15" xfId="20774"/>
    <cellStyle name="Normal 2 2 2 3 2 4 2 15 2" xfId="32943"/>
    <cellStyle name="Normal 2 2 2 3 2 4 2 16" xfId="26235"/>
    <cellStyle name="Normal 2 2 2 3 2 4 2 16 2" xfId="38379"/>
    <cellStyle name="Normal 2 2 2 3 2 4 2 17" xfId="24890"/>
    <cellStyle name="Normal 2 2 2 3 2 4 2 17 2" xfId="37050"/>
    <cellStyle name="Normal 2 2 2 3 2 4 2 18" xfId="29816"/>
    <cellStyle name="Normal 2 2 2 3 2 4 2 19" xfId="27673"/>
    <cellStyle name="Normal 2 2 2 3 2 4 2 2" xfId="13703"/>
    <cellStyle name="Normal 2 2 2 3 2 4 2 2 2" xfId="23706"/>
    <cellStyle name="Normal 2 2 2 3 2 4 2 2 2 2" xfId="35866"/>
    <cellStyle name="Normal 2 2 2 3 2 4 2 2 3" xfId="21189"/>
    <cellStyle name="Normal 2 2 2 3 2 4 2 2 3 2" xfId="33358"/>
    <cellStyle name="Normal 2 2 2 3 2 4 2 2 4" xfId="21874"/>
    <cellStyle name="Normal 2 2 2 3 2 4 2 2 4 2" xfId="34041"/>
    <cellStyle name="Normal 2 2 2 3 2 4 2 2 5" xfId="19757"/>
    <cellStyle name="Normal 2 2 2 3 2 4 2 2 5 2" xfId="31929"/>
    <cellStyle name="Normal 2 2 2 3 2 4 2 2 6" xfId="30393"/>
    <cellStyle name="Normal 2 2 2 3 2 4 2 2 7" xfId="28257"/>
    <cellStyle name="Normal 2 2 2 3 2 4 2 2 8" xfId="40396"/>
    <cellStyle name="Normal 2 2 2 3 2 4 2 20" xfId="39812"/>
    <cellStyle name="Normal 2 2 2 3 2 4 2 21" xfId="42362"/>
    <cellStyle name="Normal 2 2 2 3 2 4 2 22" xfId="42968"/>
    <cellStyle name="Normal 2 2 2 3 2 4 2 3" xfId="13797"/>
    <cellStyle name="Normal 2 2 2 3 2 4 2 3 2" xfId="23800"/>
    <cellStyle name="Normal 2 2 2 3 2 4 2 3 2 2" xfId="35960"/>
    <cellStyle name="Normal 2 2 2 3 2 4 2 3 3" xfId="25638"/>
    <cellStyle name="Normal 2 2 2 3 2 4 2 3 3 2" xfId="37795"/>
    <cellStyle name="Normal 2 2 2 3 2 4 2 3 4" xfId="21349"/>
    <cellStyle name="Normal 2 2 2 3 2 4 2 3 4 2" xfId="33517"/>
    <cellStyle name="Normal 2 2 2 3 2 4 2 3 5" xfId="20303"/>
    <cellStyle name="Normal 2 2 2 3 2 4 2 3 5 2" xfId="32473"/>
    <cellStyle name="Normal 2 2 2 3 2 4 2 3 6" xfId="30487"/>
    <cellStyle name="Normal 2 2 2 3 2 4 2 3 7" xfId="28351"/>
    <cellStyle name="Normal 2 2 2 3 2 4 2 3 8" xfId="40490"/>
    <cellStyle name="Normal 2 2 2 3 2 4 2 4" xfId="13448"/>
    <cellStyle name="Normal 2 2 2 3 2 4 2 4 2" xfId="23451"/>
    <cellStyle name="Normal 2 2 2 3 2 4 2 4 2 2" xfId="35611"/>
    <cellStyle name="Normal 2 2 2 3 2 4 2 4 3" xfId="20825"/>
    <cellStyle name="Normal 2 2 2 3 2 4 2 4 3 2" xfId="32994"/>
    <cellStyle name="Normal 2 2 2 3 2 4 2 4 4" xfId="21217"/>
    <cellStyle name="Normal 2 2 2 3 2 4 2 4 4 2" xfId="33385"/>
    <cellStyle name="Normal 2 2 2 3 2 4 2 4 5" xfId="25188"/>
    <cellStyle name="Normal 2 2 2 3 2 4 2 4 5 2" xfId="37346"/>
    <cellStyle name="Normal 2 2 2 3 2 4 2 4 6" xfId="30138"/>
    <cellStyle name="Normal 2 2 2 3 2 4 2 4 7" xfId="28002"/>
    <cellStyle name="Normal 2 2 2 3 2 4 2 4 8" xfId="40141"/>
    <cellStyle name="Normal 2 2 2 3 2 4 2 5" xfId="13892"/>
    <cellStyle name="Normal 2 2 2 3 2 4 2 5 2" xfId="23895"/>
    <cellStyle name="Normal 2 2 2 3 2 4 2 5 2 2" xfId="36055"/>
    <cellStyle name="Normal 2 2 2 3 2 4 2 5 3" xfId="22681"/>
    <cellStyle name="Normal 2 2 2 3 2 4 2 5 3 2" xfId="34848"/>
    <cellStyle name="Normal 2 2 2 3 2 4 2 5 4" xfId="22155"/>
    <cellStyle name="Normal 2 2 2 3 2 4 2 5 4 2" xfId="34322"/>
    <cellStyle name="Normal 2 2 2 3 2 4 2 5 5" xfId="26921"/>
    <cellStyle name="Normal 2 2 2 3 2 4 2 5 5 2" xfId="39063"/>
    <cellStyle name="Normal 2 2 2 3 2 4 2 5 6" xfId="30582"/>
    <cellStyle name="Normal 2 2 2 3 2 4 2 5 7" xfId="28446"/>
    <cellStyle name="Normal 2 2 2 3 2 4 2 5 8" xfId="40585"/>
    <cellStyle name="Normal 2 2 2 3 2 4 2 6" xfId="13983"/>
    <cellStyle name="Normal 2 2 2 3 2 4 2 6 2" xfId="23986"/>
    <cellStyle name="Normal 2 2 2 3 2 4 2 6 2 2" xfId="36146"/>
    <cellStyle name="Normal 2 2 2 3 2 4 2 6 3" xfId="20933"/>
    <cellStyle name="Normal 2 2 2 3 2 4 2 6 3 2" xfId="33102"/>
    <cellStyle name="Normal 2 2 2 3 2 4 2 6 4" xfId="26442"/>
    <cellStyle name="Normal 2 2 2 3 2 4 2 6 4 2" xfId="38586"/>
    <cellStyle name="Normal 2 2 2 3 2 4 2 6 5" xfId="19813"/>
    <cellStyle name="Normal 2 2 2 3 2 4 2 6 5 2" xfId="31984"/>
    <cellStyle name="Normal 2 2 2 3 2 4 2 6 6" xfId="30673"/>
    <cellStyle name="Normal 2 2 2 3 2 4 2 6 7" xfId="28537"/>
    <cellStyle name="Normal 2 2 2 3 2 4 2 6 8" xfId="40676"/>
    <cellStyle name="Normal 2 2 2 3 2 4 2 7" xfId="14074"/>
    <cellStyle name="Normal 2 2 2 3 2 4 2 7 2" xfId="24077"/>
    <cellStyle name="Normal 2 2 2 3 2 4 2 7 2 2" xfId="36237"/>
    <cellStyle name="Normal 2 2 2 3 2 4 2 7 3" xfId="21766"/>
    <cellStyle name="Normal 2 2 2 3 2 4 2 7 3 2" xfId="33934"/>
    <cellStyle name="Normal 2 2 2 3 2 4 2 7 4" xfId="20426"/>
    <cellStyle name="Normal 2 2 2 3 2 4 2 7 4 2" xfId="32596"/>
    <cellStyle name="Normal 2 2 2 3 2 4 2 7 5" xfId="26965"/>
    <cellStyle name="Normal 2 2 2 3 2 4 2 7 5 2" xfId="39107"/>
    <cellStyle name="Normal 2 2 2 3 2 4 2 7 6" xfId="30764"/>
    <cellStyle name="Normal 2 2 2 3 2 4 2 7 7" xfId="28628"/>
    <cellStyle name="Normal 2 2 2 3 2 4 2 7 8" xfId="40767"/>
    <cellStyle name="Normal 2 2 2 3 2 4 2 8" xfId="14165"/>
    <cellStyle name="Normal 2 2 2 3 2 4 2 8 2" xfId="24168"/>
    <cellStyle name="Normal 2 2 2 3 2 4 2 8 2 2" xfId="36328"/>
    <cellStyle name="Normal 2 2 2 3 2 4 2 8 3" xfId="21362"/>
    <cellStyle name="Normal 2 2 2 3 2 4 2 8 3 2" xfId="33530"/>
    <cellStyle name="Normal 2 2 2 3 2 4 2 8 4" xfId="26491"/>
    <cellStyle name="Normal 2 2 2 3 2 4 2 8 4 2" xfId="38635"/>
    <cellStyle name="Normal 2 2 2 3 2 4 2 8 5" xfId="22728"/>
    <cellStyle name="Normal 2 2 2 3 2 4 2 8 5 2" xfId="34894"/>
    <cellStyle name="Normal 2 2 2 3 2 4 2 8 6" xfId="30855"/>
    <cellStyle name="Normal 2 2 2 3 2 4 2 8 7" xfId="28719"/>
    <cellStyle name="Normal 2 2 2 3 2 4 2 8 8" xfId="40858"/>
    <cellStyle name="Normal 2 2 2 3 2 4 2 9" xfId="14256"/>
    <cellStyle name="Normal 2 2 2 3 2 4 2 9 2" xfId="24259"/>
    <cellStyle name="Normal 2 2 2 3 2 4 2 9 2 2" xfId="36419"/>
    <cellStyle name="Normal 2 2 2 3 2 4 2 9 3" xfId="20196"/>
    <cellStyle name="Normal 2 2 2 3 2 4 2 9 3 2" xfId="32367"/>
    <cellStyle name="Normal 2 2 2 3 2 4 2 9 4" xfId="22335"/>
    <cellStyle name="Normal 2 2 2 3 2 4 2 9 4 2" xfId="34502"/>
    <cellStyle name="Normal 2 2 2 3 2 4 2 9 5" xfId="25994"/>
    <cellStyle name="Normal 2 2 2 3 2 4 2 9 5 2" xfId="38151"/>
    <cellStyle name="Normal 2 2 2 3 2 4 2 9 6" xfId="30946"/>
    <cellStyle name="Normal 2 2 2 3 2 4 2 9 7" xfId="28810"/>
    <cellStyle name="Normal 2 2 2 3 2 4 2 9 8" xfId="40949"/>
    <cellStyle name="Normal 2 2 2 3 2 4 2_IGIP - A6- Comptes sensibles" xfId="15030"/>
    <cellStyle name="Normal 2 2 2 3 2 4 3" xfId="18131"/>
    <cellStyle name="Normal 2 2 2 3 2 4 3 2" xfId="25889"/>
    <cellStyle name="Normal 2 2 2 3 2 4 3 2 2" xfId="38046"/>
    <cellStyle name="Normal 2 2 2 3 2 4 3 3" xfId="26682"/>
    <cellStyle name="Normal 2 2 2 3 2 4 3 3 2" xfId="38826"/>
    <cellStyle name="Normal 2 2 2 3 2 4 3 4" xfId="27142"/>
    <cellStyle name="Normal 2 2 2 3 2 4 3 4 2" xfId="39284"/>
    <cellStyle name="Normal 2 2 2 3 2 4 3 5" xfId="27391"/>
    <cellStyle name="Normal 2 2 2 3 2 4 3 5 2" xfId="39533"/>
    <cellStyle name="Normal 2 2 2 3 2 4 3 6" xfId="31654"/>
    <cellStyle name="Normal 2 2 2 3 2 4 3 7" xfId="29518"/>
    <cellStyle name="Normal 2 2 2 3 2 4 3 8" xfId="41657"/>
    <cellStyle name="Normal 2 2 2 3 2 4 4" xfId="42235"/>
    <cellStyle name="Normal 2 2 2 3 2 4 5" xfId="42842"/>
    <cellStyle name="Normal 2 2 2 3 2 4_IGIP - A6- Comptes sensibles" xfId="15031"/>
    <cellStyle name="Normal 2 2 2 3 2 5" xfId="3981"/>
    <cellStyle name="Normal 2 2 2 3 2 5 10" xfId="13422"/>
    <cellStyle name="Normal 2 2 2 3 2 5 10 2" xfId="23425"/>
    <cellStyle name="Normal 2 2 2 3 2 5 10 2 2" xfId="35585"/>
    <cellStyle name="Normal 2 2 2 3 2 5 10 3" xfId="21794"/>
    <cellStyle name="Normal 2 2 2 3 2 5 10 3 2" xfId="33962"/>
    <cellStyle name="Normal 2 2 2 3 2 5 10 4" xfId="22698"/>
    <cellStyle name="Normal 2 2 2 3 2 5 10 4 2" xfId="34865"/>
    <cellStyle name="Normal 2 2 2 3 2 5 10 5" xfId="25979"/>
    <cellStyle name="Normal 2 2 2 3 2 5 10 5 2" xfId="38136"/>
    <cellStyle name="Normal 2 2 2 3 2 5 10 6" xfId="30112"/>
    <cellStyle name="Normal 2 2 2 3 2 5 10 7" xfId="27976"/>
    <cellStyle name="Normal 2 2 2 3 2 5 10 8" xfId="40115"/>
    <cellStyle name="Normal 2 2 2 3 2 5 11" xfId="14307"/>
    <cellStyle name="Normal 2 2 2 3 2 5 11 2" xfId="24310"/>
    <cellStyle name="Normal 2 2 2 3 2 5 11 2 2" xfId="36470"/>
    <cellStyle name="Normal 2 2 2 3 2 5 11 3" xfId="21526"/>
    <cellStyle name="Normal 2 2 2 3 2 5 11 3 2" xfId="33694"/>
    <cellStyle name="Normal 2 2 2 3 2 5 11 4" xfId="25194"/>
    <cellStyle name="Normal 2 2 2 3 2 5 11 4 2" xfId="37352"/>
    <cellStyle name="Normal 2 2 2 3 2 5 11 5" xfId="20011"/>
    <cellStyle name="Normal 2 2 2 3 2 5 11 5 2" xfId="32182"/>
    <cellStyle name="Normal 2 2 2 3 2 5 11 6" xfId="30997"/>
    <cellStyle name="Normal 2 2 2 3 2 5 11 7" xfId="28861"/>
    <cellStyle name="Normal 2 2 2 3 2 5 11 8" xfId="41000"/>
    <cellStyle name="Normal 2 2 2 3 2 5 12" xfId="14370"/>
    <cellStyle name="Normal 2 2 2 3 2 5 12 2" xfId="24373"/>
    <cellStyle name="Normal 2 2 2 3 2 5 12 2 2" xfId="36533"/>
    <cellStyle name="Normal 2 2 2 3 2 5 12 3" xfId="25772"/>
    <cellStyle name="Normal 2 2 2 3 2 5 12 3 2" xfId="37929"/>
    <cellStyle name="Normal 2 2 2 3 2 5 12 4" xfId="20858"/>
    <cellStyle name="Normal 2 2 2 3 2 5 12 4 2" xfId="33027"/>
    <cellStyle name="Normal 2 2 2 3 2 5 12 5" xfId="27026"/>
    <cellStyle name="Normal 2 2 2 3 2 5 12 5 2" xfId="39168"/>
    <cellStyle name="Normal 2 2 2 3 2 5 12 6" xfId="31060"/>
    <cellStyle name="Normal 2 2 2 3 2 5 12 7" xfId="28924"/>
    <cellStyle name="Normal 2 2 2 3 2 5 12 8" xfId="41063"/>
    <cellStyle name="Normal 2 2 2 3 2 5 13" xfId="14375"/>
    <cellStyle name="Normal 2 2 2 3 2 5 13 2" xfId="24378"/>
    <cellStyle name="Normal 2 2 2 3 2 5 13 2 2" xfId="36538"/>
    <cellStyle name="Normal 2 2 2 3 2 5 13 3" xfId="21557"/>
    <cellStyle name="Normal 2 2 2 3 2 5 13 3 2" xfId="33725"/>
    <cellStyle name="Normal 2 2 2 3 2 5 13 4" xfId="26540"/>
    <cellStyle name="Normal 2 2 2 3 2 5 13 4 2" xfId="38684"/>
    <cellStyle name="Normal 2 2 2 3 2 5 13 5" xfId="21014"/>
    <cellStyle name="Normal 2 2 2 3 2 5 13 5 2" xfId="33183"/>
    <cellStyle name="Normal 2 2 2 3 2 5 13 6" xfId="31065"/>
    <cellStyle name="Normal 2 2 2 3 2 5 13 7" xfId="28929"/>
    <cellStyle name="Normal 2 2 2 3 2 5 13 8" xfId="41068"/>
    <cellStyle name="Normal 2 2 2 3 2 5 14" xfId="18133"/>
    <cellStyle name="Normal 2 2 2 3 2 5 14 2" xfId="25891"/>
    <cellStyle name="Normal 2 2 2 3 2 5 14 2 2" xfId="38048"/>
    <cellStyle name="Normal 2 2 2 3 2 5 14 3" xfId="26684"/>
    <cellStyle name="Normal 2 2 2 3 2 5 14 3 2" xfId="38828"/>
    <cellStyle name="Normal 2 2 2 3 2 5 14 4" xfId="27144"/>
    <cellStyle name="Normal 2 2 2 3 2 5 14 4 2" xfId="39286"/>
    <cellStyle name="Normal 2 2 2 3 2 5 14 5" xfId="27393"/>
    <cellStyle name="Normal 2 2 2 3 2 5 14 5 2" xfId="39535"/>
    <cellStyle name="Normal 2 2 2 3 2 5 14 6" xfId="31656"/>
    <cellStyle name="Normal 2 2 2 3 2 5 14 7" xfId="29520"/>
    <cellStyle name="Normal 2 2 2 3 2 5 14 8" xfId="41659"/>
    <cellStyle name="Normal 2 2 2 3 2 5 15" xfId="20649"/>
    <cellStyle name="Normal 2 2 2 3 2 5 15 2" xfId="32819"/>
    <cellStyle name="Normal 2 2 2 3 2 5 16" xfId="21065"/>
    <cellStyle name="Normal 2 2 2 3 2 5 16 2" xfId="33234"/>
    <cellStyle name="Normal 2 2 2 3 2 5 17" xfId="21003"/>
    <cellStyle name="Normal 2 2 2 3 2 5 17 2" xfId="33172"/>
    <cellStyle name="Normal 2 2 2 3 2 5 18" xfId="26731"/>
    <cellStyle name="Normal 2 2 2 3 2 5 18 2" xfId="38875"/>
    <cellStyle name="Normal 2 2 2 3 2 5 19" xfId="29687"/>
    <cellStyle name="Normal 2 2 2 3 2 5 2" xfId="13041"/>
    <cellStyle name="Normal 2 2 2 3 2 5 2 10" xfId="14495"/>
    <cellStyle name="Normal 2 2 2 3 2 5 2 10 2" xfId="24498"/>
    <cellStyle name="Normal 2 2 2 3 2 5 2 10 2 2" xfId="36658"/>
    <cellStyle name="Normal 2 2 2 3 2 5 2 10 3" xfId="22811"/>
    <cellStyle name="Normal 2 2 2 3 2 5 2 10 3 2" xfId="34974"/>
    <cellStyle name="Normal 2 2 2 3 2 5 2 10 4" xfId="22640"/>
    <cellStyle name="Normal 2 2 2 3 2 5 2 10 4 2" xfId="34807"/>
    <cellStyle name="Normal 2 2 2 3 2 5 2 10 5" xfId="25103"/>
    <cellStyle name="Normal 2 2 2 3 2 5 2 10 5 2" xfId="37262"/>
    <cellStyle name="Normal 2 2 2 3 2 5 2 10 6" xfId="31185"/>
    <cellStyle name="Normal 2 2 2 3 2 5 2 10 7" xfId="29049"/>
    <cellStyle name="Normal 2 2 2 3 2 5 2 10 8" xfId="41188"/>
    <cellStyle name="Normal 2 2 2 3 2 5 2 11" xfId="14619"/>
    <cellStyle name="Normal 2 2 2 3 2 5 2 11 2" xfId="24622"/>
    <cellStyle name="Normal 2 2 2 3 2 5 2 11 2 2" xfId="36782"/>
    <cellStyle name="Normal 2 2 2 3 2 5 2 11 3" xfId="20186"/>
    <cellStyle name="Normal 2 2 2 3 2 5 2 11 3 2" xfId="32357"/>
    <cellStyle name="Normal 2 2 2 3 2 5 2 11 4" xfId="22686"/>
    <cellStyle name="Normal 2 2 2 3 2 5 2 11 4 2" xfId="34853"/>
    <cellStyle name="Normal 2 2 2 3 2 5 2 11 5" xfId="27073"/>
    <cellStyle name="Normal 2 2 2 3 2 5 2 11 5 2" xfId="39215"/>
    <cellStyle name="Normal 2 2 2 3 2 5 2 11 6" xfId="31309"/>
    <cellStyle name="Normal 2 2 2 3 2 5 2 11 7" xfId="29173"/>
    <cellStyle name="Normal 2 2 2 3 2 5 2 11 8" xfId="41312"/>
    <cellStyle name="Normal 2 2 2 3 2 5 2 12" xfId="14738"/>
    <cellStyle name="Normal 2 2 2 3 2 5 2 12 2" xfId="24741"/>
    <cellStyle name="Normal 2 2 2 3 2 5 2 12 2 2" xfId="36901"/>
    <cellStyle name="Normal 2 2 2 3 2 5 2 12 3" xfId="25838"/>
    <cellStyle name="Normal 2 2 2 3 2 5 2 12 3 2" xfId="37995"/>
    <cellStyle name="Normal 2 2 2 3 2 5 2 12 4" xfId="20632"/>
    <cellStyle name="Normal 2 2 2 3 2 5 2 12 4 2" xfId="32802"/>
    <cellStyle name="Normal 2 2 2 3 2 5 2 12 5" xfId="22034"/>
    <cellStyle name="Normal 2 2 2 3 2 5 2 12 5 2" xfId="34201"/>
    <cellStyle name="Normal 2 2 2 3 2 5 2 12 6" xfId="31428"/>
    <cellStyle name="Normal 2 2 2 3 2 5 2 12 7" xfId="29292"/>
    <cellStyle name="Normal 2 2 2 3 2 5 2 12 8" xfId="41431"/>
    <cellStyle name="Normal 2 2 2 3 2 5 2 13" xfId="18134"/>
    <cellStyle name="Normal 2 2 2 3 2 5 2 13 2" xfId="25892"/>
    <cellStyle name="Normal 2 2 2 3 2 5 2 13 2 2" xfId="38049"/>
    <cellStyle name="Normal 2 2 2 3 2 5 2 13 3" xfId="26685"/>
    <cellStyle name="Normal 2 2 2 3 2 5 2 13 3 2" xfId="38829"/>
    <cellStyle name="Normal 2 2 2 3 2 5 2 13 4" xfId="27145"/>
    <cellStyle name="Normal 2 2 2 3 2 5 2 13 4 2" xfId="39287"/>
    <cellStyle name="Normal 2 2 2 3 2 5 2 13 5" xfId="27394"/>
    <cellStyle name="Normal 2 2 2 3 2 5 2 13 5 2" xfId="39536"/>
    <cellStyle name="Normal 2 2 2 3 2 5 2 13 6" xfId="31657"/>
    <cellStyle name="Normal 2 2 2 3 2 5 2 13 7" xfId="29521"/>
    <cellStyle name="Normal 2 2 2 3 2 5 2 13 8" xfId="41660"/>
    <cellStyle name="Normal 2 2 2 3 2 5 2 14" xfId="23074"/>
    <cellStyle name="Normal 2 2 2 3 2 5 2 14 2" xfId="35236"/>
    <cellStyle name="Normal 2 2 2 3 2 5 2 15" xfId="25483"/>
    <cellStyle name="Normal 2 2 2 3 2 5 2 15 2" xfId="37640"/>
    <cellStyle name="Normal 2 2 2 3 2 5 2 16" xfId="20252"/>
    <cellStyle name="Normal 2 2 2 3 2 5 2 16 2" xfId="32423"/>
    <cellStyle name="Normal 2 2 2 3 2 5 2 17" xfId="26832"/>
    <cellStyle name="Normal 2 2 2 3 2 5 2 17 2" xfId="38974"/>
    <cellStyle name="Normal 2 2 2 3 2 5 2 18" xfId="29763"/>
    <cellStyle name="Normal 2 2 2 3 2 5 2 19" xfId="27601"/>
    <cellStyle name="Normal 2 2 2 3 2 5 2 2" xfId="13650"/>
    <cellStyle name="Normal 2 2 2 3 2 5 2 2 2" xfId="23653"/>
    <cellStyle name="Normal 2 2 2 3 2 5 2 2 2 2" xfId="35813"/>
    <cellStyle name="Normal 2 2 2 3 2 5 2 2 3" xfId="25602"/>
    <cellStyle name="Normal 2 2 2 3 2 5 2 2 3 2" xfId="37759"/>
    <cellStyle name="Normal 2 2 2 3 2 5 2 2 4" xfId="21375"/>
    <cellStyle name="Normal 2 2 2 3 2 5 2 2 4 2" xfId="33543"/>
    <cellStyle name="Normal 2 2 2 3 2 5 2 2 5" xfId="21462"/>
    <cellStyle name="Normal 2 2 2 3 2 5 2 2 5 2" xfId="33630"/>
    <cellStyle name="Normal 2 2 2 3 2 5 2 2 6" xfId="30340"/>
    <cellStyle name="Normal 2 2 2 3 2 5 2 2 7" xfId="28204"/>
    <cellStyle name="Normal 2 2 2 3 2 5 2 2 8" xfId="40343"/>
    <cellStyle name="Normal 2 2 2 3 2 5 2 20" xfId="39740"/>
    <cellStyle name="Normal 2 2 2 3 2 5 2 3" xfId="13742"/>
    <cellStyle name="Normal 2 2 2 3 2 5 2 3 2" xfId="23745"/>
    <cellStyle name="Normal 2 2 2 3 2 5 2 3 2 2" xfId="35905"/>
    <cellStyle name="Normal 2 2 2 3 2 5 2 3 3" xfId="22919"/>
    <cellStyle name="Normal 2 2 2 3 2 5 2 3 3 2" xfId="35081"/>
    <cellStyle name="Normal 2 2 2 3 2 5 2 3 4" xfId="19695"/>
    <cellStyle name="Normal 2 2 2 3 2 5 2 3 4 2" xfId="31870"/>
    <cellStyle name="Normal 2 2 2 3 2 5 2 3 5" xfId="22329"/>
    <cellStyle name="Normal 2 2 2 3 2 5 2 3 5 2" xfId="34496"/>
    <cellStyle name="Normal 2 2 2 3 2 5 2 3 6" xfId="30432"/>
    <cellStyle name="Normal 2 2 2 3 2 5 2 3 7" xfId="28296"/>
    <cellStyle name="Normal 2 2 2 3 2 5 2 3 8" xfId="40435"/>
    <cellStyle name="Normal 2 2 2 3 2 5 2 4" xfId="13240"/>
    <cellStyle name="Normal 2 2 2 3 2 5 2 4 2" xfId="23243"/>
    <cellStyle name="Normal 2 2 2 3 2 5 2 4 2 2" xfId="35403"/>
    <cellStyle name="Normal 2 2 2 3 2 5 2 4 3" xfId="20873"/>
    <cellStyle name="Normal 2 2 2 3 2 5 2 4 3 2" xfId="33042"/>
    <cellStyle name="Normal 2 2 2 3 2 5 2 4 4" xfId="19823"/>
    <cellStyle name="Normal 2 2 2 3 2 5 2 4 4 2" xfId="31994"/>
    <cellStyle name="Normal 2 2 2 3 2 5 2 4 5" xfId="20132"/>
    <cellStyle name="Normal 2 2 2 3 2 5 2 4 5 2" xfId="32303"/>
    <cellStyle name="Normal 2 2 2 3 2 5 2 4 6" xfId="29930"/>
    <cellStyle name="Normal 2 2 2 3 2 5 2 4 7" xfId="27794"/>
    <cellStyle name="Normal 2 2 2 3 2 5 2 4 8" xfId="39933"/>
    <cellStyle name="Normal 2 2 2 3 2 5 2 5" xfId="13839"/>
    <cellStyle name="Normal 2 2 2 3 2 5 2 5 2" xfId="23842"/>
    <cellStyle name="Normal 2 2 2 3 2 5 2 5 2 2" xfId="36002"/>
    <cellStyle name="Normal 2 2 2 3 2 5 2 5 3" xfId="22449"/>
    <cellStyle name="Normal 2 2 2 3 2 5 2 5 3 2" xfId="34616"/>
    <cellStyle name="Normal 2 2 2 3 2 5 2 5 4" xfId="20160"/>
    <cellStyle name="Normal 2 2 2 3 2 5 2 5 4 2" xfId="32331"/>
    <cellStyle name="Normal 2 2 2 3 2 5 2 5 5" xfId="25392"/>
    <cellStyle name="Normal 2 2 2 3 2 5 2 5 5 2" xfId="37549"/>
    <cellStyle name="Normal 2 2 2 3 2 5 2 5 6" xfId="30529"/>
    <cellStyle name="Normal 2 2 2 3 2 5 2 5 7" xfId="28393"/>
    <cellStyle name="Normal 2 2 2 3 2 5 2 5 8" xfId="40532"/>
    <cellStyle name="Normal 2 2 2 3 2 5 2 6" xfId="13930"/>
    <cellStyle name="Normal 2 2 2 3 2 5 2 6 2" xfId="23933"/>
    <cellStyle name="Normal 2 2 2 3 2 5 2 6 2 2" xfId="36093"/>
    <cellStyle name="Normal 2 2 2 3 2 5 2 6 3" xfId="25670"/>
    <cellStyle name="Normal 2 2 2 3 2 5 2 6 3 2" xfId="37827"/>
    <cellStyle name="Normal 2 2 2 3 2 5 2 6 4" xfId="20782"/>
    <cellStyle name="Normal 2 2 2 3 2 5 2 6 4 2" xfId="32951"/>
    <cellStyle name="Normal 2 2 2 3 2 5 2 6 5" xfId="22343"/>
    <cellStyle name="Normal 2 2 2 3 2 5 2 6 5 2" xfId="34510"/>
    <cellStyle name="Normal 2 2 2 3 2 5 2 6 6" xfId="30620"/>
    <cellStyle name="Normal 2 2 2 3 2 5 2 6 7" xfId="28484"/>
    <cellStyle name="Normal 2 2 2 3 2 5 2 6 8" xfId="40623"/>
    <cellStyle name="Normal 2 2 2 3 2 5 2 7" xfId="14021"/>
    <cellStyle name="Normal 2 2 2 3 2 5 2 7 2" xfId="24024"/>
    <cellStyle name="Normal 2 2 2 3 2 5 2 7 2 2" xfId="36184"/>
    <cellStyle name="Normal 2 2 2 3 2 5 2 7 3" xfId="19771"/>
    <cellStyle name="Normal 2 2 2 3 2 5 2 7 3 2" xfId="31943"/>
    <cellStyle name="Normal 2 2 2 3 2 5 2 7 4" xfId="21053"/>
    <cellStyle name="Normal 2 2 2 3 2 5 2 7 4 2" xfId="33222"/>
    <cellStyle name="Normal 2 2 2 3 2 5 2 7 5" xfId="22495"/>
    <cellStyle name="Normal 2 2 2 3 2 5 2 7 5 2" xfId="34662"/>
    <cellStyle name="Normal 2 2 2 3 2 5 2 7 6" xfId="30711"/>
    <cellStyle name="Normal 2 2 2 3 2 5 2 7 7" xfId="28575"/>
    <cellStyle name="Normal 2 2 2 3 2 5 2 7 8" xfId="40714"/>
    <cellStyle name="Normal 2 2 2 3 2 5 2 8" xfId="14112"/>
    <cellStyle name="Normal 2 2 2 3 2 5 2 8 2" xfId="24115"/>
    <cellStyle name="Normal 2 2 2 3 2 5 2 8 2 2" xfId="36275"/>
    <cellStyle name="Normal 2 2 2 3 2 5 2 8 3" xfId="22202"/>
    <cellStyle name="Normal 2 2 2 3 2 5 2 8 3 2" xfId="34369"/>
    <cellStyle name="Normal 2 2 2 3 2 5 2 8 4" xfId="20569"/>
    <cellStyle name="Normal 2 2 2 3 2 5 2 8 4 2" xfId="32739"/>
    <cellStyle name="Normal 2 2 2 3 2 5 2 8 5" xfId="25277"/>
    <cellStyle name="Normal 2 2 2 3 2 5 2 8 5 2" xfId="37435"/>
    <cellStyle name="Normal 2 2 2 3 2 5 2 8 6" xfId="30802"/>
    <cellStyle name="Normal 2 2 2 3 2 5 2 8 7" xfId="28666"/>
    <cellStyle name="Normal 2 2 2 3 2 5 2 8 8" xfId="40805"/>
    <cellStyle name="Normal 2 2 2 3 2 5 2 9" xfId="14203"/>
    <cellStyle name="Normal 2 2 2 3 2 5 2 9 2" xfId="24206"/>
    <cellStyle name="Normal 2 2 2 3 2 5 2 9 2 2" xfId="36366"/>
    <cellStyle name="Normal 2 2 2 3 2 5 2 9 3" xfId="22846"/>
    <cellStyle name="Normal 2 2 2 3 2 5 2 9 3 2" xfId="35009"/>
    <cellStyle name="Normal 2 2 2 3 2 5 2 9 4" xfId="22330"/>
    <cellStyle name="Normal 2 2 2 3 2 5 2 9 4 2" xfId="34497"/>
    <cellStyle name="Normal 2 2 2 3 2 5 2 9 5" xfId="23014"/>
    <cellStyle name="Normal 2 2 2 3 2 5 2 9 5 2" xfId="35176"/>
    <cellStyle name="Normal 2 2 2 3 2 5 2 9 6" xfId="30893"/>
    <cellStyle name="Normal 2 2 2 3 2 5 2 9 7" xfId="28757"/>
    <cellStyle name="Normal 2 2 2 3 2 5 2 9 8" xfId="40896"/>
    <cellStyle name="Normal 2 2 2 3 2 5 2_IGIP - A6- Comptes sensibles" xfId="15028"/>
    <cellStyle name="Normal 2 2 2 3 2 5 20" xfId="27500"/>
    <cellStyle name="Normal 2 2 2 3 2 5 21" xfId="39639"/>
    <cellStyle name="Normal 2 2 2 3 2 5 22" xfId="42154"/>
    <cellStyle name="Normal 2 2 2 3 2 5 23" xfId="42761"/>
    <cellStyle name="Normal 2 2 2 3 2 5 3" xfId="13280"/>
    <cellStyle name="Normal 2 2 2 3 2 5 3 2" xfId="23283"/>
    <cellStyle name="Normal 2 2 2 3 2 5 3 2 2" xfId="35443"/>
    <cellStyle name="Normal 2 2 2 3 2 5 3 3" xfId="22235"/>
    <cellStyle name="Normal 2 2 2 3 2 5 3 3 2" xfId="34402"/>
    <cellStyle name="Normal 2 2 2 3 2 5 3 4" xfId="25177"/>
    <cellStyle name="Normal 2 2 2 3 2 5 3 4 2" xfId="37336"/>
    <cellStyle name="Normal 2 2 2 3 2 5 3 5" xfId="21443"/>
    <cellStyle name="Normal 2 2 2 3 2 5 3 5 2" xfId="33611"/>
    <cellStyle name="Normal 2 2 2 3 2 5 3 6" xfId="29970"/>
    <cellStyle name="Normal 2 2 2 3 2 5 3 7" xfId="27834"/>
    <cellStyle name="Normal 2 2 2 3 2 5 3 8" xfId="39973"/>
    <cellStyle name="Normal 2 2 2 3 2 5 4" xfId="13192"/>
    <cellStyle name="Normal 2 2 2 3 2 5 4 2" xfId="23195"/>
    <cellStyle name="Normal 2 2 2 3 2 5 4 2 2" xfId="35355"/>
    <cellStyle name="Normal 2 2 2 3 2 5 4 3" xfId="22015"/>
    <cellStyle name="Normal 2 2 2 3 2 5 4 3 2" xfId="34182"/>
    <cellStyle name="Normal 2 2 2 3 2 5 4 4" xfId="22271"/>
    <cellStyle name="Normal 2 2 2 3 2 5 4 4 2" xfId="34438"/>
    <cellStyle name="Normal 2 2 2 3 2 5 4 5" xfId="22793"/>
    <cellStyle name="Normal 2 2 2 3 2 5 4 5 2" xfId="34956"/>
    <cellStyle name="Normal 2 2 2 3 2 5 4 6" xfId="29882"/>
    <cellStyle name="Normal 2 2 2 3 2 5 4 7" xfId="27746"/>
    <cellStyle name="Normal 2 2 2 3 2 5 4 8" xfId="39885"/>
    <cellStyle name="Normal 2 2 2 3 2 5 5" xfId="13133"/>
    <cellStyle name="Normal 2 2 2 3 2 5 5 2" xfId="23136"/>
    <cellStyle name="Normal 2 2 2 3 2 5 5 2 2" xfId="35296"/>
    <cellStyle name="Normal 2 2 2 3 2 5 5 3" xfId="20513"/>
    <cellStyle name="Normal 2 2 2 3 2 5 5 3 2" xfId="32683"/>
    <cellStyle name="Normal 2 2 2 3 2 5 5 4" xfId="22254"/>
    <cellStyle name="Normal 2 2 2 3 2 5 5 4 2" xfId="34421"/>
    <cellStyle name="Normal 2 2 2 3 2 5 5 5" xfId="20720"/>
    <cellStyle name="Normal 2 2 2 3 2 5 5 5 2" xfId="32890"/>
    <cellStyle name="Normal 2 2 2 3 2 5 5 6" xfId="29823"/>
    <cellStyle name="Normal 2 2 2 3 2 5 5 7" xfId="27687"/>
    <cellStyle name="Normal 2 2 2 3 2 5 5 8" xfId="39826"/>
    <cellStyle name="Normal 2 2 2 3 2 5 6" xfId="13311"/>
    <cellStyle name="Normal 2 2 2 3 2 5 6 2" xfId="23314"/>
    <cellStyle name="Normal 2 2 2 3 2 5 6 2 2" xfId="35474"/>
    <cellStyle name="Normal 2 2 2 3 2 5 6 3" xfId="22470"/>
    <cellStyle name="Normal 2 2 2 3 2 5 6 3 2" xfId="34637"/>
    <cellStyle name="Normal 2 2 2 3 2 5 6 4" xfId="26278"/>
    <cellStyle name="Normal 2 2 2 3 2 5 6 4 2" xfId="38422"/>
    <cellStyle name="Normal 2 2 2 3 2 5 6 5" xfId="21247"/>
    <cellStyle name="Normal 2 2 2 3 2 5 6 5 2" xfId="33415"/>
    <cellStyle name="Normal 2 2 2 3 2 5 6 6" xfId="30001"/>
    <cellStyle name="Normal 2 2 2 3 2 5 6 7" xfId="27865"/>
    <cellStyle name="Normal 2 2 2 3 2 5 6 8" xfId="40004"/>
    <cellStyle name="Normal 2 2 2 3 2 5 7" xfId="13299"/>
    <cellStyle name="Normal 2 2 2 3 2 5 7 2" xfId="23302"/>
    <cellStyle name="Normal 2 2 2 3 2 5 7 2 2" xfId="35462"/>
    <cellStyle name="Normal 2 2 2 3 2 5 7 3" xfId="22011"/>
    <cellStyle name="Normal 2 2 2 3 2 5 7 3 2" xfId="34178"/>
    <cellStyle name="Normal 2 2 2 3 2 5 7 4" xfId="26276"/>
    <cellStyle name="Normal 2 2 2 3 2 5 7 4 2" xfId="38420"/>
    <cellStyle name="Normal 2 2 2 3 2 5 7 5" xfId="22516"/>
    <cellStyle name="Normal 2 2 2 3 2 5 7 5 2" xfId="34683"/>
    <cellStyle name="Normal 2 2 2 3 2 5 7 6" xfId="29989"/>
    <cellStyle name="Normal 2 2 2 3 2 5 7 7" xfId="27853"/>
    <cellStyle name="Normal 2 2 2 3 2 5 7 8" xfId="39992"/>
    <cellStyle name="Normal 2 2 2 3 2 5 8" xfId="13160"/>
    <cellStyle name="Normal 2 2 2 3 2 5 8 2" xfId="23163"/>
    <cellStyle name="Normal 2 2 2 3 2 5 8 2 2" xfId="35323"/>
    <cellStyle name="Normal 2 2 2 3 2 5 8 3" xfId="22016"/>
    <cellStyle name="Normal 2 2 2 3 2 5 8 3 2" xfId="34183"/>
    <cellStyle name="Normal 2 2 2 3 2 5 8 4" xfId="22051"/>
    <cellStyle name="Normal 2 2 2 3 2 5 8 4 2" xfId="34218"/>
    <cellStyle name="Normal 2 2 2 3 2 5 8 5" xfId="19937"/>
    <cellStyle name="Normal 2 2 2 3 2 5 8 5 2" xfId="32108"/>
    <cellStyle name="Normal 2 2 2 3 2 5 8 6" xfId="29850"/>
    <cellStyle name="Normal 2 2 2 3 2 5 8 7" xfId="27714"/>
    <cellStyle name="Normal 2 2 2 3 2 5 8 8" xfId="39853"/>
    <cellStyle name="Normal 2 2 2 3 2 5 9" xfId="13437"/>
    <cellStyle name="Normal 2 2 2 3 2 5 9 2" xfId="23440"/>
    <cellStyle name="Normal 2 2 2 3 2 5 9 2 2" xfId="35600"/>
    <cellStyle name="Normal 2 2 2 3 2 5 9 3" xfId="20485"/>
    <cellStyle name="Normal 2 2 2 3 2 5 9 3 2" xfId="32655"/>
    <cellStyle name="Normal 2 2 2 3 2 5 9 4" xfId="20141"/>
    <cellStyle name="Normal 2 2 2 3 2 5 9 4 2" xfId="32312"/>
    <cellStyle name="Normal 2 2 2 3 2 5 9 5" xfId="25316"/>
    <cellStyle name="Normal 2 2 2 3 2 5 9 5 2" xfId="37473"/>
    <cellStyle name="Normal 2 2 2 3 2 5 9 6" xfId="30127"/>
    <cellStyle name="Normal 2 2 2 3 2 5 9 7" xfId="27991"/>
    <cellStyle name="Normal 2 2 2 3 2 5 9 8" xfId="40130"/>
    <cellStyle name="Normal 2 2 2 3 2 5_IGIP - A6- Comptes sensibles" xfId="15029"/>
    <cellStyle name="Normal 2 2 2 3 2 6" xfId="11350"/>
    <cellStyle name="Normal 2 2 2 3 2 6 10" xfId="14427"/>
    <cellStyle name="Normal 2 2 2 3 2 6 10 2" xfId="24430"/>
    <cellStyle name="Normal 2 2 2 3 2 6 10 2 2" xfId="36590"/>
    <cellStyle name="Normal 2 2 2 3 2 6 10 3" xfId="25777"/>
    <cellStyle name="Normal 2 2 2 3 2 6 10 3 2" xfId="37934"/>
    <cellStyle name="Normal 2 2 2 3 2 6 10 4" xfId="20629"/>
    <cellStyle name="Normal 2 2 2 3 2 6 10 4 2" xfId="32799"/>
    <cellStyle name="Normal 2 2 2 3 2 6 10 5" xfId="25297"/>
    <cellStyle name="Normal 2 2 2 3 2 6 10 5 2" xfId="37454"/>
    <cellStyle name="Normal 2 2 2 3 2 6 10 6" xfId="31117"/>
    <cellStyle name="Normal 2 2 2 3 2 6 10 7" xfId="28981"/>
    <cellStyle name="Normal 2 2 2 3 2 6 10 8" xfId="41120"/>
    <cellStyle name="Normal 2 2 2 3 2 6 11" xfId="14376"/>
    <cellStyle name="Normal 2 2 2 3 2 6 11 2" xfId="24379"/>
    <cellStyle name="Normal 2 2 2 3 2 6 11 2 2" xfId="36539"/>
    <cellStyle name="Normal 2 2 2 3 2 6 11 3" xfId="19974"/>
    <cellStyle name="Normal 2 2 2 3 2 6 11 3 2" xfId="32145"/>
    <cellStyle name="Normal 2 2 2 3 2 6 11 4" xfId="21273"/>
    <cellStyle name="Normal 2 2 2 3 2 6 11 4 2" xfId="33441"/>
    <cellStyle name="Normal 2 2 2 3 2 6 11 5" xfId="27052"/>
    <cellStyle name="Normal 2 2 2 3 2 6 11 5 2" xfId="39194"/>
    <cellStyle name="Normal 2 2 2 3 2 6 11 6" xfId="31066"/>
    <cellStyle name="Normal 2 2 2 3 2 6 11 7" xfId="28930"/>
    <cellStyle name="Normal 2 2 2 3 2 6 11 8" xfId="41069"/>
    <cellStyle name="Normal 2 2 2 3 2 6 12" xfId="14266"/>
    <cellStyle name="Normal 2 2 2 3 2 6 12 2" xfId="24269"/>
    <cellStyle name="Normal 2 2 2 3 2 6 12 2 2" xfId="36429"/>
    <cellStyle name="Normal 2 2 2 3 2 6 12 3" xfId="25752"/>
    <cellStyle name="Normal 2 2 2 3 2 6 12 3 2" xfId="37909"/>
    <cellStyle name="Normal 2 2 2 3 2 6 12 4" xfId="25060"/>
    <cellStyle name="Normal 2 2 2 3 2 6 12 4 2" xfId="37219"/>
    <cellStyle name="Normal 2 2 2 3 2 6 12 5" xfId="25235"/>
    <cellStyle name="Normal 2 2 2 3 2 6 12 5 2" xfId="37393"/>
    <cellStyle name="Normal 2 2 2 3 2 6 12 6" xfId="30956"/>
    <cellStyle name="Normal 2 2 2 3 2 6 12 7" xfId="28820"/>
    <cellStyle name="Normal 2 2 2 3 2 6 12 8" xfId="40959"/>
    <cellStyle name="Normal 2 2 2 3 2 6 13" xfId="18135"/>
    <cellStyle name="Normal 2 2 2 3 2 6 13 2" xfId="25893"/>
    <cellStyle name="Normal 2 2 2 3 2 6 13 2 2" xfId="38050"/>
    <cellStyle name="Normal 2 2 2 3 2 6 13 3" xfId="26686"/>
    <cellStyle name="Normal 2 2 2 3 2 6 13 3 2" xfId="38830"/>
    <cellStyle name="Normal 2 2 2 3 2 6 13 4" xfId="27146"/>
    <cellStyle name="Normal 2 2 2 3 2 6 13 4 2" xfId="39288"/>
    <cellStyle name="Normal 2 2 2 3 2 6 13 5" xfId="27395"/>
    <cellStyle name="Normal 2 2 2 3 2 6 13 5 2" xfId="39537"/>
    <cellStyle name="Normal 2 2 2 3 2 6 13 6" xfId="31658"/>
    <cellStyle name="Normal 2 2 2 3 2 6 13 7" xfId="29522"/>
    <cellStyle name="Normal 2 2 2 3 2 6 13 8" xfId="41661"/>
    <cellStyle name="Normal 2 2 2 3 2 6 14" xfId="22609"/>
    <cellStyle name="Normal 2 2 2 3 2 6 14 2" xfId="34776"/>
    <cellStyle name="Normal 2 2 2 3 2 6 15" xfId="20993"/>
    <cellStyle name="Normal 2 2 2 3 2 6 15 2" xfId="33162"/>
    <cellStyle name="Normal 2 2 2 3 2 6 16" xfId="25993"/>
    <cellStyle name="Normal 2 2 2 3 2 6 16 2" xfId="38150"/>
    <cellStyle name="Normal 2 2 2 3 2 6 17" xfId="19869"/>
    <cellStyle name="Normal 2 2 2 3 2 6 17 2" xfId="32040"/>
    <cellStyle name="Normal 2 2 2 3 2 6 18" xfId="29711"/>
    <cellStyle name="Normal 2 2 2 3 2 6 19" xfId="27544"/>
    <cellStyle name="Normal 2 2 2 3 2 6 2" xfId="13545"/>
    <cellStyle name="Normal 2 2 2 3 2 6 2 2" xfId="23548"/>
    <cellStyle name="Normal 2 2 2 3 2 6 2 2 2" xfId="35708"/>
    <cellStyle name="Normal 2 2 2 3 2 6 2 3" xfId="25582"/>
    <cellStyle name="Normal 2 2 2 3 2 6 2 3 2" xfId="37739"/>
    <cellStyle name="Normal 2 2 2 3 2 6 2 4" xfId="19688"/>
    <cellStyle name="Normal 2 2 2 3 2 6 2 4 2" xfId="31863"/>
    <cellStyle name="Normal 2 2 2 3 2 6 2 5" xfId="20699"/>
    <cellStyle name="Normal 2 2 2 3 2 6 2 5 2" xfId="32869"/>
    <cellStyle name="Normal 2 2 2 3 2 6 2 6" xfId="30235"/>
    <cellStyle name="Normal 2 2 2 3 2 6 2 7" xfId="28099"/>
    <cellStyle name="Normal 2 2 2 3 2 6 2 8" xfId="40238"/>
    <cellStyle name="Normal 2 2 2 3 2 6 20" xfId="39683"/>
    <cellStyle name="Normal 2 2 2 3 2 6 21" xfId="42251"/>
    <cellStyle name="Normal 2 2 2 3 2 6 22" xfId="42858"/>
    <cellStyle name="Normal 2 2 2 3 2 6 3" xfId="13597"/>
    <cellStyle name="Normal 2 2 2 3 2 6 3 2" xfId="23600"/>
    <cellStyle name="Normal 2 2 2 3 2 6 3 2 2" xfId="35760"/>
    <cellStyle name="Normal 2 2 2 3 2 6 3 3" xfId="22946"/>
    <cellStyle name="Normal 2 2 2 3 2 6 3 3 2" xfId="35108"/>
    <cellStyle name="Normal 2 2 2 3 2 6 3 4" xfId="20421"/>
    <cellStyle name="Normal 2 2 2 3 2 6 3 4 2" xfId="32591"/>
    <cellStyle name="Normal 2 2 2 3 2 6 3 5" xfId="21371"/>
    <cellStyle name="Normal 2 2 2 3 2 6 3 5 2" xfId="33539"/>
    <cellStyle name="Normal 2 2 2 3 2 6 3 6" xfId="30287"/>
    <cellStyle name="Normal 2 2 2 3 2 6 3 7" xfId="28151"/>
    <cellStyle name="Normal 2 2 2 3 2 6 3 8" xfId="40290"/>
    <cellStyle name="Normal 2 2 2 3 2 6 4" xfId="13169"/>
    <cellStyle name="Normal 2 2 2 3 2 6 4 2" xfId="23172"/>
    <cellStyle name="Normal 2 2 2 3 2 6 4 2 2" xfId="35332"/>
    <cellStyle name="Normal 2 2 2 3 2 6 4 3" xfId="20234"/>
    <cellStyle name="Normal 2 2 2 3 2 6 4 3 2" xfId="32405"/>
    <cellStyle name="Normal 2 2 2 3 2 6 4 4" xfId="21845"/>
    <cellStyle name="Normal 2 2 2 3 2 6 4 4 2" xfId="34013"/>
    <cellStyle name="Normal 2 2 2 3 2 6 4 5" xfId="21937"/>
    <cellStyle name="Normal 2 2 2 3 2 6 4 5 2" xfId="34104"/>
    <cellStyle name="Normal 2 2 2 3 2 6 4 6" xfId="29859"/>
    <cellStyle name="Normal 2 2 2 3 2 6 4 7" xfId="27723"/>
    <cellStyle name="Normal 2 2 2 3 2 6 4 8" xfId="39862"/>
    <cellStyle name="Normal 2 2 2 3 2 6 5" xfId="13569"/>
    <cellStyle name="Normal 2 2 2 3 2 6 5 2" xfId="23572"/>
    <cellStyle name="Normal 2 2 2 3 2 6 5 2 2" xfId="35732"/>
    <cellStyle name="Normal 2 2 2 3 2 6 5 3" xfId="19818"/>
    <cellStyle name="Normal 2 2 2 3 2 6 5 3 2" xfId="31989"/>
    <cellStyle name="Normal 2 2 2 3 2 6 5 4" xfId="22522"/>
    <cellStyle name="Normal 2 2 2 3 2 6 5 4 2" xfId="34689"/>
    <cellStyle name="Normal 2 2 2 3 2 6 5 5" xfId="25232"/>
    <cellStyle name="Normal 2 2 2 3 2 6 5 5 2" xfId="37390"/>
    <cellStyle name="Normal 2 2 2 3 2 6 5 6" xfId="30259"/>
    <cellStyle name="Normal 2 2 2 3 2 6 5 7" xfId="28123"/>
    <cellStyle name="Normal 2 2 2 3 2 6 5 8" xfId="40262"/>
    <cellStyle name="Normal 2 2 2 3 2 6 6" xfId="13502"/>
    <cellStyle name="Normal 2 2 2 3 2 6 6 2" xfId="23505"/>
    <cellStyle name="Normal 2 2 2 3 2 6 6 2 2" xfId="35665"/>
    <cellStyle name="Normal 2 2 2 3 2 6 6 3" xfId="22672"/>
    <cellStyle name="Normal 2 2 2 3 2 6 6 3 2" xfId="34839"/>
    <cellStyle name="Normal 2 2 2 3 2 6 6 4" xfId="21512"/>
    <cellStyle name="Normal 2 2 2 3 2 6 6 4 2" xfId="33680"/>
    <cellStyle name="Normal 2 2 2 3 2 6 6 5" xfId="21511"/>
    <cellStyle name="Normal 2 2 2 3 2 6 6 5 2" xfId="33679"/>
    <cellStyle name="Normal 2 2 2 3 2 6 6 6" xfId="30192"/>
    <cellStyle name="Normal 2 2 2 3 2 6 6 7" xfId="28056"/>
    <cellStyle name="Normal 2 2 2 3 2 6 6 8" xfId="40195"/>
    <cellStyle name="Normal 2 2 2 3 2 6 7" xfId="13200"/>
    <cellStyle name="Normal 2 2 2 3 2 6 7 2" xfId="23203"/>
    <cellStyle name="Normal 2 2 2 3 2 6 7 2 2" xfId="35363"/>
    <cellStyle name="Normal 2 2 2 3 2 6 7 3" xfId="20962"/>
    <cellStyle name="Normal 2 2 2 3 2 6 7 3 2" xfId="33131"/>
    <cellStyle name="Normal 2 2 2 3 2 6 7 4" xfId="26252"/>
    <cellStyle name="Normal 2 2 2 3 2 6 7 4 2" xfId="38396"/>
    <cellStyle name="Normal 2 2 2 3 2 6 7 5" xfId="22157"/>
    <cellStyle name="Normal 2 2 2 3 2 6 7 5 2" xfId="34324"/>
    <cellStyle name="Normal 2 2 2 3 2 6 7 6" xfId="29890"/>
    <cellStyle name="Normal 2 2 2 3 2 6 7 7" xfId="27754"/>
    <cellStyle name="Normal 2 2 2 3 2 6 7 8" xfId="39893"/>
    <cellStyle name="Normal 2 2 2 3 2 6 8" xfId="13317"/>
    <cellStyle name="Normal 2 2 2 3 2 6 8 2" xfId="23320"/>
    <cellStyle name="Normal 2 2 2 3 2 6 8 2 2" xfId="35480"/>
    <cellStyle name="Normal 2 2 2 3 2 6 8 3" xfId="22778"/>
    <cellStyle name="Normal 2 2 2 3 2 6 8 3 2" xfId="34941"/>
    <cellStyle name="Normal 2 2 2 3 2 6 8 4" xfId="20545"/>
    <cellStyle name="Normal 2 2 2 3 2 6 8 4 2" xfId="32715"/>
    <cellStyle name="Normal 2 2 2 3 2 6 8 5" xfId="24894"/>
    <cellStyle name="Normal 2 2 2 3 2 6 8 5 2" xfId="37054"/>
    <cellStyle name="Normal 2 2 2 3 2 6 8 6" xfId="30007"/>
    <cellStyle name="Normal 2 2 2 3 2 6 8 7" xfId="27871"/>
    <cellStyle name="Normal 2 2 2 3 2 6 8 8" xfId="40010"/>
    <cellStyle name="Normal 2 2 2 3 2 6 9" xfId="13402"/>
    <cellStyle name="Normal 2 2 2 3 2 6 9 2" xfId="23405"/>
    <cellStyle name="Normal 2 2 2 3 2 6 9 2 2" xfId="35565"/>
    <cellStyle name="Normal 2 2 2 3 2 6 9 3" xfId="25554"/>
    <cellStyle name="Normal 2 2 2 3 2 6 9 3 2" xfId="37711"/>
    <cellStyle name="Normal 2 2 2 3 2 6 9 4" xfId="20418"/>
    <cellStyle name="Normal 2 2 2 3 2 6 9 4 2" xfId="32588"/>
    <cellStyle name="Normal 2 2 2 3 2 6 9 5" xfId="22755"/>
    <cellStyle name="Normal 2 2 2 3 2 6 9 5 2" xfId="34919"/>
    <cellStyle name="Normal 2 2 2 3 2 6 9 6" xfId="30092"/>
    <cellStyle name="Normal 2 2 2 3 2 6 9 7" xfId="27956"/>
    <cellStyle name="Normal 2 2 2 3 2 6 9 8" xfId="40095"/>
    <cellStyle name="Normal 2 2 2 3 2 6_IGIP - A6- Comptes sensibles" xfId="15027"/>
    <cellStyle name="Normal 2 2 2 3 2 7" xfId="14844"/>
    <cellStyle name="Normal 2 2 2 3 2 7 2" xfId="24835"/>
    <cellStyle name="Normal 2 2 2 3 2 7 2 2" xfId="36995"/>
    <cellStyle name="Normal 2 2 2 3 2 7 3" xfId="20502"/>
    <cellStyle name="Normal 2 2 2 3 2 7 3 2" xfId="32672"/>
    <cellStyle name="Normal 2 2 2 3 2 7 4" xfId="26653"/>
    <cellStyle name="Normal 2 2 2 3 2 7 4 2" xfId="38797"/>
    <cellStyle name="Normal 2 2 2 3 2 7 5" xfId="21060"/>
    <cellStyle name="Normal 2 2 2 3 2 7 5 2" xfId="33229"/>
    <cellStyle name="Normal 2 2 2 3 2 7 6" xfId="31523"/>
    <cellStyle name="Normal 2 2 2 3 2 7 7" xfId="29387"/>
    <cellStyle name="Normal 2 2 2 3 2 7 8" xfId="41526"/>
    <cellStyle name="Normal 2 2 2 3 2 8" xfId="14824"/>
    <cellStyle name="Normal 2 2 2 3 2 8 2" xfId="24817"/>
    <cellStyle name="Normal 2 2 2 3 2 8 2 2" xfId="36977"/>
    <cellStyle name="Normal 2 2 2 3 2 8 3" xfId="22117"/>
    <cellStyle name="Normal 2 2 2 3 2 8 3 2" xfId="34284"/>
    <cellStyle name="Normal 2 2 2 3 2 8 4" xfId="20017"/>
    <cellStyle name="Normal 2 2 2 3 2 8 4 2" xfId="32188"/>
    <cellStyle name="Normal 2 2 2 3 2 8 5" xfId="27108"/>
    <cellStyle name="Normal 2 2 2 3 2 8 5 2" xfId="39250"/>
    <cellStyle name="Normal 2 2 2 3 2 8 6" xfId="31505"/>
    <cellStyle name="Normal 2 2 2 3 2 8 7" xfId="29369"/>
    <cellStyle name="Normal 2 2 2 3 2 8 8" xfId="41508"/>
    <cellStyle name="Normal 2 2 2 3 2 9" xfId="41973"/>
    <cellStyle name="Normal 2 2 2 3 2_IGIP - A6- Comptes sensibles" xfId="15038"/>
    <cellStyle name="Normal 2 2 2 3 3" xfId="3368"/>
    <cellStyle name="Normal 2 2 2 3 3 10" xfId="42661"/>
    <cellStyle name="Normal 2 2 2 3 3 11" xfId="43269"/>
    <cellStyle name="Normal 2 2 2 3 3 2" xfId="7144"/>
    <cellStyle name="Normal 2 2 2 3 3 2 2" xfId="13055"/>
    <cellStyle name="Normal 2 2 2 3 3 2 2 10" xfId="14509"/>
    <cellStyle name="Normal 2 2 2 3 3 2 2 10 2" xfId="24512"/>
    <cellStyle name="Normal 2 2 2 3 3 2 2 10 2 2" xfId="36672"/>
    <cellStyle name="Normal 2 2 2 3 3 2 2 10 3" xfId="25790"/>
    <cellStyle name="Normal 2 2 2 3 3 2 2 10 3 2" xfId="37947"/>
    <cellStyle name="Normal 2 2 2 3 3 2 2 10 4" xfId="22069"/>
    <cellStyle name="Normal 2 2 2 3 3 2 2 10 4 2" xfId="34236"/>
    <cellStyle name="Normal 2 2 2 3 3 2 2 10 5" xfId="25119"/>
    <cellStyle name="Normal 2 2 2 3 3 2 2 10 5 2" xfId="37278"/>
    <cellStyle name="Normal 2 2 2 3 3 2 2 10 6" xfId="31199"/>
    <cellStyle name="Normal 2 2 2 3 3 2 2 10 7" xfId="29063"/>
    <cellStyle name="Normal 2 2 2 3 3 2 2 10 8" xfId="41202"/>
    <cellStyle name="Normal 2 2 2 3 3 2 2 11" xfId="14633"/>
    <cellStyle name="Normal 2 2 2 3 3 2 2 11 2" xfId="24636"/>
    <cellStyle name="Normal 2 2 2 3 3 2 2 11 2 2" xfId="36796"/>
    <cellStyle name="Normal 2 2 2 3 3 2 2 11 3" xfId="25814"/>
    <cellStyle name="Normal 2 2 2 3 3 2 2 11 3 2" xfId="37971"/>
    <cellStyle name="Normal 2 2 2 3 3 2 2 11 4" xfId="21276"/>
    <cellStyle name="Normal 2 2 2 3 3 2 2 11 4 2" xfId="33444"/>
    <cellStyle name="Normal 2 2 2 3 3 2 2 11 5" xfId="19906"/>
    <cellStyle name="Normal 2 2 2 3 3 2 2 11 5 2" xfId="32077"/>
    <cellStyle name="Normal 2 2 2 3 3 2 2 11 6" xfId="31323"/>
    <cellStyle name="Normal 2 2 2 3 3 2 2 11 7" xfId="29187"/>
    <cellStyle name="Normal 2 2 2 3 3 2 2 11 8" xfId="41326"/>
    <cellStyle name="Normal 2 2 2 3 3 2 2 12" xfId="14748"/>
    <cellStyle name="Normal 2 2 2 3 3 2 2 12 2" xfId="24751"/>
    <cellStyle name="Normal 2 2 2 3 3 2 2 12 2 2" xfId="36911"/>
    <cellStyle name="Normal 2 2 2 3 3 2 2 12 3" xfId="20581"/>
    <cellStyle name="Normal 2 2 2 3 3 2 2 12 3 2" xfId="32751"/>
    <cellStyle name="Normal 2 2 2 3 3 2 2 12 4" xfId="25471"/>
    <cellStyle name="Normal 2 2 2 3 3 2 2 12 4 2" xfId="37628"/>
    <cellStyle name="Normal 2 2 2 3 3 2 2 12 5" xfId="21936"/>
    <cellStyle name="Normal 2 2 2 3 3 2 2 12 5 2" xfId="34103"/>
    <cellStyle name="Normal 2 2 2 3 3 2 2 12 6" xfId="31438"/>
    <cellStyle name="Normal 2 2 2 3 3 2 2 12 7" xfId="29302"/>
    <cellStyle name="Normal 2 2 2 3 3 2 2 12 8" xfId="41441"/>
    <cellStyle name="Normal 2 2 2 3 3 2 2 13" xfId="18138"/>
    <cellStyle name="Normal 2 2 2 3 3 2 2 13 2" xfId="25896"/>
    <cellStyle name="Normal 2 2 2 3 3 2 2 13 2 2" xfId="38053"/>
    <cellStyle name="Normal 2 2 2 3 3 2 2 13 3" xfId="26689"/>
    <cellStyle name="Normal 2 2 2 3 3 2 2 13 3 2" xfId="38833"/>
    <cellStyle name="Normal 2 2 2 3 3 2 2 13 4" xfId="27149"/>
    <cellStyle name="Normal 2 2 2 3 3 2 2 13 4 2" xfId="39291"/>
    <cellStyle name="Normal 2 2 2 3 3 2 2 13 5" xfId="27398"/>
    <cellStyle name="Normal 2 2 2 3 3 2 2 13 5 2" xfId="39540"/>
    <cellStyle name="Normal 2 2 2 3 3 2 2 13 6" xfId="31661"/>
    <cellStyle name="Normal 2 2 2 3 3 2 2 13 7" xfId="29525"/>
    <cellStyle name="Normal 2 2 2 3 3 2 2 13 8" xfId="41664"/>
    <cellStyle name="Normal 2 2 2 3 3 2 2 14" xfId="23084"/>
    <cellStyle name="Normal 2 2 2 3 3 2 2 14 2" xfId="35246"/>
    <cellStyle name="Normal 2 2 2 3 3 2 2 15" xfId="21212"/>
    <cellStyle name="Normal 2 2 2 3 3 2 2 15 2" xfId="33380"/>
    <cellStyle name="Normal 2 2 2 3 3 2 2 16" xfId="20763"/>
    <cellStyle name="Normal 2 2 2 3 3 2 2 16 2" xfId="32932"/>
    <cellStyle name="Normal 2 2 2 3 3 2 2 17" xfId="25988"/>
    <cellStyle name="Normal 2 2 2 3 3 2 2 17 2" xfId="38145"/>
    <cellStyle name="Normal 2 2 2 3 3 2 2 18" xfId="29773"/>
    <cellStyle name="Normal 2 2 2 3 3 2 2 19" xfId="27615"/>
    <cellStyle name="Normal 2 2 2 3 3 2 2 2" xfId="13660"/>
    <cellStyle name="Normal 2 2 2 3 3 2 2 2 2" xfId="23663"/>
    <cellStyle name="Normal 2 2 2 3 3 2 2 2 2 2" xfId="35823"/>
    <cellStyle name="Normal 2 2 2 3 3 2 2 2 3" xfId="22001"/>
    <cellStyle name="Normal 2 2 2 3 3 2 2 2 3 2" xfId="34168"/>
    <cellStyle name="Normal 2 2 2 3 3 2 2 2 4" xfId="26364"/>
    <cellStyle name="Normal 2 2 2 3 3 2 2 2 4 2" xfId="38508"/>
    <cellStyle name="Normal 2 2 2 3 3 2 2 2 5" xfId="21934"/>
    <cellStyle name="Normal 2 2 2 3 3 2 2 2 5 2" xfId="34101"/>
    <cellStyle name="Normal 2 2 2 3 3 2 2 2 6" xfId="30350"/>
    <cellStyle name="Normal 2 2 2 3 3 2 2 2 7" xfId="28214"/>
    <cellStyle name="Normal 2 2 2 3 3 2 2 2 8" xfId="40353"/>
    <cellStyle name="Normal 2 2 2 3 3 2 2 20" xfId="39754"/>
    <cellStyle name="Normal 2 2 2 3 3 2 2 21" xfId="42313"/>
    <cellStyle name="Normal 2 2 2 3 3 2 2 22" xfId="42919"/>
    <cellStyle name="Normal 2 2 2 3 3 2 2 3" xfId="13753"/>
    <cellStyle name="Normal 2 2 2 3 3 2 2 3 2" xfId="23756"/>
    <cellStyle name="Normal 2 2 2 3 3 2 2 3 2 2" xfId="35916"/>
    <cellStyle name="Normal 2 2 2 3 3 2 2 3 3" xfId="19773"/>
    <cellStyle name="Normal 2 2 2 3 3 2 2 3 3 2" xfId="31945"/>
    <cellStyle name="Normal 2 2 2 3 3 2 2 3 4" xfId="21725"/>
    <cellStyle name="Normal 2 2 2 3 3 2 2 3 4 2" xfId="33893"/>
    <cellStyle name="Normal 2 2 2 3 3 2 2 3 5" xfId="20670"/>
    <cellStyle name="Normal 2 2 2 3 3 2 2 3 5 2" xfId="32840"/>
    <cellStyle name="Normal 2 2 2 3 3 2 2 3 6" xfId="30443"/>
    <cellStyle name="Normal 2 2 2 3 3 2 2 3 7" xfId="28307"/>
    <cellStyle name="Normal 2 2 2 3 3 2 2 3 8" xfId="40446"/>
    <cellStyle name="Normal 2 2 2 3 3 2 2 4" xfId="13461"/>
    <cellStyle name="Normal 2 2 2 3 3 2 2 4 2" xfId="23464"/>
    <cellStyle name="Normal 2 2 2 3 3 2 2 4 2 2" xfId="35624"/>
    <cellStyle name="Normal 2 2 2 3 3 2 2 4 3" xfId="22460"/>
    <cellStyle name="Normal 2 2 2 3 3 2 2 4 3 2" xfId="34627"/>
    <cellStyle name="Normal 2 2 2 3 3 2 2 4 4" xfId="26316"/>
    <cellStyle name="Normal 2 2 2 3 3 2 2 4 4 2" xfId="38460"/>
    <cellStyle name="Normal 2 2 2 3 3 2 2 4 5" xfId="21133"/>
    <cellStyle name="Normal 2 2 2 3 3 2 2 4 5 2" xfId="33302"/>
    <cellStyle name="Normal 2 2 2 3 3 2 2 4 6" xfId="30151"/>
    <cellStyle name="Normal 2 2 2 3 3 2 2 4 7" xfId="28015"/>
    <cellStyle name="Normal 2 2 2 3 3 2 2 4 8" xfId="40154"/>
    <cellStyle name="Normal 2 2 2 3 3 2 2 5" xfId="13849"/>
    <cellStyle name="Normal 2 2 2 3 3 2 2 5 2" xfId="23852"/>
    <cellStyle name="Normal 2 2 2 3 3 2 2 5 2 2" xfId="36012"/>
    <cellStyle name="Normal 2 2 2 3 3 2 2 5 3" xfId="21779"/>
    <cellStyle name="Normal 2 2 2 3 3 2 2 5 3 2" xfId="33947"/>
    <cellStyle name="Normal 2 2 2 3 3 2 2 5 4" xfId="22829"/>
    <cellStyle name="Normal 2 2 2 3 3 2 2 5 4 2" xfId="34992"/>
    <cellStyle name="Normal 2 2 2 3 3 2 2 5 5" xfId="26911"/>
    <cellStyle name="Normal 2 2 2 3 3 2 2 5 5 2" xfId="39053"/>
    <cellStyle name="Normal 2 2 2 3 3 2 2 5 6" xfId="30539"/>
    <cellStyle name="Normal 2 2 2 3 3 2 2 5 7" xfId="28403"/>
    <cellStyle name="Normal 2 2 2 3 3 2 2 5 8" xfId="40542"/>
    <cellStyle name="Normal 2 2 2 3 3 2 2 6" xfId="13940"/>
    <cellStyle name="Normal 2 2 2 3 3 2 2 6 2" xfId="23943"/>
    <cellStyle name="Normal 2 2 2 3 3 2 2 6 2 2" xfId="36103"/>
    <cellStyle name="Normal 2 2 2 3 3 2 2 6 3" xfId="22444"/>
    <cellStyle name="Normal 2 2 2 3 3 2 2 6 3 2" xfId="34611"/>
    <cellStyle name="Normal 2 2 2 3 3 2 2 6 4" xfId="26435"/>
    <cellStyle name="Normal 2 2 2 3 3 2 2 6 4 2" xfId="38579"/>
    <cellStyle name="Normal 2 2 2 3 3 2 2 6 5" xfId="20371"/>
    <cellStyle name="Normal 2 2 2 3 3 2 2 6 5 2" xfId="32541"/>
    <cellStyle name="Normal 2 2 2 3 3 2 2 6 6" xfId="30630"/>
    <cellStyle name="Normal 2 2 2 3 3 2 2 6 7" xfId="28494"/>
    <cellStyle name="Normal 2 2 2 3 3 2 2 6 8" xfId="40633"/>
    <cellStyle name="Normal 2 2 2 3 3 2 2 7" xfId="14031"/>
    <cellStyle name="Normal 2 2 2 3 3 2 2 7 2" xfId="24034"/>
    <cellStyle name="Normal 2 2 2 3 3 2 2 7 2 2" xfId="36194"/>
    <cellStyle name="Normal 2 2 2 3 3 2 2 7 3" xfId="22678"/>
    <cellStyle name="Normal 2 2 2 3 3 2 2 7 3 2" xfId="34845"/>
    <cellStyle name="Normal 2 2 2 3 3 2 2 7 4" xfId="24867"/>
    <cellStyle name="Normal 2 2 2 3 3 2 2 7 4 2" xfId="37027"/>
    <cellStyle name="Normal 2 2 2 3 3 2 2 7 5" xfId="26955"/>
    <cellStyle name="Normal 2 2 2 3 3 2 2 7 5 2" xfId="39097"/>
    <cellStyle name="Normal 2 2 2 3 3 2 2 7 6" xfId="30721"/>
    <cellStyle name="Normal 2 2 2 3 3 2 2 7 7" xfId="28585"/>
    <cellStyle name="Normal 2 2 2 3 3 2 2 7 8" xfId="40724"/>
    <cellStyle name="Normal 2 2 2 3 3 2 2 8" xfId="14122"/>
    <cellStyle name="Normal 2 2 2 3 3 2 2 8 2" xfId="24125"/>
    <cellStyle name="Normal 2 2 2 3 3 2 2 8 2 2" xfId="36285"/>
    <cellStyle name="Normal 2 2 2 3 3 2 2 8 3" xfId="20926"/>
    <cellStyle name="Normal 2 2 2 3 3 2 2 8 3 2" xfId="33095"/>
    <cellStyle name="Normal 2 2 2 3 3 2 2 8 4" xfId="21320"/>
    <cellStyle name="Normal 2 2 2 3 3 2 2 8 4 2" xfId="33488"/>
    <cellStyle name="Normal 2 2 2 3 3 2 2 8 5" xfId="22162"/>
    <cellStyle name="Normal 2 2 2 3 3 2 2 8 5 2" xfId="34329"/>
    <cellStyle name="Normal 2 2 2 3 3 2 2 8 6" xfId="30812"/>
    <cellStyle name="Normal 2 2 2 3 3 2 2 8 7" xfId="28676"/>
    <cellStyle name="Normal 2 2 2 3 3 2 2 8 8" xfId="40815"/>
    <cellStyle name="Normal 2 2 2 3 3 2 2 9" xfId="14213"/>
    <cellStyle name="Normal 2 2 2 3 3 2 2 9 2" xfId="24216"/>
    <cellStyle name="Normal 2 2 2 3 3 2 2 9 2 2" xfId="36376"/>
    <cellStyle name="Normal 2 2 2 3 3 2 2 9 3" xfId="22197"/>
    <cellStyle name="Normal 2 2 2 3 3 2 2 9 3 2" xfId="34364"/>
    <cellStyle name="Normal 2 2 2 3 3 2 2 9 4" xfId="21932"/>
    <cellStyle name="Normal 2 2 2 3 3 2 2 9 4 2" xfId="34099"/>
    <cellStyle name="Normal 2 2 2 3 3 2 2 9 5" xfId="25148"/>
    <cellStyle name="Normal 2 2 2 3 3 2 2 9 5 2" xfId="37307"/>
    <cellStyle name="Normal 2 2 2 3 3 2 2 9 6" xfId="30903"/>
    <cellStyle name="Normal 2 2 2 3 3 2 2 9 7" xfId="28767"/>
    <cellStyle name="Normal 2 2 2 3 3 2 2 9 8" xfId="40906"/>
    <cellStyle name="Normal 2 2 2 3 3 2 2_IGIP - A6- Comptes sensibles" xfId="15024"/>
    <cellStyle name="Normal 2 2 2 3 3 2 3" xfId="18137"/>
    <cellStyle name="Normal 2 2 2 3 3 2 3 2" xfId="25895"/>
    <cellStyle name="Normal 2 2 2 3 3 2 3 2 2" xfId="38052"/>
    <cellStyle name="Normal 2 2 2 3 3 2 3 3" xfId="26688"/>
    <cellStyle name="Normal 2 2 2 3 3 2 3 3 2" xfId="38832"/>
    <cellStyle name="Normal 2 2 2 3 3 2 3 4" xfId="27148"/>
    <cellStyle name="Normal 2 2 2 3 3 2 3 4 2" xfId="39290"/>
    <cellStyle name="Normal 2 2 2 3 3 2 3 5" xfId="27397"/>
    <cellStyle name="Normal 2 2 2 3 3 2 3 5 2" xfId="39539"/>
    <cellStyle name="Normal 2 2 2 3 3 2 3 6" xfId="31660"/>
    <cellStyle name="Normal 2 2 2 3 3 2 3 7" xfId="29524"/>
    <cellStyle name="Normal 2 2 2 3 3 2 3 8" xfId="41663"/>
    <cellStyle name="Normal 2 2 2 3 3 2 4" xfId="42171"/>
    <cellStyle name="Normal 2 2 2 3 3 2 5" xfId="42778"/>
    <cellStyle name="Normal 2 2 2 3 3 2_IGIP - A6- Comptes sensibles" xfId="15025"/>
    <cellStyle name="Normal 2 2 2 3 3 3" xfId="13009"/>
    <cellStyle name="Normal 2 2 2 3 3 3 10" xfId="14463"/>
    <cellStyle name="Normal 2 2 2 3 3 3 10 2" xfId="24466"/>
    <cellStyle name="Normal 2 2 2 3 3 3 10 2 2" xfId="36626"/>
    <cellStyle name="Normal 2 2 2 3 3 3 10 3" xfId="22844"/>
    <cellStyle name="Normal 2 2 2 3 3 3 10 3 2" xfId="35007"/>
    <cellStyle name="Normal 2 2 2 3 3 3 10 4" xfId="21590"/>
    <cellStyle name="Normal 2 2 2 3 3 3 10 4 2" xfId="33758"/>
    <cellStyle name="Normal 2 2 2 3 3 3 10 5" xfId="20158"/>
    <cellStyle name="Normal 2 2 2 3 3 3 10 5 2" xfId="32329"/>
    <cellStyle name="Normal 2 2 2 3 3 3 10 6" xfId="31153"/>
    <cellStyle name="Normal 2 2 2 3 3 3 10 7" xfId="29017"/>
    <cellStyle name="Normal 2 2 2 3 3 3 10 8" xfId="41156"/>
    <cellStyle name="Normal 2 2 2 3 3 3 11" xfId="14587"/>
    <cellStyle name="Normal 2 2 2 3 3 3 11 2" xfId="24590"/>
    <cellStyle name="Normal 2 2 2 3 3 3 11 2 2" xfId="36750"/>
    <cellStyle name="Normal 2 2 2 3 3 3 11 3" xfId="20911"/>
    <cellStyle name="Normal 2 2 2 3 3 3 11 3 2" xfId="33080"/>
    <cellStyle name="Normal 2 2 2 3 3 3 11 4" xfId="21222"/>
    <cellStyle name="Normal 2 2 2 3 3 3 11 4 2" xfId="33390"/>
    <cellStyle name="Normal 2 2 2 3 3 3 11 5" xfId="27067"/>
    <cellStyle name="Normal 2 2 2 3 3 3 11 5 2" xfId="39209"/>
    <cellStyle name="Normal 2 2 2 3 3 3 11 6" xfId="31277"/>
    <cellStyle name="Normal 2 2 2 3 3 3 11 7" xfId="29141"/>
    <cellStyle name="Normal 2 2 2 3 3 3 11 8" xfId="41280"/>
    <cellStyle name="Normal 2 2 2 3 3 3 12" xfId="14710"/>
    <cellStyle name="Normal 2 2 2 3 3 3 12 2" xfId="24713"/>
    <cellStyle name="Normal 2 2 2 3 3 3 12 2 2" xfId="36873"/>
    <cellStyle name="Normal 2 2 2 3 3 3 12 3" xfId="22181"/>
    <cellStyle name="Normal 2 2 2 3 3 3 12 3 2" xfId="34348"/>
    <cellStyle name="Normal 2 2 2 3 3 3 12 4" xfId="20308"/>
    <cellStyle name="Normal 2 2 2 3 3 3 12 4 2" xfId="32478"/>
    <cellStyle name="Normal 2 2 2 3 3 3 12 5" xfId="20329"/>
    <cellStyle name="Normal 2 2 2 3 3 3 12 5 2" xfId="32499"/>
    <cellStyle name="Normal 2 2 2 3 3 3 12 6" xfId="31400"/>
    <cellStyle name="Normal 2 2 2 3 3 3 12 7" xfId="29264"/>
    <cellStyle name="Normal 2 2 2 3 3 3 12 8" xfId="41403"/>
    <cellStyle name="Normal 2 2 2 3 3 3 13" xfId="18139"/>
    <cellStyle name="Normal 2 2 2 3 3 3 13 2" xfId="25897"/>
    <cellStyle name="Normal 2 2 2 3 3 3 13 2 2" xfId="38054"/>
    <cellStyle name="Normal 2 2 2 3 3 3 13 3" xfId="26690"/>
    <cellStyle name="Normal 2 2 2 3 3 3 13 3 2" xfId="38834"/>
    <cellStyle name="Normal 2 2 2 3 3 3 13 4" xfId="27150"/>
    <cellStyle name="Normal 2 2 2 3 3 3 13 4 2" xfId="39292"/>
    <cellStyle name="Normal 2 2 2 3 3 3 13 5" xfId="27399"/>
    <cellStyle name="Normal 2 2 2 3 3 3 13 5 2" xfId="39541"/>
    <cellStyle name="Normal 2 2 2 3 3 3 13 6" xfId="31662"/>
    <cellStyle name="Normal 2 2 2 3 3 3 13 7" xfId="29526"/>
    <cellStyle name="Normal 2 2 2 3 3 3 13 8" xfId="41665"/>
    <cellStyle name="Normal 2 2 2 3 3 3 14" xfId="23046"/>
    <cellStyle name="Normal 2 2 2 3 3 3 14 2" xfId="35208"/>
    <cellStyle name="Normal 2 2 2 3 3 3 15" xfId="25477"/>
    <cellStyle name="Normal 2 2 2 3 3 3 15 2" xfId="37634"/>
    <cellStyle name="Normal 2 2 2 3 3 3 16" xfId="21233"/>
    <cellStyle name="Normal 2 2 2 3 3 3 16 2" xfId="33401"/>
    <cellStyle name="Normal 2 2 2 3 3 3 17" xfId="19761"/>
    <cellStyle name="Normal 2 2 2 3 3 3 17 2" xfId="31933"/>
    <cellStyle name="Normal 2 2 2 3 3 3 18" xfId="29735"/>
    <cellStyle name="Normal 2 2 2 3 3 3 19" xfId="27569"/>
    <cellStyle name="Normal 2 2 2 3 3 3 2" xfId="13622"/>
    <cellStyle name="Normal 2 2 2 3 3 3 2 2" xfId="23625"/>
    <cellStyle name="Normal 2 2 2 3 3 3 2 2 2" xfId="35785"/>
    <cellStyle name="Normal 2 2 2 3 3 3 2 3" xfId="20659"/>
    <cellStyle name="Normal 2 2 2 3 3 3 2 3 2" xfId="32829"/>
    <cellStyle name="Normal 2 2 2 3 3 3 2 4" xfId="26354"/>
    <cellStyle name="Normal 2 2 2 3 3 3 2 4 2" xfId="38498"/>
    <cellStyle name="Normal 2 2 2 3 3 3 2 5" xfId="25273"/>
    <cellStyle name="Normal 2 2 2 3 3 3 2 5 2" xfId="37431"/>
    <cellStyle name="Normal 2 2 2 3 3 3 2 6" xfId="30312"/>
    <cellStyle name="Normal 2 2 2 3 3 3 2 7" xfId="28176"/>
    <cellStyle name="Normal 2 2 2 3 3 3 2 8" xfId="40315"/>
    <cellStyle name="Normal 2 2 2 3 3 3 20" xfId="39708"/>
    <cellStyle name="Normal 2 2 2 3 3 3 21" xfId="42276"/>
    <cellStyle name="Normal 2 2 2 3 3 3 22" xfId="42882"/>
    <cellStyle name="Normal 2 2 2 3 3 3 3" xfId="13714"/>
    <cellStyle name="Normal 2 2 2 3 3 3 3 2" xfId="23717"/>
    <cellStyle name="Normal 2 2 2 3 3 3 3 2 2" xfId="35877"/>
    <cellStyle name="Normal 2 2 2 3 3 3 3 3" xfId="21786"/>
    <cellStyle name="Normal 2 2 2 3 3 3 3 3 2" xfId="33954"/>
    <cellStyle name="Normal 2 2 2 3 3 3 3 4" xfId="22507"/>
    <cellStyle name="Normal 2 2 2 3 3 3 3 4 2" xfId="34674"/>
    <cellStyle name="Normal 2 2 2 3 3 3 3 5" xfId="19829"/>
    <cellStyle name="Normal 2 2 2 3 3 3 3 5 2" xfId="32000"/>
    <cellStyle name="Normal 2 2 2 3 3 3 3 6" xfId="30404"/>
    <cellStyle name="Normal 2 2 2 3 3 3 3 7" xfId="28268"/>
    <cellStyle name="Normal 2 2 2 3 3 3 3 8" xfId="40407"/>
    <cellStyle name="Normal 2 2 2 3 3 3 4" xfId="13358"/>
    <cellStyle name="Normal 2 2 2 3 3 3 4 2" xfId="23361"/>
    <cellStyle name="Normal 2 2 2 3 3 3 4 2 2" xfId="35521"/>
    <cellStyle name="Normal 2 2 2 3 3 3 4 3" xfId="25573"/>
    <cellStyle name="Normal 2 2 2 3 3 3 4 3 2" xfId="37730"/>
    <cellStyle name="Normal 2 2 2 3 3 3 4 4" xfId="26291"/>
    <cellStyle name="Normal 2 2 2 3 3 3 4 4 2" xfId="38435"/>
    <cellStyle name="Normal 2 2 2 3 3 3 4 5" xfId="22487"/>
    <cellStyle name="Normal 2 2 2 3 3 3 4 5 2" xfId="34654"/>
    <cellStyle name="Normal 2 2 2 3 3 3 4 6" xfId="30048"/>
    <cellStyle name="Normal 2 2 2 3 3 3 4 7" xfId="27912"/>
    <cellStyle name="Normal 2 2 2 3 3 3 4 8" xfId="40051"/>
    <cellStyle name="Normal 2 2 2 3 3 3 5" xfId="13811"/>
    <cellStyle name="Normal 2 2 2 3 3 3 5 2" xfId="23814"/>
    <cellStyle name="Normal 2 2 2 3 3 3 5 2 2" xfId="35974"/>
    <cellStyle name="Normal 2 2 2 3 3 3 5 3" xfId="20839"/>
    <cellStyle name="Normal 2 2 2 3 3 3 5 3 2" xfId="33008"/>
    <cellStyle name="Normal 2 2 2 3 3 3 5 4" xfId="26400"/>
    <cellStyle name="Normal 2 2 2 3 3 3 5 4 2" xfId="38544"/>
    <cellStyle name="Normal 2 2 2 3 3 3 5 5" xfId="22340"/>
    <cellStyle name="Normal 2 2 2 3 3 3 5 5 2" xfId="34507"/>
    <cellStyle name="Normal 2 2 2 3 3 3 5 6" xfId="30501"/>
    <cellStyle name="Normal 2 2 2 3 3 3 5 7" xfId="28365"/>
    <cellStyle name="Normal 2 2 2 3 3 3 5 8" xfId="40504"/>
    <cellStyle name="Normal 2 2 2 3 3 3 6" xfId="13902"/>
    <cellStyle name="Normal 2 2 2 3 3 3 6 2" xfId="23905"/>
    <cellStyle name="Normal 2 2 2 3 3 3 6 2 2" xfId="36065"/>
    <cellStyle name="Normal 2 2 2 3 3 3 6 3" xfId="25663"/>
    <cellStyle name="Normal 2 2 2 3 3 3 6 3 2" xfId="37820"/>
    <cellStyle name="Normal 2 2 2 3 3 3 6 4" xfId="25157"/>
    <cellStyle name="Normal 2 2 2 3 3 3 6 4 2" xfId="37316"/>
    <cellStyle name="Normal 2 2 2 3 3 3 6 5" xfId="20376"/>
    <cellStyle name="Normal 2 2 2 3 3 3 6 5 2" xfId="32546"/>
    <cellStyle name="Normal 2 2 2 3 3 3 6 6" xfId="30592"/>
    <cellStyle name="Normal 2 2 2 3 3 3 6 7" xfId="28456"/>
    <cellStyle name="Normal 2 2 2 3 3 3 6 8" xfId="40595"/>
    <cellStyle name="Normal 2 2 2 3 3 3 7" xfId="13993"/>
    <cellStyle name="Normal 2 2 2 3 3 3 7 2" xfId="23996"/>
    <cellStyle name="Normal 2 2 2 3 3 3 7 2 2" xfId="36156"/>
    <cellStyle name="Normal 2 2 2 3 3 3 7 3" xfId="20680"/>
    <cellStyle name="Normal 2 2 2 3 3 3 7 3 2" xfId="32850"/>
    <cellStyle name="Normal 2 2 2 3 3 3 7 4" xfId="26445"/>
    <cellStyle name="Normal 2 2 2 3 3 3 7 4 2" xfId="38589"/>
    <cellStyle name="Normal 2 2 2 3 3 3 7 5" xfId="20814"/>
    <cellStyle name="Normal 2 2 2 3 3 3 7 5 2" xfId="32983"/>
    <cellStyle name="Normal 2 2 2 3 3 3 7 6" xfId="30683"/>
    <cellStyle name="Normal 2 2 2 3 3 3 7 7" xfId="28547"/>
    <cellStyle name="Normal 2 2 2 3 3 3 7 8" xfId="40686"/>
    <cellStyle name="Normal 2 2 2 3 3 3 8" xfId="14084"/>
    <cellStyle name="Normal 2 2 2 3 3 3 8 2" xfId="24087"/>
    <cellStyle name="Normal 2 2 2 3 3 3 8 2 2" xfId="36247"/>
    <cellStyle name="Normal 2 2 2 3 3 3 8 3" xfId="25706"/>
    <cellStyle name="Normal 2 2 2 3 3 3 8 3 2" xfId="37863"/>
    <cellStyle name="Normal 2 2 2 3 3 3 8 4" xfId="21509"/>
    <cellStyle name="Normal 2 2 2 3 3 3 8 4 2" xfId="33677"/>
    <cellStyle name="Normal 2 2 2 3 3 3 8 5" xfId="26976"/>
    <cellStyle name="Normal 2 2 2 3 3 3 8 5 2" xfId="39118"/>
    <cellStyle name="Normal 2 2 2 3 3 3 8 6" xfId="30774"/>
    <cellStyle name="Normal 2 2 2 3 3 3 8 7" xfId="28638"/>
    <cellStyle name="Normal 2 2 2 3 3 3 8 8" xfId="40777"/>
    <cellStyle name="Normal 2 2 2 3 3 3 9" xfId="14175"/>
    <cellStyle name="Normal 2 2 2 3 3 3 9 2" xfId="24178"/>
    <cellStyle name="Normal 2 2 2 3 3 3 9 2 2" xfId="36338"/>
    <cellStyle name="Normal 2 2 2 3 3 3 9 3" xfId="22969"/>
    <cellStyle name="Normal 2 2 2 3 3 3 9 3 2" xfId="35131"/>
    <cellStyle name="Normal 2 2 2 3 3 3 9 4" xfId="22106"/>
    <cellStyle name="Normal 2 2 2 3 3 3 9 4 2" xfId="34273"/>
    <cellStyle name="Normal 2 2 2 3 3 3 9 5" xfId="26989"/>
    <cellStyle name="Normal 2 2 2 3 3 3 9 5 2" xfId="39131"/>
    <cellStyle name="Normal 2 2 2 3 3 3 9 6" xfId="30865"/>
    <cellStyle name="Normal 2 2 2 3 3 3 9 7" xfId="28729"/>
    <cellStyle name="Normal 2 2 2 3 3 3 9 8" xfId="40868"/>
    <cellStyle name="Normal 2 2 2 3 3 3_IGIP - A6- Comptes sensibles" xfId="15023"/>
    <cellStyle name="Normal 2 2 2 3 3 4" xfId="18136"/>
    <cellStyle name="Normal 2 2 2 3 3 4 2" xfId="25894"/>
    <cellStyle name="Normal 2 2 2 3 3 4 2 2" xfId="38051"/>
    <cellStyle name="Normal 2 2 2 3 3 4 3" xfId="26687"/>
    <cellStyle name="Normal 2 2 2 3 3 4 3 2" xfId="38831"/>
    <cellStyle name="Normal 2 2 2 3 3 4 4" xfId="27147"/>
    <cellStyle name="Normal 2 2 2 3 3 4 4 2" xfId="39289"/>
    <cellStyle name="Normal 2 2 2 3 3 4 5" xfId="27396"/>
    <cellStyle name="Normal 2 2 2 3 3 4 5 2" xfId="39538"/>
    <cellStyle name="Normal 2 2 2 3 3 4 6" xfId="31659"/>
    <cellStyle name="Normal 2 2 2 3 3 4 7" xfId="29523"/>
    <cellStyle name="Normal 2 2 2 3 3 4 8" xfId="41662"/>
    <cellStyle name="Normal 2 2 2 3 3 5" xfId="42121"/>
    <cellStyle name="Normal 2 2 2 3 3 6" xfId="42569"/>
    <cellStyle name="Normal 2 2 2 3 3 7" xfId="42543"/>
    <cellStyle name="Normal 2 2 2 3 3 8" xfId="42486"/>
    <cellStyle name="Normal 2 2 2 3 3 9" xfId="42724"/>
    <cellStyle name="Normal 2 2 2 3 3_IGIP - A6- Comptes sensibles" xfId="15026"/>
    <cellStyle name="Normal 2 2 2 3 4" xfId="3968"/>
    <cellStyle name="Normal 2 2 2 3 4 2" xfId="13031"/>
    <cellStyle name="Normal 2 2 2 3 4 2 10" xfId="14485"/>
    <cellStyle name="Normal 2 2 2 3 4 2 10 2" xfId="24488"/>
    <cellStyle name="Normal 2 2 2 3 4 2 10 2 2" xfId="36648"/>
    <cellStyle name="Normal 2 2 2 3 4 2 10 3" xfId="20109"/>
    <cellStyle name="Normal 2 2 2 3 4 2 10 3 2" xfId="32280"/>
    <cellStyle name="Normal 2 2 2 3 4 2 10 4" xfId="19784"/>
    <cellStyle name="Normal 2 2 2 3 4 2 10 4 2" xfId="31956"/>
    <cellStyle name="Normal 2 2 2 3 4 2 10 5" xfId="21022"/>
    <cellStyle name="Normal 2 2 2 3 4 2 10 5 2" xfId="33191"/>
    <cellStyle name="Normal 2 2 2 3 4 2 10 6" xfId="31175"/>
    <cellStyle name="Normal 2 2 2 3 4 2 10 7" xfId="29039"/>
    <cellStyle name="Normal 2 2 2 3 4 2 10 8" xfId="41178"/>
    <cellStyle name="Normal 2 2 2 3 4 2 11" xfId="14609"/>
    <cellStyle name="Normal 2 2 2 3 4 2 11 2" xfId="24612"/>
    <cellStyle name="Normal 2 2 2 3 4 2 11 2 2" xfId="36772"/>
    <cellStyle name="Normal 2 2 2 3 4 2 11 3" xfId="25809"/>
    <cellStyle name="Normal 2 2 2 3 4 2 11 3 2" xfId="37966"/>
    <cellStyle name="Normal 2 2 2 3 4 2 11 4" xfId="25313"/>
    <cellStyle name="Normal 2 2 2 3 4 2 11 4 2" xfId="37470"/>
    <cellStyle name="Normal 2 2 2 3 4 2 11 5" xfId="26847"/>
    <cellStyle name="Normal 2 2 2 3 4 2 11 5 2" xfId="38989"/>
    <cellStyle name="Normal 2 2 2 3 4 2 11 6" xfId="31299"/>
    <cellStyle name="Normal 2 2 2 3 4 2 11 7" xfId="29163"/>
    <cellStyle name="Normal 2 2 2 3 4 2 11 8" xfId="41302"/>
    <cellStyle name="Normal 2 2 2 3 4 2 12" xfId="14730"/>
    <cellStyle name="Normal 2 2 2 3 4 2 12 2" xfId="24733"/>
    <cellStyle name="Normal 2 2 2 3 4 2 12 2 2" xfId="36893"/>
    <cellStyle name="Normal 2 2 2 3 4 2 12 3" xfId="25833"/>
    <cellStyle name="Normal 2 2 2 3 4 2 12 3 2" xfId="37990"/>
    <cellStyle name="Normal 2 2 2 3 4 2 12 4" xfId="25164"/>
    <cellStyle name="Normal 2 2 2 3 4 2 12 4 2" xfId="37323"/>
    <cellStyle name="Normal 2 2 2 3 4 2 12 5" xfId="19730"/>
    <cellStyle name="Normal 2 2 2 3 4 2 12 5 2" xfId="31905"/>
    <cellStyle name="Normal 2 2 2 3 4 2 12 6" xfId="31420"/>
    <cellStyle name="Normal 2 2 2 3 4 2 12 7" xfId="29284"/>
    <cellStyle name="Normal 2 2 2 3 4 2 12 8" xfId="41423"/>
    <cellStyle name="Normal 2 2 2 3 4 2 13" xfId="18141"/>
    <cellStyle name="Normal 2 2 2 3 4 2 13 2" xfId="25899"/>
    <cellStyle name="Normal 2 2 2 3 4 2 13 2 2" xfId="38056"/>
    <cellStyle name="Normal 2 2 2 3 4 2 13 3" xfId="26692"/>
    <cellStyle name="Normal 2 2 2 3 4 2 13 3 2" xfId="38836"/>
    <cellStyle name="Normal 2 2 2 3 4 2 13 4" xfId="27152"/>
    <cellStyle name="Normal 2 2 2 3 4 2 13 4 2" xfId="39294"/>
    <cellStyle name="Normal 2 2 2 3 4 2 13 5" xfId="27401"/>
    <cellStyle name="Normal 2 2 2 3 4 2 13 5 2" xfId="39543"/>
    <cellStyle name="Normal 2 2 2 3 4 2 13 6" xfId="31664"/>
    <cellStyle name="Normal 2 2 2 3 4 2 13 7" xfId="29528"/>
    <cellStyle name="Normal 2 2 2 3 4 2 13 8" xfId="41667"/>
    <cellStyle name="Normal 2 2 2 3 4 2 14" xfId="23066"/>
    <cellStyle name="Normal 2 2 2 3 4 2 14 2" xfId="35228"/>
    <cellStyle name="Normal 2 2 2 3 4 2 15" xfId="21501"/>
    <cellStyle name="Normal 2 2 2 3 4 2 15 2" xfId="33669"/>
    <cellStyle name="Normal 2 2 2 3 4 2 16" xfId="19639"/>
    <cellStyle name="Normal 2 2 2 3 4 2 16 2" xfId="31814"/>
    <cellStyle name="Normal 2 2 2 3 4 2 17" xfId="21267"/>
    <cellStyle name="Normal 2 2 2 3 4 2 17 2" xfId="33435"/>
    <cellStyle name="Normal 2 2 2 3 4 2 18" xfId="29755"/>
    <cellStyle name="Normal 2 2 2 3 4 2 19" xfId="27591"/>
    <cellStyle name="Normal 2 2 2 3 4 2 2" xfId="13642"/>
    <cellStyle name="Normal 2 2 2 3 4 2 2 2" xfId="23645"/>
    <cellStyle name="Normal 2 2 2 3 4 2 2 2 2" xfId="35805"/>
    <cellStyle name="Normal 2 2 2 3 4 2 2 3" xfId="22224"/>
    <cellStyle name="Normal 2 2 2 3 4 2 2 3 2" xfId="34391"/>
    <cellStyle name="Normal 2 2 2 3 4 2 2 4" xfId="21659"/>
    <cellStyle name="Normal 2 2 2 3 4 2 2 4 2" xfId="33827"/>
    <cellStyle name="Normal 2 2 2 3 4 2 2 5" xfId="20663"/>
    <cellStyle name="Normal 2 2 2 3 4 2 2 5 2" xfId="32833"/>
    <cellStyle name="Normal 2 2 2 3 4 2 2 6" xfId="30332"/>
    <cellStyle name="Normal 2 2 2 3 4 2 2 7" xfId="28196"/>
    <cellStyle name="Normal 2 2 2 3 4 2 2 8" xfId="40335"/>
    <cellStyle name="Normal 2 2 2 3 4 2 20" xfId="39730"/>
    <cellStyle name="Normal 2 2 2 3 4 2 21" xfId="42292"/>
    <cellStyle name="Normal 2 2 2 3 4 2 22" xfId="42898"/>
    <cellStyle name="Normal 2 2 2 3 4 2 3" xfId="13734"/>
    <cellStyle name="Normal 2 2 2 3 4 2 3 2" xfId="23737"/>
    <cellStyle name="Normal 2 2 2 3 4 2 3 2 2" xfId="35897"/>
    <cellStyle name="Normal 2 2 2 3 4 2 3 3" xfId="25626"/>
    <cellStyle name="Normal 2 2 2 3 4 2 3 3 2" xfId="37783"/>
    <cellStyle name="Normal 2 2 2 3 4 2 3 4" xfId="21720"/>
    <cellStyle name="Normal 2 2 2 3 4 2 3 4 2" xfId="33888"/>
    <cellStyle name="Normal 2 2 2 3 4 2 3 5" xfId="21049"/>
    <cellStyle name="Normal 2 2 2 3 4 2 3 5 2" xfId="33218"/>
    <cellStyle name="Normal 2 2 2 3 4 2 3 6" xfId="30424"/>
    <cellStyle name="Normal 2 2 2 3 4 2 3 7" xfId="28288"/>
    <cellStyle name="Normal 2 2 2 3 4 2 3 8" xfId="40427"/>
    <cellStyle name="Normal 2 2 2 3 4 2 4" xfId="13582"/>
    <cellStyle name="Normal 2 2 2 3 4 2 4 2" xfId="23585"/>
    <cellStyle name="Normal 2 2 2 3 4 2 4 2 2" xfId="35745"/>
    <cellStyle name="Normal 2 2 2 3 4 2 4 3" xfId="21655"/>
    <cellStyle name="Normal 2 2 2 3 4 2 4 3 2" xfId="33823"/>
    <cellStyle name="Normal 2 2 2 3 4 2 4 4" xfId="25223"/>
    <cellStyle name="Normal 2 2 2 3 4 2 4 4 2" xfId="37381"/>
    <cellStyle name="Normal 2 2 2 3 4 2 4 5" xfId="21007"/>
    <cellStyle name="Normal 2 2 2 3 4 2 4 5 2" xfId="33176"/>
    <cellStyle name="Normal 2 2 2 3 4 2 4 6" xfId="30272"/>
    <cellStyle name="Normal 2 2 2 3 4 2 4 7" xfId="28136"/>
    <cellStyle name="Normal 2 2 2 3 4 2 4 8" xfId="40275"/>
    <cellStyle name="Normal 2 2 2 3 4 2 5" xfId="13831"/>
    <cellStyle name="Normal 2 2 2 3 4 2 5 2" xfId="23834"/>
    <cellStyle name="Normal 2 2 2 3 4 2 5 2 2" xfId="35994"/>
    <cellStyle name="Normal 2 2 2 3 4 2 5 3" xfId="21495"/>
    <cellStyle name="Normal 2 2 2 3 4 2 5 3 2" xfId="33663"/>
    <cellStyle name="Normal 2 2 2 3 4 2 5 4" xfId="26406"/>
    <cellStyle name="Normal 2 2 2 3 4 2 5 4 2" xfId="38550"/>
    <cellStyle name="Normal 2 2 2 3 4 2 5 5" xfId="26905"/>
    <cellStyle name="Normal 2 2 2 3 4 2 5 5 2" xfId="39047"/>
    <cellStyle name="Normal 2 2 2 3 4 2 5 6" xfId="30521"/>
    <cellStyle name="Normal 2 2 2 3 4 2 5 7" xfId="28385"/>
    <cellStyle name="Normal 2 2 2 3 4 2 5 8" xfId="40524"/>
    <cellStyle name="Normal 2 2 2 3 4 2 6" xfId="13922"/>
    <cellStyle name="Normal 2 2 2 3 4 2 6 2" xfId="23925"/>
    <cellStyle name="Normal 2 2 2 3 4 2 6 2 2" xfId="36085"/>
    <cellStyle name="Normal 2 2 2 3 4 2 6 3" xfId="20116"/>
    <cellStyle name="Normal 2 2 2 3 4 2 6 3 2" xfId="32287"/>
    <cellStyle name="Normal 2 2 2 3 4 2 6 4" xfId="19696"/>
    <cellStyle name="Normal 2 2 2 3 4 2 6 4 2" xfId="31871"/>
    <cellStyle name="Normal 2 2 2 3 4 2 6 5" xfId="24844"/>
    <cellStyle name="Normal 2 2 2 3 4 2 6 5 2" xfId="37004"/>
    <cellStyle name="Normal 2 2 2 3 4 2 6 6" xfId="30612"/>
    <cellStyle name="Normal 2 2 2 3 4 2 6 7" xfId="28476"/>
    <cellStyle name="Normal 2 2 2 3 4 2 6 8" xfId="40615"/>
    <cellStyle name="Normal 2 2 2 3 4 2 7" xfId="14013"/>
    <cellStyle name="Normal 2 2 2 3 4 2 7 2" xfId="24016"/>
    <cellStyle name="Normal 2 2 2 3 4 2 7 2 2" xfId="36176"/>
    <cellStyle name="Normal 2 2 2 3 4 2 7 3" xfId="25690"/>
    <cellStyle name="Normal 2 2 2 3 4 2 7 3 2" xfId="37847"/>
    <cellStyle name="Normal 2 2 2 3 4 2 7 4" xfId="22536"/>
    <cellStyle name="Normal 2 2 2 3 4 2 7 4 2" xfId="34703"/>
    <cellStyle name="Normal 2 2 2 3 4 2 7 5" xfId="22965"/>
    <cellStyle name="Normal 2 2 2 3 4 2 7 5 2" xfId="35127"/>
    <cellStyle name="Normal 2 2 2 3 4 2 7 6" xfId="30703"/>
    <cellStyle name="Normal 2 2 2 3 4 2 7 7" xfId="28567"/>
    <cellStyle name="Normal 2 2 2 3 4 2 7 8" xfId="40706"/>
    <cellStyle name="Normal 2 2 2 3 4 2 8" xfId="14104"/>
    <cellStyle name="Normal 2 2 2 3 4 2 8 2" xfId="24107"/>
    <cellStyle name="Normal 2 2 2 3 4 2 8 2 2" xfId="36267"/>
    <cellStyle name="Normal 2 2 2 3 4 2 8 3" xfId="20430"/>
    <cellStyle name="Normal 2 2 2 3 4 2 8 3 2" xfId="32600"/>
    <cellStyle name="Normal 2 2 2 3 4 2 8 4" xfId="20751"/>
    <cellStyle name="Normal 2 2 2 3 4 2 8 4 2" xfId="32921"/>
    <cellStyle name="Normal 2 2 2 3 4 2 8 5" xfId="19655"/>
    <cellStyle name="Normal 2 2 2 3 4 2 8 5 2" xfId="31830"/>
    <cellStyle name="Normal 2 2 2 3 4 2 8 6" xfId="30794"/>
    <cellStyle name="Normal 2 2 2 3 4 2 8 7" xfId="28658"/>
    <cellStyle name="Normal 2 2 2 3 4 2 8 8" xfId="40797"/>
    <cellStyle name="Normal 2 2 2 3 4 2 9" xfId="14195"/>
    <cellStyle name="Normal 2 2 2 3 4 2 9 2" xfId="24198"/>
    <cellStyle name="Normal 2 2 2 3 4 2 9 2 2" xfId="36358"/>
    <cellStyle name="Normal 2 2 2 3 4 2 9 3" xfId="25742"/>
    <cellStyle name="Normal 2 2 2 3 4 2 9 3 2" xfId="37899"/>
    <cellStyle name="Normal 2 2 2 3 4 2 9 4" xfId="21906"/>
    <cellStyle name="Normal 2 2 2 3 4 2 9 4 2" xfId="34073"/>
    <cellStyle name="Normal 2 2 2 3 4 2 9 5" xfId="25941"/>
    <cellStyle name="Normal 2 2 2 3 4 2 9 5 2" xfId="38098"/>
    <cellStyle name="Normal 2 2 2 3 4 2 9 6" xfId="30885"/>
    <cellStyle name="Normal 2 2 2 3 4 2 9 7" xfId="28749"/>
    <cellStyle name="Normal 2 2 2 3 4 2 9 8" xfId="40888"/>
    <cellStyle name="Normal 2 2 2 3 4 2_IGIP - A6- Comptes sensibles" xfId="15021"/>
    <cellStyle name="Normal 2 2 2 3 4 3" xfId="18140"/>
    <cellStyle name="Normal 2 2 2 3 4 3 2" xfId="25898"/>
    <cellStyle name="Normal 2 2 2 3 4 3 2 2" xfId="38055"/>
    <cellStyle name="Normal 2 2 2 3 4 3 3" xfId="26691"/>
    <cellStyle name="Normal 2 2 2 3 4 3 3 2" xfId="38835"/>
    <cellStyle name="Normal 2 2 2 3 4 3 4" xfId="27151"/>
    <cellStyle name="Normal 2 2 2 3 4 3 4 2" xfId="39293"/>
    <cellStyle name="Normal 2 2 2 3 4 3 5" xfId="27400"/>
    <cellStyle name="Normal 2 2 2 3 4 3 5 2" xfId="39542"/>
    <cellStyle name="Normal 2 2 2 3 4 3 6" xfId="31663"/>
    <cellStyle name="Normal 2 2 2 3 4 3 7" xfId="29527"/>
    <cellStyle name="Normal 2 2 2 3 4 3 8" xfId="41666"/>
    <cellStyle name="Normal 2 2 2 3 4 4" xfId="42144"/>
    <cellStyle name="Normal 2 2 2 3 4 5" xfId="42751"/>
    <cellStyle name="Normal 2 2 2 3 4 6" xfId="43305"/>
    <cellStyle name="Normal 2 2 2 3 4_IGIP - A6- Comptes sensibles" xfId="15022"/>
    <cellStyle name="Normal 2 2 2 3 5" xfId="11288"/>
    <cellStyle name="Normal 2 2 2 3 5 2" xfId="13078"/>
    <cellStyle name="Normal 2 2 2 3 5 2 10" xfId="14532"/>
    <cellStyle name="Normal 2 2 2 3 5 2 10 2" xfId="24535"/>
    <cellStyle name="Normal 2 2 2 3 5 2 10 2 2" xfId="36695"/>
    <cellStyle name="Normal 2 2 2 3 5 2 10 3" xfId="20912"/>
    <cellStyle name="Normal 2 2 2 3 5 2 10 3 2" xfId="33081"/>
    <cellStyle name="Normal 2 2 2 3 5 2 10 4" xfId="25205"/>
    <cellStyle name="Normal 2 2 2 3 5 2 10 4 2" xfId="37363"/>
    <cellStyle name="Normal 2 2 2 3 5 2 10 5" xfId="27060"/>
    <cellStyle name="Normal 2 2 2 3 5 2 10 5 2" xfId="39202"/>
    <cellStyle name="Normal 2 2 2 3 5 2 10 6" xfId="31222"/>
    <cellStyle name="Normal 2 2 2 3 5 2 10 7" xfId="29086"/>
    <cellStyle name="Normal 2 2 2 3 5 2 10 8" xfId="41225"/>
    <cellStyle name="Normal 2 2 2 3 5 2 11" xfId="14656"/>
    <cellStyle name="Normal 2 2 2 3 5 2 11 2" xfId="24659"/>
    <cellStyle name="Normal 2 2 2 3 5 2 11 2 2" xfId="36819"/>
    <cellStyle name="Normal 2 2 2 3 5 2 11 3" xfId="22414"/>
    <cellStyle name="Normal 2 2 2 3 5 2 11 3 2" xfId="34581"/>
    <cellStyle name="Normal 2 2 2 3 5 2 11 4" xfId="26612"/>
    <cellStyle name="Normal 2 2 2 3 5 2 11 4 2" xfId="38756"/>
    <cellStyle name="Normal 2 2 2 3 5 2 11 5" xfId="20433"/>
    <cellStyle name="Normal 2 2 2 3 5 2 11 5 2" xfId="32603"/>
    <cellStyle name="Normal 2 2 2 3 5 2 11 6" xfId="31346"/>
    <cellStyle name="Normal 2 2 2 3 5 2 11 7" xfId="29210"/>
    <cellStyle name="Normal 2 2 2 3 5 2 11 8" xfId="41349"/>
    <cellStyle name="Normal 2 2 2 3 5 2 12" xfId="14763"/>
    <cellStyle name="Normal 2 2 2 3 5 2 12 2" xfId="24766"/>
    <cellStyle name="Normal 2 2 2 3 5 2 12 2 2" xfId="36926"/>
    <cellStyle name="Normal 2 2 2 3 5 2 12 3" xfId="22810"/>
    <cellStyle name="Normal 2 2 2 3 5 2 12 3 2" xfId="34973"/>
    <cellStyle name="Normal 2 2 2 3 5 2 12 4" xfId="22101"/>
    <cellStyle name="Normal 2 2 2 3 5 2 12 4 2" xfId="34268"/>
    <cellStyle name="Normal 2 2 2 3 5 2 12 5" xfId="26113"/>
    <cellStyle name="Normal 2 2 2 3 5 2 12 5 2" xfId="38269"/>
    <cellStyle name="Normal 2 2 2 3 5 2 12 6" xfId="31453"/>
    <cellStyle name="Normal 2 2 2 3 5 2 12 7" xfId="29317"/>
    <cellStyle name="Normal 2 2 2 3 5 2 12 8" xfId="41456"/>
    <cellStyle name="Normal 2 2 2 3 5 2 13" xfId="18143"/>
    <cellStyle name="Normal 2 2 2 3 5 2 13 2" xfId="25901"/>
    <cellStyle name="Normal 2 2 2 3 5 2 13 2 2" xfId="38058"/>
    <cellStyle name="Normal 2 2 2 3 5 2 13 3" xfId="26694"/>
    <cellStyle name="Normal 2 2 2 3 5 2 13 3 2" xfId="38838"/>
    <cellStyle name="Normal 2 2 2 3 5 2 13 4" xfId="27154"/>
    <cellStyle name="Normal 2 2 2 3 5 2 13 4 2" xfId="39296"/>
    <cellStyle name="Normal 2 2 2 3 5 2 13 5" xfId="27403"/>
    <cellStyle name="Normal 2 2 2 3 5 2 13 5 2" xfId="39545"/>
    <cellStyle name="Normal 2 2 2 3 5 2 13 6" xfId="31666"/>
    <cellStyle name="Normal 2 2 2 3 5 2 13 7" xfId="29530"/>
    <cellStyle name="Normal 2 2 2 3 5 2 13 8" xfId="41669"/>
    <cellStyle name="Normal 2 2 2 3 5 2 14" xfId="23099"/>
    <cellStyle name="Normal 2 2 2 3 5 2 14 2" xfId="35261"/>
    <cellStyle name="Normal 2 2 2 3 5 2 15" xfId="21609"/>
    <cellStyle name="Normal 2 2 2 3 5 2 15 2" xfId="33777"/>
    <cellStyle name="Normal 2 2 2 3 5 2 16" xfId="22662"/>
    <cellStyle name="Normal 2 2 2 3 5 2 16 2" xfId="34829"/>
    <cellStyle name="Normal 2 2 2 3 5 2 17" xfId="20674"/>
    <cellStyle name="Normal 2 2 2 3 5 2 17 2" xfId="32844"/>
    <cellStyle name="Normal 2 2 2 3 5 2 18" xfId="29788"/>
    <cellStyle name="Normal 2 2 2 3 5 2 19" xfId="27638"/>
    <cellStyle name="Normal 2 2 2 3 5 2 2" xfId="13675"/>
    <cellStyle name="Normal 2 2 2 3 5 2 2 2" xfId="23678"/>
    <cellStyle name="Normal 2 2 2 3 5 2 2 2 2" xfId="35838"/>
    <cellStyle name="Normal 2 2 2 3 5 2 2 3" xfId="22002"/>
    <cellStyle name="Normal 2 2 2 3 5 2 2 3 2" xfId="34169"/>
    <cellStyle name="Normal 2 2 2 3 5 2 2 4" xfId="20788"/>
    <cellStyle name="Normal 2 2 2 3 5 2 2 4 2" xfId="32957"/>
    <cellStyle name="Normal 2 2 2 3 5 2 2 5" xfId="21313"/>
    <cellStyle name="Normal 2 2 2 3 5 2 2 5 2" xfId="33481"/>
    <cellStyle name="Normal 2 2 2 3 5 2 2 6" xfId="30365"/>
    <cellStyle name="Normal 2 2 2 3 5 2 2 7" xfId="28229"/>
    <cellStyle name="Normal 2 2 2 3 5 2 2 8" xfId="40368"/>
    <cellStyle name="Normal 2 2 2 3 5 2 20" xfId="39777"/>
    <cellStyle name="Normal 2 2 2 3 5 2 21" xfId="42336"/>
    <cellStyle name="Normal 2 2 2 3 5 2 22" xfId="42942"/>
    <cellStyle name="Normal 2 2 2 3 5 2 3" xfId="13768"/>
    <cellStyle name="Normal 2 2 2 3 5 2 3 2" xfId="23771"/>
    <cellStyle name="Normal 2 2 2 3 5 2 3 2 2" xfId="35931"/>
    <cellStyle name="Normal 2 2 2 3 5 2 3 3" xfId="20870"/>
    <cellStyle name="Normal 2 2 2 3 5 2 3 3 2" xfId="33039"/>
    <cellStyle name="Normal 2 2 2 3 5 2 3 4" xfId="20256"/>
    <cellStyle name="Normal 2 2 2 3 5 2 3 4 2" xfId="32427"/>
    <cellStyle name="Normal 2 2 2 3 5 2 3 5" xfId="24858"/>
    <cellStyle name="Normal 2 2 2 3 5 2 3 5 2" xfId="37018"/>
    <cellStyle name="Normal 2 2 2 3 5 2 3 6" xfId="30458"/>
    <cellStyle name="Normal 2 2 2 3 5 2 3 7" xfId="28322"/>
    <cellStyle name="Normal 2 2 2 3 5 2 3 8" xfId="40461"/>
    <cellStyle name="Normal 2 2 2 3 5 2 4" xfId="13186"/>
    <cellStyle name="Normal 2 2 2 3 5 2 4 2" xfId="23189"/>
    <cellStyle name="Normal 2 2 2 3 5 2 4 2 2" xfId="35349"/>
    <cellStyle name="Normal 2 2 2 3 5 2 4 3" xfId="19925"/>
    <cellStyle name="Normal 2 2 2 3 5 2 4 3 2" xfId="32096"/>
    <cellStyle name="Normal 2 2 2 3 5 2 4 4" xfId="22938"/>
    <cellStyle name="Normal 2 2 2 3 5 2 4 4 2" xfId="35100"/>
    <cellStyle name="Normal 2 2 2 3 5 2 4 5" xfId="25147"/>
    <cellStyle name="Normal 2 2 2 3 5 2 4 5 2" xfId="37306"/>
    <cellStyle name="Normal 2 2 2 3 5 2 4 6" xfId="29876"/>
    <cellStyle name="Normal 2 2 2 3 5 2 4 7" xfId="27740"/>
    <cellStyle name="Normal 2 2 2 3 5 2 4 8" xfId="39879"/>
    <cellStyle name="Normal 2 2 2 3 5 2 5" xfId="13864"/>
    <cellStyle name="Normal 2 2 2 3 5 2 5 2" xfId="23867"/>
    <cellStyle name="Normal 2 2 2 3 5 2 5 2 2" xfId="36027"/>
    <cellStyle name="Normal 2 2 2 3 5 2 5 3" xfId="20449"/>
    <cellStyle name="Normal 2 2 2 3 5 2 5 3 2" xfId="32619"/>
    <cellStyle name="Normal 2 2 2 3 5 2 5 4" xfId="25375"/>
    <cellStyle name="Normal 2 2 2 3 5 2 5 4 2" xfId="37532"/>
    <cellStyle name="Normal 2 2 2 3 5 2 5 5" xfId="26855"/>
    <cellStyle name="Normal 2 2 2 3 5 2 5 5 2" xfId="38997"/>
    <cellStyle name="Normal 2 2 2 3 5 2 5 6" xfId="30554"/>
    <cellStyle name="Normal 2 2 2 3 5 2 5 7" xfId="28418"/>
    <cellStyle name="Normal 2 2 2 3 5 2 5 8" xfId="40557"/>
    <cellStyle name="Normal 2 2 2 3 5 2 6" xfId="13955"/>
    <cellStyle name="Normal 2 2 2 3 5 2 6 2" xfId="23958"/>
    <cellStyle name="Normal 2 2 2 3 5 2 6 2 2" xfId="36118"/>
    <cellStyle name="Normal 2 2 2 3 5 2 6 3" xfId="25684"/>
    <cellStyle name="Normal 2 2 2 3 5 2 6 3 2" xfId="37841"/>
    <cellStyle name="Normal 2 2 2 3 5 2 6 4" xfId="19720"/>
    <cellStyle name="Normal 2 2 2 3 5 2 6 4 2" xfId="31895"/>
    <cellStyle name="Normal 2 2 2 3 5 2 6 5" xfId="21665"/>
    <cellStyle name="Normal 2 2 2 3 5 2 6 5 2" xfId="33833"/>
    <cellStyle name="Normal 2 2 2 3 5 2 6 6" xfId="30645"/>
    <cellStyle name="Normal 2 2 2 3 5 2 6 7" xfId="28509"/>
    <cellStyle name="Normal 2 2 2 3 5 2 6 8" xfId="40648"/>
    <cellStyle name="Normal 2 2 2 3 5 2 7" xfId="14046"/>
    <cellStyle name="Normal 2 2 2 3 5 2 7 2" xfId="24049"/>
    <cellStyle name="Normal 2 2 2 3 5 2 7 2 2" xfId="36209"/>
    <cellStyle name="Normal 2 2 2 3 5 2 7 3" xfId="25702"/>
    <cellStyle name="Normal 2 2 2 3 5 2 7 3 2" xfId="37859"/>
    <cellStyle name="Normal 2 2 2 3 5 2 7 4" xfId="22148"/>
    <cellStyle name="Normal 2 2 2 3 5 2 7 4 2" xfId="34315"/>
    <cellStyle name="Normal 2 2 2 3 5 2 7 5" xfId="26958"/>
    <cellStyle name="Normal 2 2 2 3 5 2 7 5 2" xfId="39100"/>
    <cellStyle name="Normal 2 2 2 3 5 2 7 6" xfId="30736"/>
    <cellStyle name="Normal 2 2 2 3 5 2 7 7" xfId="28600"/>
    <cellStyle name="Normal 2 2 2 3 5 2 7 8" xfId="40739"/>
    <cellStyle name="Normal 2 2 2 3 5 2 8" xfId="14137"/>
    <cellStyle name="Normal 2 2 2 3 5 2 8 2" xfId="24140"/>
    <cellStyle name="Normal 2 2 2 3 5 2 8 2 2" xfId="36300"/>
    <cellStyle name="Normal 2 2 2 3 5 2 8 3" xfId="25720"/>
    <cellStyle name="Normal 2 2 2 3 5 2 8 3 2" xfId="37877"/>
    <cellStyle name="Normal 2 2 2 3 5 2 8 4" xfId="24960"/>
    <cellStyle name="Normal 2 2 2 3 5 2 8 4 2" xfId="37119"/>
    <cellStyle name="Normal 2 2 2 3 5 2 8 5" xfId="26985"/>
    <cellStyle name="Normal 2 2 2 3 5 2 8 5 2" xfId="39127"/>
    <cellStyle name="Normal 2 2 2 3 5 2 8 6" xfId="30827"/>
    <cellStyle name="Normal 2 2 2 3 5 2 8 7" xfId="28691"/>
    <cellStyle name="Normal 2 2 2 3 5 2 8 8" xfId="40830"/>
    <cellStyle name="Normal 2 2 2 3 5 2 9" xfId="14228"/>
    <cellStyle name="Normal 2 2 2 3 5 2 9 2" xfId="24231"/>
    <cellStyle name="Normal 2 2 2 3 5 2 9 2 2" xfId="36391"/>
    <cellStyle name="Normal 2 2 2 3 5 2 9 3" xfId="21160"/>
    <cellStyle name="Normal 2 2 2 3 5 2 9 3 2" xfId="33329"/>
    <cellStyle name="Normal 2 2 2 3 5 2 9 4" xfId="22272"/>
    <cellStyle name="Normal 2 2 2 3 5 2 9 4 2" xfId="34439"/>
    <cellStyle name="Normal 2 2 2 3 5 2 9 5" xfId="27003"/>
    <cellStyle name="Normal 2 2 2 3 5 2 9 5 2" xfId="39145"/>
    <cellStyle name="Normal 2 2 2 3 5 2 9 6" xfId="30918"/>
    <cellStyle name="Normal 2 2 2 3 5 2 9 7" xfId="28782"/>
    <cellStyle name="Normal 2 2 2 3 5 2 9 8" xfId="40921"/>
    <cellStyle name="Normal 2 2 2 3 5 2_IGIP - A6- Comptes sensibles" xfId="15019"/>
    <cellStyle name="Normal 2 2 2 3 5 3" xfId="18142"/>
    <cellStyle name="Normal 2 2 2 3 5 3 2" xfId="25900"/>
    <cellStyle name="Normal 2 2 2 3 5 3 2 2" xfId="38057"/>
    <cellStyle name="Normal 2 2 2 3 5 3 3" xfId="26693"/>
    <cellStyle name="Normal 2 2 2 3 5 3 3 2" xfId="38837"/>
    <cellStyle name="Normal 2 2 2 3 5 3 4" xfId="27153"/>
    <cellStyle name="Normal 2 2 2 3 5 3 4 2" xfId="39295"/>
    <cellStyle name="Normal 2 2 2 3 5 3 5" xfId="27402"/>
    <cellStyle name="Normal 2 2 2 3 5 3 5 2" xfId="39544"/>
    <cellStyle name="Normal 2 2 2 3 5 3 6" xfId="31665"/>
    <cellStyle name="Normal 2 2 2 3 5 3 7" xfId="29529"/>
    <cellStyle name="Normal 2 2 2 3 5 3 8" xfId="41668"/>
    <cellStyle name="Normal 2 2 2 3 5 4" xfId="42198"/>
    <cellStyle name="Normal 2 2 2 3 5 5" xfId="42805"/>
    <cellStyle name="Normal 2 2 2 3 5_IGIP - A6- Comptes sensibles" xfId="15020"/>
    <cellStyle name="Normal 2 2 2 3 6" xfId="11302"/>
    <cellStyle name="Normal 2 2 2 3 6 10" xfId="13388"/>
    <cellStyle name="Normal 2 2 2 3 6 10 2" xfId="23391"/>
    <cellStyle name="Normal 2 2 2 3 6 10 2 2" xfId="35551"/>
    <cellStyle name="Normal 2 2 2 3 6 10 3" xfId="21708"/>
    <cellStyle name="Normal 2 2 2 3 6 10 3 2" xfId="33876"/>
    <cellStyle name="Normal 2 2 2 3 6 10 4" xfId="26298"/>
    <cellStyle name="Normal 2 2 2 3 6 10 4 2" xfId="38442"/>
    <cellStyle name="Normal 2 2 2 3 6 10 5" xfId="20339"/>
    <cellStyle name="Normal 2 2 2 3 6 10 5 2" xfId="32509"/>
    <cellStyle name="Normal 2 2 2 3 6 10 6" xfId="30078"/>
    <cellStyle name="Normal 2 2 2 3 6 10 7" xfId="27942"/>
    <cellStyle name="Normal 2 2 2 3 6 10 8" xfId="40081"/>
    <cellStyle name="Normal 2 2 2 3 6 11" xfId="14403"/>
    <cellStyle name="Normal 2 2 2 3 6 11 2" xfId="24406"/>
    <cellStyle name="Normal 2 2 2 3 6 11 2 2" xfId="36566"/>
    <cellStyle name="Normal 2 2 2 3 6 11 3" xfId="22707"/>
    <cellStyle name="Normal 2 2 2 3 6 11 3 2" xfId="34874"/>
    <cellStyle name="Normal 2 2 2 3 6 11 4" xfId="26547"/>
    <cellStyle name="Normal 2 2 2 3 6 11 4 2" xfId="38691"/>
    <cellStyle name="Normal 2 2 2 3 6 11 5" xfId="26889"/>
    <cellStyle name="Normal 2 2 2 3 6 11 5 2" xfId="39031"/>
    <cellStyle name="Normal 2 2 2 3 6 11 6" xfId="31093"/>
    <cellStyle name="Normal 2 2 2 3 6 11 7" xfId="28957"/>
    <cellStyle name="Normal 2 2 2 3 6 11 8" xfId="41096"/>
    <cellStyle name="Normal 2 2 2 3 6 12" xfId="14378"/>
    <cellStyle name="Normal 2 2 2 3 6 12 2" xfId="24381"/>
    <cellStyle name="Normal 2 2 2 3 6 12 2 2" xfId="36541"/>
    <cellStyle name="Normal 2 2 2 3 6 12 3" xfId="22795"/>
    <cellStyle name="Normal 2 2 2 3 6 12 3 2" xfId="34958"/>
    <cellStyle name="Normal 2 2 2 3 6 12 4" xfId="22661"/>
    <cellStyle name="Normal 2 2 2 3 6 12 4 2" xfId="34828"/>
    <cellStyle name="Normal 2 2 2 3 6 12 5" xfId="27028"/>
    <cellStyle name="Normal 2 2 2 3 6 12 5 2" xfId="39170"/>
    <cellStyle name="Normal 2 2 2 3 6 12 6" xfId="31068"/>
    <cellStyle name="Normal 2 2 2 3 6 12 7" xfId="28932"/>
    <cellStyle name="Normal 2 2 2 3 6 12 8" xfId="41071"/>
    <cellStyle name="Normal 2 2 2 3 6 13" xfId="14367"/>
    <cellStyle name="Normal 2 2 2 3 6 13 2" xfId="24370"/>
    <cellStyle name="Normal 2 2 2 3 6 13 2 2" xfId="36530"/>
    <cellStyle name="Normal 2 2 2 3 6 13 3" xfId="20071"/>
    <cellStyle name="Normal 2 2 2 3 6 13 3 2" xfId="32242"/>
    <cellStyle name="Normal 2 2 2 3 6 13 4" xfId="21013"/>
    <cellStyle name="Normal 2 2 2 3 6 13 4 2" xfId="33182"/>
    <cellStyle name="Normal 2 2 2 3 6 13 5" xfId="27027"/>
    <cellStyle name="Normal 2 2 2 3 6 13 5 2" xfId="39169"/>
    <cellStyle name="Normal 2 2 2 3 6 13 6" xfId="31057"/>
    <cellStyle name="Normal 2 2 2 3 6 13 7" xfId="28921"/>
    <cellStyle name="Normal 2 2 2 3 6 13 8" xfId="41060"/>
    <cellStyle name="Normal 2 2 2 3 6 14" xfId="18144"/>
    <cellStyle name="Normal 2 2 2 3 6 14 2" xfId="25902"/>
    <cellStyle name="Normal 2 2 2 3 6 14 2 2" xfId="38059"/>
    <cellStyle name="Normal 2 2 2 3 6 14 3" xfId="26695"/>
    <cellStyle name="Normal 2 2 2 3 6 14 3 2" xfId="38839"/>
    <cellStyle name="Normal 2 2 2 3 6 14 4" xfId="27155"/>
    <cellStyle name="Normal 2 2 2 3 6 14 4 2" xfId="39297"/>
    <cellStyle name="Normal 2 2 2 3 6 14 5" xfId="27404"/>
    <cellStyle name="Normal 2 2 2 3 6 14 5 2" xfId="39546"/>
    <cellStyle name="Normal 2 2 2 3 6 14 6" xfId="31667"/>
    <cellStyle name="Normal 2 2 2 3 6 14 7" xfId="29531"/>
    <cellStyle name="Normal 2 2 2 3 6 14 8" xfId="41670"/>
    <cellStyle name="Normal 2 2 2 3 6 15" xfId="22588"/>
    <cellStyle name="Normal 2 2 2 3 6 15 2" xfId="34755"/>
    <cellStyle name="Normal 2 2 2 3 6 16" xfId="22974"/>
    <cellStyle name="Normal 2 2 2 3 6 16 2" xfId="35136"/>
    <cellStyle name="Normal 2 2 2 3 6 17" xfId="24868"/>
    <cellStyle name="Normal 2 2 2 3 6 17 2" xfId="37028"/>
    <cellStyle name="Normal 2 2 2 3 6 18" xfId="21260"/>
    <cellStyle name="Normal 2 2 2 3 6 18 2" xfId="33428"/>
    <cellStyle name="Normal 2 2 2 3 6 19" xfId="29693"/>
    <cellStyle name="Normal 2 2 2 3 6 2" xfId="13089"/>
    <cellStyle name="Normal 2 2 2 3 6 2 10" xfId="14543"/>
    <cellStyle name="Normal 2 2 2 3 6 2 10 2" xfId="24546"/>
    <cellStyle name="Normal 2 2 2 3 6 2 10 2 2" xfId="36706"/>
    <cellStyle name="Normal 2 2 2 3 6 2 10 3" xfId="21615"/>
    <cellStyle name="Normal 2 2 2 3 6 2 10 3 2" xfId="33783"/>
    <cellStyle name="Normal 2 2 2 3 6 2 10 4" xfId="22701"/>
    <cellStyle name="Normal 2 2 2 3 6 2 10 4 2" xfId="34868"/>
    <cellStyle name="Normal 2 2 2 3 6 2 10 5" xfId="27059"/>
    <cellStyle name="Normal 2 2 2 3 6 2 10 5 2" xfId="39201"/>
    <cellStyle name="Normal 2 2 2 3 6 2 10 6" xfId="31233"/>
    <cellStyle name="Normal 2 2 2 3 6 2 10 7" xfId="29097"/>
    <cellStyle name="Normal 2 2 2 3 6 2 10 8" xfId="41236"/>
    <cellStyle name="Normal 2 2 2 3 6 2 11" xfId="14667"/>
    <cellStyle name="Normal 2 2 2 3 6 2 11 2" xfId="24670"/>
    <cellStyle name="Normal 2 2 2 3 6 2 11 2 2" xfId="36830"/>
    <cellStyle name="Normal 2 2 2 3 6 2 11 3" xfId="20905"/>
    <cellStyle name="Normal 2 2 2 3 6 2 11 3 2" xfId="33074"/>
    <cellStyle name="Normal 2 2 2 3 6 2 11 4" xfId="25406"/>
    <cellStyle name="Normal 2 2 2 3 6 2 11 4 2" xfId="37563"/>
    <cellStyle name="Normal 2 2 2 3 6 2 11 5" xfId="21737"/>
    <cellStyle name="Normal 2 2 2 3 6 2 11 5 2" xfId="33905"/>
    <cellStyle name="Normal 2 2 2 3 6 2 11 6" xfId="31357"/>
    <cellStyle name="Normal 2 2 2 3 6 2 11 7" xfId="29221"/>
    <cellStyle name="Normal 2 2 2 3 6 2 11 8" xfId="41360"/>
    <cellStyle name="Normal 2 2 2 3 6 2 12" xfId="14771"/>
    <cellStyle name="Normal 2 2 2 3 6 2 12 2" xfId="24774"/>
    <cellStyle name="Normal 2 2 2 3 6 2 12 2 2" xfId="36934"/>
    <cellStyle name="Normal 2 2 2 3 6 2 12 3" xfId="21143"/>
    <cellStyle name="Normal 2 2 2 3 6 2 12 3 2" xfId="33312"/>
    <cellStyle name="Normal 2 2 2 3 6 2 12 4" xfId="20018"/>
    <cellStyle name="Normal 2 2 2 3 6 2 12 4 2" xfId="32189"/>
    <cellStyle name="Normal 2 2 2 3 6 2 12 5" xfId="27100"/>
    <cellStyle name="Normal 2 2 2 3 6 2 12 5 2" xfId="39242"/>
    <cellStyle name="Normal 2 2 2 3 6 2 12 6" xfId="31461"/>
    <cellStyle name="Normal 2 2 2 3 6 2 12 7" xfId="29325"/>
    <cellStyle name="Normal 2 2 2 3 6 2 12 8" xfId="41464"/>
    <cellStyle name="Normal 2 2 2 3 6 2 13" xfId="18145"/>
    <cellStyle name="Normal 2 2 2 3 6 2 13 2" xfId="25903"/>
    <cellStyle name="Normal 2 2 2 3 6 2 13 2 2" xfId="38060"/>
    <cellStyle name="Normal 2 2 2 3 6 2 13 3" xfId="26696"/>
    <cellStyle name="Normal 2 2 2 3 6 2 13 3 2" xfId="38840"/>
    <cellStyle name="Normal 2 2 2 3 6 2 13 4" xfId="27156"/>
    <cellStyle name="Normal 2 2 2 3 6 2 13 4 2" xfId="39298"/>
    <cellStyle name="Normal 2 2 2 3 6 2 13 5" xfId="27405"/>
    <cellStyle name="Normal 2 2 2 3 6 2 13 5 2" xfId="39547"/>
    <cellStyle name="Normal 2 2 2 3 6 2 13 6" xfId="31668"/>
    <cellStyle name="Normal 2 2 2 3 6 2 13 7" xfId="29532"/>
    <cellStyle name="Normal 2 2 2 3 6 2 13 8" xfId="41671"/>
    <cellStyle name="Normal 2 2 2 3 6 2 14" xfId="23108"/>
    <cellStyle name="Normal 2 2 2 3 6 2 14 2" xfId="35270"/>
    <cellStyle name="Normal 2 2 2 3 6 2 15" xfId="21904"/>
    <cellStyle name="Normal 2 2 2 3 6 2 15 2" xfId="34071"/>
    <cellStyle name="Normal 2 2 2 3 6 2 16" xfId="25190"/>
    <cellStyle name="Normal 2 2 2 3 6 2 16 2" xfId="37348"/>
    <cellStyle name="Normal 2 2 2 3 6 2 17" xfId="26015"/>
    <cellStyle name="Normal 2 2 2 3 6 2 17 2" xfId="38172"/>
    <cellStyle name="Normal 2 2 2 3 6 2 18" xfId="29796"/>
    <cellStyle name="Normal 2 2 2 3 6 2 19" xfId="27649"/>
    <cellStyle name="Normal 2 2 2 3 6 2 2" xfId="13683"/>
    <cellStyle name="Normal 2 2 2 3 6 2 2 2" xfId="23686"/>
    <cellStyle name="Normal 2 2 2 3 6 2 2 2 2" xfId="35846"/>
    <cellStyle name="Normal 2 2 2 3 6 2 2 3" xfId="20949"/>
    <cellStyle name="Normal 2 2 2 3 6 2 2 3 2" xfId="33118"/>
    <cellStyle name="Normal 2 2 2 3 6 2 2 4" xfId="21835"/>
    <cellStyle name="Normal 2 2 2 3 6 2 2 4 2" xfId="34003"/>
    <cellStyle name="Normal 2 2 2 3 6 2 2 5" xfId="25032"/>
    <cellStyle name="Normal 2 2 2 3 6 2 2 5 2" xfId="37191"/>
    <cellStyle name="Normal 2 2 2 3 6 2 2 6" xfId="30373"/>
    <cellStyle name="Normal 2 2 2 3 6 2 2 7" xfId="28237"/>
    <cellStyle name="Normal 2 2 2 3 6 2 2 8" xfId="40376"/>
    <cellStyle name="Normal 2 2 2 3 6 2 20" xfId="39788"/>
    <cellStyle name="Normal 2 2 2 3 6 2 3" xfId="13776"/>
    <cellStyle name="Normal 2 2 2 3 6 2 3 2" xfId="23779"/>
    <cellStyle name="Normal 2 2 2 3 6 2 3 2 2" xfId="35939"/>
    <cellStyle name="Normal 2 2 2 3 6 2 3 3" xfId="22452"/>
    <cellStyle name="Normal 2 2 2 3 6 2 3 3 2" xfId="34619"/>
    <cellStyle name="Normal 2 2 2 3 6 2 3 4" xfId="20981"/>
    <cellStyle name="Normal 2 2 2 3 6 2 3 4 2" xfId="33150"/>
    <cellStyle name="Normal 2 2 2 3 6 2 3 5" xfId="22861"/>
    <cellStyle name="Normal 2 2 2 3 6 2 3 5 2" xfId="35024"/>
    <cellStyle name="Normal 2 2 2 3 6 2 3 6" xfId="30466"/>
    <cellStyle name="Normal 2 2 2 3 6 2 3 7" xfId="28330"/>
    <cellStyle name="Normal 2 2 2 3 6 2 3 8" xfId="40469"/>
    <cellStyle name="Normal 2 2 2 3 6 2 4" xfId="13189"/>
    <cellStyle name="Normal 2 2 2 3 6 2 4 2" xfId="23192"/>
    <cellStyle name="Normal 2 2 2 3 6 2 4 2 2" xfId="35352"/>
    <cellStyle name="Normal 2 2 2 3 6 2 4 3" xfId="22474"/>
    <cellStyle name="Normal 2 2 2 3 6 2 4 3 2" xfId="34641"/>
    <cellStyle name="Normal 2 2 2 3 6 2 4 4" xfId="26257"/>
    <cellStyle name="Normal 2 2 2 3 6 2 4 4 2" xfId="38401"/>
    <cellStyle name="Normal 2 2 2 3 6 2 4 5" xfId="25997"/>
    <cellStyle name="Normal 2 2 2 3 6 2 4 5 2" xfId="38154"/>
    <cellStyle name="Normal 2 2 2 3 6 2 4 6" xfId="29879"/>
    <cellStyle name="Normal 2 2 2 3 6 2 4 7" xfId="27743"/>
    <cellStyle name="Normal 2 2 2 3 6 2 4 8" xfId="39882"/>
    <cellStyle name="Normal 2 2 2 3 6 2 5" xfId="13872"/>
    <cellStyle name="Normal 2 2 2 3 6 2 5 2" xfId="23875"/>
    <cellStyle name="Normal 2 2 2 3 6 2 5 2 2" xfId="36035"/>
    <cellStyle name="Normal 2 2 2 3 6 2 5 3" xfId="22213"/>
    <cellStyle name="Normal 2 2 2 3 6 2 5 3 2" xfId="34380"/>
    <cellStyle name="Normal 2 2 2 3 6 2 5 4" xfId="26419"/>
    <cellStyle name="Normal 2 2 2 3 6 2 5 4 2" xfId="38563"/>
    <cellStyle name="Normal 2 2 2 3 6 2 5 5" xfId="26916"/>
    <cellStyle name="Normal 2 2 2 3 6 2 5 5 2" xfId="39058"/>
    <cellStyle name="Normal 2 2 2 3 6 2 5 6" xfId="30562"/>
    <cellStyle name="Normal 2 2 2 3 6 2 5 7" xfId="28426"/>
    <cellStyle name="Normal 2 2 2 3 6 2 5 8" xfId="40565"/>
    <cellStyle name="Normal 2 2 2 3 6 2 6" xfId="13963"/>
    <cellStyle name="Normal 2 2 2 3 6 2 6 2" xfId="23966"/>
    <cellStyle name="Normal 2 2 2 3 6 2 6 2 2" xfId="36126"/>
    <cellStyle name="Normal 2 2 2 3 6 2 6 3" xfId="22815"/>
    <cellStyle name="Normal 2 2 2 3 6 2 6 3 2" xfId="34978"/>
    <cellStyle name="Normal 2 2 2 3 6 2 6 4" xfId="20544"/>
    <cellStyle name="Normal 2 2 2 3 6 2 6 4 2" xfId="32714"/>
    <cellStyle name="Normal 2 2 2 3 6 2 6 5" xfId="19938"/>
    <cellStyle name="Normal 2 2 2 3 6 2 6 5 2" xfId="32109"/>
    <cellStyle name="Normal 2 2 2 3 6 2 6 6" xfId="30653"/>
    <cellStyle name="Normal 2 2 2 3 6 2 6 7" xfId="28517"/>
    <cellStyle name="Normal 2 2 2 3 6 2 6 8" xfId="40656"/>
    <cellStyle name="Normal 2 2 2 3 6 2 7" xfId="14054"/>
    <cellStyle name="Normal 2 2 2 3 6 2 7 2" xfId="24057"/>
    <cellStyle name="Normal 2 2 2 3 6 2 7 2 2" xfId="36217"/>
    <cellStyle name="Normal 2 2 2 3 6 2 7 3" xfId="22812"/>
    <cellStyle name="Normal 2 2 2 3 6 2 7 3 2" xfId="34975"/>
    <cellStyle name="Normal 2 2 2 3 6 2 7 4" xfId="24908"/>
    <cellStyle name="Normal 2 2 2 3 6 2 7 4 2" xfId="37068"/>
    <cellStyle name="Normal 2 2 2 3 6 2 7 5" xfId="25371"/>
    <cellStyle name="Normal 2 2 2 3 6 2 7 5 2" xfId="37528"/>
    <cellStyle name="Normal 2 2 2 3 6 2 7 6" xfId="30744"/>
    <cellStyle name="Normal 2 2 2 3 6 2 7 7" xfId="28608"/>
    <cellStyle name="Normal 2 2 2 3 6 2 7 8" xfId="40747"/>
    <cellStyle name="Normal 2 2 2 3 6 2 8" xfId="14145"/>
    <cellStyle name="Normal 2 2 2 3 6 2 8 2" xfId="24148"/>
    <cellStyle name="Normal 2 2 2 3 6 2 8 2 2" xfId="36308"/>
    <cellStyle name="Normal 2 2 2 3 6 2 8 3" xfId="25721"/>
    <cellStyle name="Normal 2 2 2 3 6 2 8 3 2" xfId="37878"/>
    <cellStyle name="Normal 2 2 2 3 6 2 8 4" xfId="21683"/>
    <cellStyle name="Normal 2 2 2 3 6 2 8 4 2" xfId="33851"/>
    <cellStyle name="Normal 2 2 2 3 6 2 8 5" xfId="21271"/>
    <cellStyle name="Normal 2 2 2 3 6 2 8 5 2" xfId="33439"/>
    <cellStyle name="Normal 2 2 2 3 6 2 8 6" xfId="30835"/>
    <cellStyle name="Normal 2 2 2 3 6 2 8 7" xfId="28699"/>
    <cellStyle name="Normal 2 2 2 3 6 2 8 8" xfId="40838"/>
    <cellStyle name="Normal 2 2 2 3 6 2 9" xfId="14236"/>
    <cellStyle name="Normal 2 2 2 3 6 2 9 2" xfId="24239"/>
    <cellStyle name="Normal 2 2 2 3 6 2 9 2 2" xfId="36399"/>
    <cellStyle name="Normal 2 2 2 3 6 2 9 3" xfId="21494"/>
    <cellStyle name="Normal 2 2 2 3 6 2 9 3 2" xfId="33662"/>
    <cellStyle name="Normal 2 2 2 3 6 2 9 4" xfId="26506"/>
    <cellStyle name="Normal 2 2 2 3 6 2 9 4 2" xfId="38650"/>
    <cellStyle name="Normal 2 2 2 3 6 2 9 5" xfId="27004"/>
    <cellStyle name="Normal 2 2 2 3 6 2 9 5 2" xfId="39146"/>
    <cellStyle name="Normal 2 2 2 3 6 2 9 6" xfId="30926"/>
    <cellStyle name="Normal 2 2 2 3 6 2 9 7" xfId="28790"/>
    <cellStyle name="Normal 2 2 2 3 6 2 9 8" xfId="40929"/>
    <cellStyle name="Normal 2 2 2 3 6 2_IGIP - A6- Comptes sensibles" xfId="15017"/>
    <cellStyle name="Normal 2 2 2 3 6 20" xfId="27520"/>
    <cellStyle name="Normal 2 2 2 3 6 21" xfId="39659"/>
    <cellStyle name="Normal 2 2 2 3 6 22" xfId="42210"/>
    <cellStyle name="Normal 2 2 2 3 6 23" xfId="42817"/>
    <cellStyle name="Normal 2 2 2 3 6 3" xfId="13526"/>
    <cellStyle name="Normal 2 2 2 3 6 3 2" xfId="23529"/>
    <cellStyle name="Normal 2 2 2 3 6 3 2 2" xfId="35689"/>
    <cellStyle name="Normal 2 2 2 3 6 3 3" xfId="21565"/>
    <cellStyle name="Normal 2 2 2 3 6 3 3 2" xfId="33733"/>
    <cellStyle name="Normal 2 2 2 3 6 3 4" xfId="20320"/>
    <cellStyle name="Normal 2 2 2 3 6 3 4 2" xfId="32490"/>
    <cellStyle name="Normal 2 2 2 3 6 3 5" xfId="24852"/>
    <cellStyle name="Normal 2 2 2 3 6 3 5 2" xfId="37012"/>
    <cellStyle name="Normal 2 2 2 3 6 3 6" xfId="30216"/>
    <cellStyle name="Normal 2 2 2 3 6 3 7" xfId="28080"/>
    <cellStyle name="Normal 2 2 2 3 6 3 8" xfId="40219"/>
    <cellStyle name="Normal 2 2 2 3 6 4" xfId="13331"/>
    <cellStyle name="Normal 2 2 2 3 6 4 2" xfId="23334"/>
    <cellStyle name="Normal 2 2 2 3 6 4 2 2" xfId="35494"/>
    <cellStyle name="Normal 2 2 2 3 6 4 3" xfId="22009"/>
    <cellStyle name="Normal 2 2 2 3 6 4 3 2" xfId="34176"/>
    <cellStyle name="Normal 2 2 2 3 6 4 4" xfId="26284"/>
    <cellStyle name="Normal 2 2 2 3 6 4 4 2" xfId="38428"/>
    <cellStyle name="Normal 2 2 2 3 6 4 5" xfId="21584"/>
    <cellStyle name="Normal 2 2 2 3 6 4 5 2" xfId="33752"/>
    <cellStyle name="Normal 2 2 2 3 6 4 6" xfId="30021"/>
    <cellStyle name="Normal 2 2 2 3 6 4 7" xfId="27885"/>
    <cellStyle name="Normal 2 2 2 3 6 4 8" xfId="40024"/>
    <cellStyle name="Normal 2 2 2 3 6 5" xfId="13436"/>
    <cellStyle name="Normal 2 2 2 3 6 5 2" xfId="23439"/>
    <cellStyle name="Normal 2 2 2 3 6 5 2 2" xfId="35599"/>
    <cellStyle name="Normal 2 2 2 3 6 5 3" xfId="21500"/>
    <cellStyle name="Normal 2 2 2 3 6 5 3 2" xfId="33668"/>
    <cellStyle name="Normal 2 2 2 3 6 5 4" xfId="26310"/>
    <cellStyle name="Normal 2 2 2 3 6 5 4 2" xfId="38454"/>
    <cellStyle name="Normal 2 2 2 3 6 5 5" xfId="21867"/>
    <cellStyle name="Normal 2 2 2 3 6 5 5 2" xfId="34034"/>
    <cellStyle name="Normal 2 2 2 3 6 5 6" xfId="30126"/>
    <cellStyle name="Normal 2 2 2 3 6 5 7" xfId="27990"/>
    <cellStyle name="Normal 2 2 2 3 6 5 8" xfId="40129"/>
    <cellStyle name="Normal 2 2 2 3 6 6" xfId="13447"/>
    <cellStyle name="Normal 2 2 2 3 6 6 2" xfId="23450"/>
    <cellStyle name="Normal 2 2 2 3 6 6 2 2" xfId="35610"/>
    <cellStyle name="Normal 2 2 2 3 6 6 3" xfId="22007"/>
    <cellStyle name="Normal 2 2 2 3 6 6 3 2" xfId="34174"/>
    <cellStyle name="Normal 2 2 2 3 6 6 4" xfId="26312"/>
    <cellStyle name="Normal 2 2 2 3 6 6 4 2" xfId="38456"/>
    <cellStyle name="Normal 2 2 2 3 6 6 5" xfId="19744"/>
    <cellStyle name="Normal 2 2 2 3 6 6 5 2" xfId="31919"/>
    <cellStyle name="Normal 2 2 2 3 6 6 6" xfId="30137"/>
    <cellStyle name="Normal 2 2 2 3 6 6 7" xfId="28001"/>
    <cellStyle name="Normal 2 2 2 3 6 6 8" xfId="40140"/>
    <cellStyle name="Normal 2 2 2 3 6 7" xfId="13375"/>
    <cellStyle name="Normal 2 2 2 3 6 7 2" xfId="23378"/>
    <cellStyle name="Normal 2 2 2 3 6 7 2 2" xfId="35538"/>
    <cellStyle name="Normal 2 2 2 3 6 7 3" xfId="22973"/>
    <cellStyle name="Normal 2 2 2 3 6 7 3 2" xfId="35135"/>
    <cellStyle name="Normal 2 2 2 3 6 7 4" xfId="21465"/>
    <cellStyle name="Normal 2 2 2 3 6 7 4 2" xfId="33633"/>
    <cellStyle name="Normal 2 2 2 3 6 7 5" xfId="25000"/>
    <cellStyle name="Normal 2 2 2 3 6 7 5 2" xfId="37159"/>
    <cellStyle name="Normal 2 2 2 3 6 7 6" xfId="30065"/>
    <cellStyle name="Normal 2 2 2 3 6 7 7" xfId="27929"/>
    <cellStyle name="Normal 2 2 2 3 6 7 8" xfId="40068"/>
    <cellStyle name="Normal 2 2 2 3 6 8" xfId="13305"/>
    <cellStyle name="Normal 2 2 2 3 6 8 2" xfId="23308"/>
    <cellStyle name="Normal 2 2 2 3 6 8 2 2" xfId="35468"/>
    <cellStyle name="Normal 2 2 2 3 6 8 3" xfId="25533"/>
    <cellStyle name="Normal 2 2 2 3 6 8 3 2" xfId="37690"/>
    <cellStyle name="Normal 2 2 2 3 6 8 4" xfId="19679"/>
    <cellStyle name="Normal 2 2 2 3 6 8 4 2" xfId="31854"/>
    <cellStyle name="Normal 2 2 2 3 6 8 5" xfId="22756"/>
    <cellStyle name="Normal 2 2 2 3 6 8 5 2" xfId="34920"/>
    <cellStyle name="Normal 2 2 2 3 6 8 6" xfId="29995"/>
    <cellStyle name="Normal 2 2 2 3 6 8 7" xfId="27859"/>
    <cellStyle name="Normal 2 2 2 3 6 8 8" xfId="39998"/>
    <cellStyle name="Normal 2 2 2 3 6 9" xfId="13314"/>
    <cellStyle name="Normal 2 2 2 3 6 9 2" xfId="23317"/>
    <cellStyle name="Normal 2 2 2 3 6 9 2 2" xfId="35477"/>
    <cellStyle name="Normal 2 2 2 3 6 9 3" xfId="22012"/>
    <cellStyle name="Normal 2 2 2 3 6 9 3 2" xfId="34179"/>
    <cellStyle name="Normal 2 2 2 3 6 9 4" xfId="26279"/>
    <cellStyle name="Normal 2 2 2 3 6 9 4 2" xfId="38423"/>
    <cellStyle name="Normal 2 2 2 3 6 9 5" xfId="26873"/>
    <cellStyle name="Normal 2 2 2 3 6 9 5 2" xfId="39015"/>
    <cellStyle name="Normal 2 2 2 3 6 9 6" xfId="30004"/>
    <cellStyle name="Normal 2 2 2 3 6 9 7" xfId="27868"/>
    <cellStyle name="Normal 2 2 2 3 6 9 8" xfId="40007"/>
    <cellStyle name="Normal 2 2 2 3 6_IGIP - A6- Comptes sensibles" xfId="15018"/>
    <cellStyle name="Normal 2 2 2 3 7" xfId="11347"/>
    <cellStyle name="Normal 2 2 2 3 7 10" xfId="14424"/>
    <cellStyle name="Normal 2 2 2 3 7 10 2" xfId="24427"/>
    <cellStyle name="Normal 2 2 2 3 7 10 2 2" xfId="36587"/>
    <cellStyle name="Normal 2 2 2 3 7 10 3" xfId="22677"/>
    <cellStyle name="Normal 2 2 2 3 7 10 3 2" xfId="34844"/>
    <cellStyle name="Normal 2 2 2 3 7 10 4" xfId="19791"/>
    <cellStyle name="Normal 2 2 2 3 7 10 4 2" xfId="31963"/>
    <cellStyle name="Normal 2 2 2 3 7 10 5" xfId="27034"/>
    <cellStyle name="Normal 2 2 2 3 7 10 5 2" xfId="39176"/>
    <cellStyle name="Normal 2 2 2 3 7 10 6" xfId="31114"/>
    <cellStyle name="Normal 2 2 2 3 7 10 7" xfId="28978"/>
    <cellStyle name="Normal 2 2 2 3 7 10 8" xfId="41117"/>
    <cellStyle name="Normal 2 2 2 3 7 11" xfId="14276"/>
    <cellStyle name="Normal 2 2 2 3 7 11 2" xfId="24279"/>
    <cellStyle name="Normal 2 2 2 3 7 11 2 2" xfId="36439"/>
    <cellStyle name="Normal 2 2 2 3 7 11 3" xfId="22426"/>
    <cellStyle name="Normal 2 2 2 3 7 11 3 2" xfId="34593"/>
    <cellStyle name="Normal 2 2 2 3 7 11 4" xfId="26515"/>
    <cellStyle name="Normal 2 2 2 3 7 11 4 2" xfId="38659"/>
    <cellStyle name="Normal 2 2 2 3 7 11 5" xfId="20453"/>
    <cellStyle name="Normal 2 2 2 3 7 11 5 2" xfId="32623"/>
    <cellStyle name="Normal 2 2 2 3 7 11 6" xfId="30966"/>
    <cellStyle name="Normal 2 2 2 3 7 11 7" xfId="28830"/>
    <cellStyle name="Normal 2 2 2 3 7 11 8" xfId="40969"/>
    <cellStyle name="Normal 2 2 2 3 7 12" xfId="14293"/>
    <cellStyle name="Normal 2 2 2 3 7 12 2" xfId="24296"/>
    <cellStyle name="Normal 2 2 2 3 7 12 2 2" xfId="36456"/>
    <cellStyle name="Normal 2 2 2 3 7 12 3" xfId="19768"/>
    <cellStyle name="Normal 2 2 2 3 7 12 3 2" xfId="31940"/>
    <cellStyle name="Normal 2 2 2 3 7 12 4" xfId="25239"/>
    <cellStyle name="Normal 2 2 2 3 7 12 4 2" xfId="37397"/>
    <cellStyle name="Normal 2 2 2 3 7 12 5" xfId="25393"/>
    <cellStyle name="Normal 2 2 2 3 7 12 5 2" xfId="37550"/>
    <cellStyle name="Normal 2 2 2 3 7 12 6" xfId="30983"/>
    <cellStyle name="Normal 2 2 2 3 7 12 7" xfId="28847"/>
    <cellStyle name="Normal 2 2 2 3 7 12 8" xfId="40986"/>
    <cellStyle name="Normal 2 2 2 3 7 13" xfId="18146"/>
    <cellStyle name="Normal 2 2 2 3 7 13 2" xfId="25904"/>
    <cellStyle name="Normal 2 2 2 3 7 13 2 2" xfId="38061"/>
    <cellStyle name="Normal 2 2 2 3 7 13 3" xfId="26697"/>
    <cellStyle name="Normal 2 2 2 3 7 13 3 2" xfId="38841"/>
    <cellStyle name="Normal 2 2 2 3 7 13 4" xfId="27157"/>
    <cellStyle name="Normal 2 2 2 3 7 13 4 2" xfId="39299"/>
    <cellStyle name="Normal 2 2 2 3 7 13 5" xfId="27406"/>
    <cellStyle name="Normal 2 2 2 3 7 13 5 2" xfId="39548"/>
    <cellStyle name="Normal 2 2 2 3 7 13 6" xfId="31669"/>
    <cellStyle name="Normal 2 2 2 3 7 13 7" xfId="29533"/>
    <cellStyle name="Normal 2 2 2 3 7 13 8" xfId="41672"/>
    <cellStyle name="Normal 2 2 2 3 7 14" xfId="22606"/>
    <cellStyle name="Normal 2 2 2 3 7 14 2" xfId="34773"/>
    <cellStyle name="Normal 2 2 2 3 7 15" xfId="20608"/>
    <cellStyle name="Normal 2 2 2 3 7 15 2" xfId="32778"/>
    <cellStyle name="Normal 2 2 2 3 7 16" xfId="22550"/>
    <cellStyle name="Normal 2 2 2 3 7 16 2" xfId="34717"/>
    <cellStyle name="Normal 2 2 2 3 7 17" xfId="19900"/>
    <cellStyle name="Normal 2 2 2 3 7 17 2" xfId="32071"/>
    <cellStyle name="Normal 2 2 2 3 7 18" xfId="29708"/>
    <cellStyle name="Normal 2 2 2 3 7 19" xfId="27541"/>
    <cellStyle name="Normal 2 2 2 3 7 2" xfId="13542"/>
    <cellStyle name="Normal 2 2 2 3 7 2 2" xfId="23545"/>
    <cellStyle name="Normal 2 2 2 3 7 2 2 2" xfId="35705"/>
    <cellStyle name="Normal 2 2 2 3 7 2 3" xfId="22877"/>
    <cellStyle name="Normal 2 2 2 3 7 2 3 2" xfId="35040"/>
    <cellStyle name="Normal 2 2 2 3 7 2 4" xfId="20498"/>
    <cellStyle name="Normal 2 2 2 3 7 2 4 2" xfId="32668"/>
    <cellStyle name="Normal 2 2 2 3 7 2 5" xfId="26160"/>
    <cellStyle name="Normal 2 2 2 3 7 2 5 2" xfId="38316"/>
    <cellStyle name="Normal 2 2 2 3 7 2 6" xfId="30232"/>
    <cellStyle name="Normal 2 2 2 3 7 2 7" xfId="28096"/>
    <cellStyle name="Normal 2 2 2 3 7 2 8" xfId="40235"/>
    <cellStyle name="Normal 2 2 2 3 7 20" xfId="39680"/>
    <cellStyle name="Normal 2 2 2 3 7 21" xfId="42248"/>
    <cellStyle name="Normal 2 2 2 3 7 22" xfId="42855"/>
    <cellStyle name="Normal 2 2 2 3 7 3" xfId="13465"/>
    <cellStyle name="Normal 2 2 2 3 7 3 2" xfId="23468"/>
    <cellStyle name="Normal 2 2 2 3 7 3 2 2" xfId="35628"/>
    <cellStyle name="Normal 2 2 2 3 7 3 3" xfId="20683"/>
    <cellStyle name="Normal 2 2 2 3 7 3 3 2" xfId="32853"/>
    <cellStyle name="Normal 2 2 2 3 7 3 4" xfId="25370"/>
    <cellStyle name="Normal 2 2 2 3 7 3 4 2" xfId="37527"/>
    <cellStyle name="Normal 2 2 2 3 7 3 5" xfId="19991"/>
    <cellStyle name="Normal 2 2 2 3 7 3 5 2" xfId="32162"/>
    <cellStyle name="Normal 2 2 2 3 7 3 6" xfId="30155"/>
    <cellStyle name="Normal 2 2 2 3 7 3 7" xfId="28019"/>
    <cellStyle name="Normal 2 2 2 3 7 3 8" xfId="40158"/>
    <cellStyle name="Normal 2 2 2 3 7 4" xfId="13352"/>
    <cellStyle name="Normal 2 2 2 3 7 4 2" xfId="23355"/>
    <cellStyle name="Normal 2 2 2 3 7 4 2 2" xfId="35515"/>
    <cellStyle name="Normal 2 2 2 3 7 4 3" xfId="25542"/>
    <cellStyle name="Normal 2 2 2 3 7 4 3 2" xfId="37699"/>
    <cellStyle name="Normal 2 2 2 3 7 4 4" xfId="19680"/>
    <cellStyle name="Normal 2 2 2 3 7 4 4 2" xfId="31855"/>
    <cellStyle name="Normal 2 2 2 3 7 4 5" xfId="26171"/>
    <cellStyle name="Normal 2 2 2 3 7 4 5 2" xfId="38327"/>
    <cellStyle name="Normal 2 2 2 3 7 4 6" xfId="30042"/>
    <cellStyle name="Normal 2 2 2 3 7 4 7" xfId="27906"/>
    <cellStyle name="Normal 2 2 2 3 7 4 8" xfId="40045"/>
    <cellStyle name="Normal 2 2 2 3 7 5" xfId="13325"/>
    <cellStyle name="Normal 2 2 2 3 7 5 2" xfId="23328"/>
    <cellStyle name="Normal 2 2 2 3 7 5 2 2" xfId="35488"/>
    <cellStyle name="Normal 2 2 2 3 7 5 3" xfId="19822"/>
    <cellStyle name="Normal 2 2 2 3 7 5 3 2" xfId="31993"/>
    <cellStyle name="Normal 2 2 2 3 7 5 4" xfId="21287"/>
    <cellStyle name="Normal 2 2 2 3 7 5 4 2" xfId="33455"/>
    <cellStyle name="Normal 2 2 2 3 7 5 5" xfId="20144"/>
    <cellStyle name="Normal 2 2 2 3 7 5 5 2" xfId="32315"/>
    <cellStyle name="Normal 2 2 2 3 7 5 6" xfId="30015"/>
    <cellStyle name="Normal 2 2 2 3 7 5 7" xfId="27879"/>
    <cellStyle name="Normal 2 2 2 3 7 5 8" xfId="40018"/>
    <cellStyle name="Normal 2 2 2 3 7 6" xfId="13396"/>
    <cellStyle name="Normal 2 2 2 3 7 6 2" xfId="23399"/>
    <cellStyle name="Normal 2 2 2 3 7 6 2 2" xfId="35559"/>
    <cellStyle name="Normal 2 2 2 3 7 6 3" xfId="21197"/>
    <cellStyle name="Normal 2 2 2 3 7 6 3 2" xfId="33366"/>
    <cellStyle name="Normal 2 2 2 3 7 6 4" xfId="22746"/>
    <cellStyle name="Normal 2 2 2 3 7 6 4 2" xfId="34911"/>
    <cellStyle name="Normal 2 2 2 3 7 6 5" xfId="26777"/>
    <cellStyle name="Normal 2 2 2 3 7 6 5 2" xfId="38919"/>
    <cellStyle name="Normal 2 2 2 3 7 6 6" xfId="30086"/>
    <cellStyle name="Normal 2 2 2 3 7 6 7" xfId="27950"/>
    <cellStyle name="Normal 2 2 2 3 7 6 8" xfId="40089"/>
    <cellStyle name="Normal 2 2 2 3 7 7" xfId="13457"/>
    <cellStyle name="Normal 2 2 2 3 7 7 2" xfId="23460"/>
    <cellStyle name="Normal 2 2 2 3 7 7 2 2" xfId="35620"/>
    <cellStyle name="Normal 2 2 2 3 7 7 3" xfId="20123"/>
    <cellStyle name="Normal 2 2 2 3 7 7 3 2" xfId="32294"/>
    <cellStyle name="Normal 2 2 2 3 7 7 4" xfId="26322"/>
    <cellStyle name="Normal 2 2 2 3 7 7 4 2" xfId="38466"/>
    <cellStyle name="Normal 2 2 2 3 7 7 5" xfId="22382"/>
    <cellStyle name="Normal 2 2 2 3 7 7 5 2" xfId="34549"/>
    <cellStyle name="Normal 2 2 2 3 7 7 6" xfId="30147"/>
    <cellStyle name="Normal 2 2 2 3 7 7 7" xfId="28011"/>
    <cellStyle name="Normal 2 2 2 3 7 7 8" xfId="40150"/>
    <cellStyle name="Normal 2 2 2 3 7 8" xfId="13515"/>
    <cellStyle name="Normal 2 2 2 3 7 8 2" xfId="23518"/>
    <cellStyle name="Normal 2 2 2 3 7 8 2 2" xfId="35678"/>
    <cellStyle name="Normal 2 2 2 3 7 8 3" xfId="21417"/>
    <cellStyle name="Normal 2 2 2 3 7 8 3 2" xfId="33585"/>
    <cellStyle name="Normal 2 2 2 3 7 8 4" xfId="26130"/>
    <cellStyle name="Normal 2 2 2 3 7 8 4 2" xfId="38286"/>
    <cellStyle name="Normal 2 2 2 3 7 8 5" xfId="20856"/>
    <cellStyle name="Normal 2 2 2 3 7 8 5 2" xfId="33025"/>
    <cellStyle name="Normal 2 2 2 3 7 8 6" xfId="30205"/>
    <cellStyle name="Normal 2 2 2 3 7 8 7" xfId="28069"/>
    <cellStyle name="Normal 2 2 2 3 7 8 8" xfId="40208"/>
    <cellStyle name="Normal 2 2 2 3 7 9" xfId="13208"/>
    <cellStyle name="Normal 2 2 2 3 7 9 2" xfId="23211"/>
    <cellStyle name="Normal 2 2 2 3 7 9 2 2" xfId="35371"/>
    <cellStyle name="Normal 2 2 2 3 7 9 3" xfId="20801"/>
    <cellStyle name="Normal 2 2 2 3 7 9 3 2" xfId="32970"/>
    <cellStyle name="Normal 2 2 2 3 7 9 4" xfId="26253"/>
    <cellStyle name="Normal 2 2 2 3 7 9 4 2" xfId="38397"/>
    <cellStyle name="Normal 2 2 2 3 7 9 5" xfId="19933"/>
    <cellStyle name="Normal 2 2 2 3 7 9 5 2" xfId="32104"/>
    <cellStyle name="Normal 2 2 2 3 7 9 6" xfId="29898"/>
    <cellStyle name="Normal 2 2 2 3 7 9 7" xfId="27762"/>
    <cellStyle name="Normal 2 2 2 3 7 9 8" xfId="39901"/>
    <cellStyle name="Normal 2 2 2 3 7_IGIP - A6- Comptes sensibles" xfId="15016"/>
    <cellStyle name="Normal 2 2 2 3 8" xfId="14836"/>
    <cellStyle name="Normal 2 2 2 3 8 2" xfId="24827"/>
    <cellStyle name="Normal 2 2 2 3 8 2 2" xfId="36987"/>
    <cellStyle name="Normal 2 2 2 3 8 3" xfId="22366"/>
    <cellStyle name="Normal 2 2 2 3 8 3 2" xfId="34533"/>
    <cellStyle name="Normal 2 2 2 3 8 4" xfId="26650"/>
    <cellStyle name="Normal 2 2 2 3 8 4 2" xfId="38794"/>
    <cellStyle name="Normal 2 2 2 3 8 5" xfId="21061"/>
    <cellStyle name="Normal 2 2 2 3 8 5 2" xfId="33230"/>
    <cellStyle name="Normal 2 2 2 3 8 6" xfId="31515"/>
    <cellStyle name="Normal 2 2 2 3 8 7" xfId="29379"/>
    <cellStyle name="Normal 2 2 2 3 8 8" xfId="41518"/>
    <cellStyle name="Normal 2 2 2 3 9" xfId="14829"/>
    <cellStyle name="Normal 2 2 2 3 9 2" xfId="24821"/>
    <cellStyle name="Normal 2 2 2 3 9 2 2" xfId="36981"/>
    <cellStyle name="Normal 2 2 2 3 9 3" xfId="20652"/>
    <cellStyle name="Normal 2 2 2 3 9 3 2" xfId="32822"/>
    <cellStyle name="Normal 2 2 2 3 9 4" xfId="20134"/>
    <cellStyle name="Normal 2 2 2 3 9 4 2" xfId="32305"/>
    <cellStyle name="Normal 2 2 2 3 9 5" xfId="25961"/>
    <cellStyle name="Normal 2 2 2 3 9 5 2" xfId="38118"/>
    <cellStyle name="Normal 2 2 2 3 9 6" xfId="31509"/>
    <cellStyle name="Normal 2 2 2 3 9 7" xfId="29373"/>
    <cellStyle name="Normal 2 2 2 3 9 8" xfId="41512"/>
    <cellStyle name="Normal 2 2 2 3_IGIP - A6- Comptes sensibles" xfId="15039"/>
    <cellStyle name="Normal 2 2 2 4" xfId="1514"/>
    <cellStyle name="Normal 2 2 2 4 10" xfId="41984"/>
    <cellStyle name="Normal 2 2 2 4 11" xfId="42006"/>
    <cellStyle name="Normal 2 2 2 4 12" xfId="42489"/>
    <cellStyle name="Normal 2 2 2 4 13" xfId="42721"/>
    <cellStyle name="Normal 2 2 2 4 14" xfId="43067"/>
    <cellStyle name="Normal 2 2 2 4 15" xfId="43100"/>
    <cellStyle name="Normal 2 2 2 4 16" xfId="42999"/>
    <cellStyle name="Normal 2 2 2 4 17" xfId="43216"/>
    <cellStyle name="Normal 2 2 2 4 18" xfId="43168"/>
    <cellStyle name="Normal 2 2 2 4 19" xfId="43362"/>
    <cellStyle name="Normal 2 2 2 4 2" xfId="3561"/>
    <cellStyle name="Normal 2 2 2 4 2 10" xfId="42598"/>
    <cellStyle name="Normal 2 2 2 4 2 11" xfId="43272"/>
    <cellStyle name="Normal 2 2 2 4 2 2" xfId="7497"/>
    <cellStyle name="Normal 2 2 2 4 2 2 2" xfId="13056"/>
    <cellStyle name="Normal 2 2 2 4 2 2 2 10" xfId="14510"/>
    <cellStyle name="Normal 2 2 2 4 2 2 2 10 2" xfId="24513"/>
    <cellStyle name="Normal 2 2 2 4 2 2 2 10 2 2" xfId="36673"/>
    <cellStyle name="Normal 2 2 2 4 2 2 2 10 3" xfId="22993"/>
    <cellStyle name="Normal 2 2 2 4 2 2 2 10 3 2" xfId="35155"/>
    <cellStyle name="Normal 2 2 2 4 2 2 2 10 4" xfId="20367"/>
    <cellStyle name="Normal 2 2 2 4 2 2 2 10 4 2" xfId="32537"/>
    <cellStyle name="Normal 2 2 2 4 2 2 2 10 5" xfId="25987"/>
    <cellStyle name="Normal 2 2 2 4 2 2 2 10 5 2" xfId="38144"/>
    <cellStyle name="Normal 2 2 2 4 2 2 2 10 6" xfId="31200"/>
    <cellStyle name="Normal 2 2 2 4 2 2 2 10 7" xfId="29064"/>
    <cellStyle name="Normal 2 2 2 4 2 2 2 10 8" xfId="41203"/>
    <cellStyle name="Normal 2 2 2 4 2 2 2 11" xfId="14634"/>
    <cellStyle name="Normal 2 2 2 4 2 2 2 11 2" xfId="24637"/>
    <cellStyle name="Normal 2 2 2 4 2 2 2 11 2 2" xfId="36797"/>
    <cellStyle name="Normal 2 2 2 4 2 2 2 11 3" xfId="21752"/>
    <cellStyle name="Normal 2 2 2 4 2 2 2 11 3 2" xfId="33920"/>
    <cellStyle name="Normal 2 2 2 4 2 2 2 11 4" xfId="26602"/>
    <cellStyle name="Normal 2 2 2 4 2 2 2 11 4 2" xfId="38746"/>
    <cellStyle name="Normal 2 2 2 4 2 2 2 11 5" xfId="27076"/>
    <cellStyle name="Normal 2 2 2 4 2 2 2 11 5 2" xfId="39218"/>
    <cellStyle name="Normal 2 2 2 4 2 2 2 11 6" xfId="31324"/>
    <cellStyle name="Normal 2 2 2 4 2 2 2 11 7" xfId="29188"/>
    <cellStyle name="Normal 2 2 2 4 2 2 2 11 8" xfId="41327"/>
    <cellStyle name="Normal 2 2 2 4 2 2 2 12" xfId="14749"/>
    <cellStyle name="Normal 2 2 2 4 2 2 2 12 2" xfId="24752"/>
    <cellStyle name="Normal 2 2 2 4 2 2 2 12 2 2" xfId="36912"/>
    <cellStyle name="Normal 2 2 2 4 2 2 2 12 3" xfId="25837"/>
    <cellStyle name="Normal 2 2 2 4 2 2 2 12 3 2" xfId="37994"/>
    <cellStyle name="Normal 2 2 2 4 2 2 2 12 4" xfId="22673"/>
    <cellStyle name="Normal 2 2 2 4 2 2 2 12 4 2" xfId="34840"/>
    <cellStyle name="Normal 2 2 2 4 2 2 2 12 5" xfId="27095"/>
    <cellStyle name="Normal 2 2 2 4 2 2 2 12 5 2" xfId="39237"/>
    <cellStyle name="Normal 2 2 2 4 2 2 2 12 6" xfId="31439"/>
    <cellStyle name="Normal 2 2 2 4 2 2 2 12 7" xfId="29303"/>
    <cellStyle name="Normal 2 2 2 4 2 2 2 12 8" xfId="41442"/>
    <cellStyle name="Normal 2 2 2 4 2 2 2 13" xfId="18150"/>
    <cellStyle name="Normal 2 2 2 4 2 2 2 13 2" xfId="25907"/>
    <cellStyle name="Normal 2 2 2 4 2 2 2 13 2 2" xfId="38064"/>
    <cellStyle name="Normal 2 2 2 4 2 2 2 13 3" xfId="26700"/>
    <cellStyle name="Normal 2 2 2 4 2 2 2 13 3 2" xfId="38844"/>
    <cellStyle name="Normal 2 2 2 4 2 2 2 13 4" xfId="27160"/>
    <cellStyle name="Normal 2 2 2 4 2 2 2 13 4 2" xfId="39302"/>
    <cellStyle name="Normal 2 2 2 4 2 2 2 13 5" xfId="27409"/>
    <cellStyle name="Normal 2 2 2 4 2 2 2 13 5 2" xfId="39551"/>
    <cellStyle name="Normal 2 2 2 4 2 2 2 13 6" xfId="31672"/>
    <cellStyle name="Normal 2 2 2 4 2 2 2 13 7" xfId="29536"/>
    <cellStyle name="Normal 2 2 2 4 2 2 2 13 8" xfId="41675"/>
    <cellStyle name="Normal 2 2 2 4 2 2 2 14" xfId="23085"/>
    <cellStyle name="Normal 2 2 2 4 2 2 2 14 2" xfId="35247"/>
    <cellStyle name="Normal 2 2 2 4 2 2 2 15" xfId="22480"/>
    <cellStyle name="Normal 2 2 2 4 2 2 2 15 2" xfId="34647"/>
    <cellStyle name="Normal 2 2 2 4 2 2 2 16" xfId="26226"/>
    <cellStyle name="Normal 2 2 2 4 2 2 2 16 2" xfId="38370"/>
    <cellStyle name="Normal 2 2 2 4 2 2 2 17" xfId="25226"/>
    <cellStyle name="Normal 2 2 2 4 2 2 2 17 2" xfId="37384"/>
    <cellStyle name="Normal 2 2 2 4 2 2 2 18" xfId="29774"/>
    <cellStyle name="Normal 2 2 2 4 2 2 2 19" xfId="27616"/>
    <cellStyle name="Normal 2 2 2 4 2 2 2 2" xfId="13661"/>
    <cellStyle name="Normal 2 2 2 4 2 2 2 2 2" xfId="23664"/>
    <cellStyle name="Normal 2 2 2 4 2 2 2 2 2 2" xfId="35824"/>
    <cellStyle name="Normal 2 2 2 4 2 2 2 2 3" xfId="20739"/>
    <cellStyle name="Normal 2 2 2 4 2 2 2 2 3 2" xfId="32909"/>
    <cellStyle name="Normal 2 2 2 4 2 2 2 2 4" xfId="21722"/>
    <cellStyle name="Normal 2 2 2 4 2 2 2 2 4 2" xfId="33890"/>
    <cellStyle name="Normal 2 2 2 4 2 2 2 2 5" xfId="24981"/>
    <cellStyle name="Normal 2 2 2 4 2 2 2 2 5 2" xfId="37140"/>
    <cellStyle name="Normal 2 2 2 4 2 2 2 2 6" xfId="30351"/>
    <cellStyle name="Normal 2 2 2 4 2 2 2 2 7" xfId="28215"/>
    <cellStyle name="Normal 2 2 2 4 2 2 2 2 8" xfId="40354"/>
    <cellStyle name="Normal 2 2 2 4 2 2 2 20" xfId="39755"/>
    <cellStyle name="Normal 2 2 2 4 2 2 2 21" xfId="42314"/>
    <cellStyle name="Normal 2 2 2 4 2 2 2 22" xfId="42920"/>
    <cellStyle name="Normal 2 2 2 4 2 2 2 3" xfId="13754"/>
    <cellStyle name="Normal 2 2 2 4 2 2 2 3 2" xfId="23757"/>
    <cellStyle name="Normal 2 2 2 4 2 2 2 3 2 2" xfId="35917"/>
    <cellStyle name="Normal 2 2 2 4 2 2 2 3 3" xfId="19772"/>
    <cellStyle name="Normal 2 2 2 4 2 2 2 3 3 2" xfId="31944"/>
    <cellStyle name="Normal 2 2 2 4 2 2 2 3 4" xfId="21915"/>
    <cellStyle name="Normal 2 2 2 4 2 2 2 3 4 2" xfId="34082"/>
    <cellStyle name="Normal 2 2 2 4 2 2 2 3 5" xfId="21415"/>
    <cellStyle name="Normal 2 2 2 4 2 2 2 3 5 2" xfId="33583"/>
    <cellStyle name="Normal 2 2 2 4 2 2 2 3 6" xfId="30444"/>
    <cellStyle name="Normal 2 2 2 4 2 2 2 3 7" xfId="28308"/>
    <cellStyle name="Normal 2 2 2 4 2 2 2 3 8" xfId="40447"/>
    <cellStyle name="Normal 2 2 2 4 2 2 2 4" xfId="13243"/>
    <cellStyle name="Normal 2 2 2 4 2 2 2 4 2" xfId="23246"/>
    <cellStyle name="Normal 2 2 2 4 2 2 2 4 2 2" xfId="35406"/>
    <cellStyle name="Normal 2 2 2 4 2 2 2 4 3" xfId="21532"/>
    <cellStyle name="Normal 2 2 2 4 2 2 2 4 3 2" xfId="33700"/>
    <cellStyle name="Normal 2 2 2 4 2 2 2 4 4" xfId="26100"/>
    <cellStyle name="Normal 2 2 2 4 2 2 2 4 4 2" xfId="38256"/>
    <cellStyle name="Normal 2 2 2 4 2 2 2 4 5" xfId="22333"/>
    <cellStyle name="Normal 2 2 2 4 2 2 2 4 5 2" xfId="34500"/>
    <cellStyle name="Normal 2 2 2 4 2 2 2 4 6" xfId="29933"/>
    <cellStyle name="Normal 2 2 2 4 2 2 2 4 7" xfId="27797"/>
    <cellStyle name="Normal 2 2 2 4 2 2 2 4 8" xfId="39936"/>
    <cellStyle name="Normal 2 2 2 4 2 2 2 5" xfId="13850"/>
    <cellStyle name="Normal 2 2 2 4 2 2 2 5 2" xfId="23853"/>
    <cellStyle name="Normal 2 2 2 4 2 2 2 5 2 2" xfId="36013"/>
    <cellStyle name="Normal 2 2 2 4 2 2 2 5 3" xfId="20940"/>
    <cellStyle name="Normal 2 2 2 4 2 2 2 5 3 2" xfId="33109"/>
    <cellStyle name="Normal 2 2 2 4 2 2 2 5 4" xfId="26409"/>
    <cellStyle name="Normal 2 2 2 4 2 2 2 5 4 2" xfId="38553"/>
    <cellStyle name="Normal 2 2 2 4 2 2 2 5 5" xfId="25268"/>
    <cellStyle name="Normal 2 2 2 4 2 2 2 5 5 2" xfId="37426"/>
    <cellStyle name="Normal 2 2 2 4 2 2 2 5 6" xfId="30540"/>
    <cellStyle name="Normal 2 2 2 4 2 2 2 5 7" xfId="28404"/>
    <cellStyle name="Normal 2 2 2 4 2 2 2 5 8" xfId="40543"/>
    <cellStyle name="Normal 2 2 2 4 2 2 2 6" xfId="13941"/>
    <cellStyle name="Normal 2 2 2 4 2 2 2 6 2" xfId="23944"/>
    <cellStyle name="Normal 2 2 2 4 2 2 2 6 2 2" xfId="36104"/>
    <cellStyle name="Normal 2 2 2 4 2 2 2 6 3" xfId="22210"/>
    <cellStyle name="Normal 2 2 2 4 2 2 2 6 3 2" xfId="34377"/>
    <cellStyle name="Normal 2 2 2 4 2 2 2 6 4" xfId="19831"/>
    <cellStyle name="Normal 2 2 2 4 2 2 2 6 4 2" xfId="32002"/>
    <cellStyle name="Normal 2 2 2 4 2 2 2 6 5" xfId="20898"/>
    <cellStyle name="Normal 2 2 2 4 2 2 2 6 5 2" xfId="33067"/>
    <cellStyle name="Normal 2 2 2 4 2 2 2 6 6" xfId="30631"/>
    <cellStyle name="Normal 2 2 2 4 2 2 2 6 7" xfId="28495"/>
    <cellStyle name="Normal 2 2 2 4 2 2 2 6 8" xfId="40634"/>
    <cellStyle name="Normal 2 2 2 4 2 2 2 7" xfId="14032"/>
    <cellStyle name="Normal 2 2 2 4 2 2 2 7 2" xfId="24035"/>
    <cellStyle name="Normal 2 2 2 4 2 2 2 7 2 2" xfId="36195"/>
    <cellStyle name="Normal 2 2 2 4 2 2 2 7 3" xfId="21361"/>
    <cellStyle name="Normal 2 2 2 4 2 2 2 7 3 2" xfId="33529"/>
    <cellStyle name="Normal 2 2 2 4 2 2 2 7 4" xfId="26458"/>
    <cellStyle name="Normal 2 2 2 4 2 2 2 7 4 2" xfId="38602"/>
    <cellStyle name="Normal 2 2 2 4 2 2 2 7 5" xfId="20745"/>
    <cellStyle name="Normal 2 2 2 4 2 2 2 7 5 2" xfId="32915"/>
    <cellStyle name="Normal 2 2 2 4 2 2 2 7 6" xfId="30722"/>
    <cellStyle name="Normal 2 2 2 4 2 2 2 7 7" xfId="28586"/>
    <cellStyle name="Normal 2 2 2 4 2 2 2 7 8" xfId="40725"/>
    <cellStyle name="Normal 2 2 2 4 2 2 2 8" xfId="14123"/>
    <cellStyle name="Normal 2 2 2 4 2 2 2 8 2" xfId="24126"/>
    <cellStyle name="Normal 2 2 2 4 2 2 2 8 2 2" xfId="36286"/>
    <cellStyle name="Normal 2 2 2 4 2 2 2 8 3" xfId="20053"/>
    <cellStyle name="Normal 2 2 2 4 2 2 2 8 3 2" xfId="32224"/>
    <cellStyle name="Normal 2 2 2 4 2 2 2 8 4" xfId="22572"/>
    <cellStyle name="Normal 2 2 2 4 2 2 2 8 4 2" xfId="34739"/>
    <cellStyle name="Normal 2 2 2 4 2 2 2 8 5" xfId="21083"/>
    <cellStyle name="Normal 2 2 2 4 2 2 2 8 5 2" xfId="33252"/>
    <cellStyle name="Normal 2 2 2 4 2 2 2 8 6" xfId="30813"/>
    <cellStyle name="Normal 2 2 2 4 2 2 2 8 7" xfId="28677"/>
    <cellStyle name="Normal 2 2 2 4 2 2 2 8 8" xfId="40816"/>
    <cellStyle name="Normal 2 2 2 4 2 2 2 9" xfId="14214"/>
    <cellStyle name="Normal 2 2 2 4 2 2 2 9 2" xfId="24217"/>
    <cellStyle name="Normal 2 2 2 4 2 2 2 9 2 2" xfId="36377"/>
    <cellStyle name="Normal 2 2 2 4 2 2 2 9 3" xfId="25738"/>
    <cellStyle name="Normal 2 2 2 4 2 2 2 9 3 2" xfId="37895"/>
    <cellStyle name="Normal 2 2 2 4 2 2 2 9 4" xfId="21514"/>
    <cellStyle name="Normal 2 2 2 4 2 2 2 9 4 2" xfId="33682"/>
    <cellStyle name="Normal 2 2 2 4 2 2 2 9 5" xfId="19653"/>
    <cellStyle name="Normal 2 2 2 4 2 2 2 9 5 2" xfId="31828"/>
    <cellStyle name="Normal 2 2 2 4 2 2 2 9 6" xfId="30904"/>
    <cellStyle name="Normal 2 2 2 4 2 2 2 9 7" xfId="28768"/>
    <cellStyle name="Normal 2 2 2 4 2 2 2 9 8" xfId="40907"/>
    <cellStyle name="Normal 2 2 2 4 2 2 2_IGIP - A6- Comptes sensibles" xfId="15012"/>
    <cellStyle name="Normal 2 2 2 4 2 2 3" xfId="18149"/>
    <cellStyle name="Normal 2 2 2 4 2 2 3 2" xfId="25906"/>
    <cellStyle name="Normal 2 2 2 4 2 2 3 2 2" xfId="38063"/>
    <cellStyle name="Normal 2 2 2 4 2 2 3 3" xfId="26699"/>
    <cellStyle name="Normal 2 2 2 4 2 2 3 3 2" xfId="38843"/>
    <cellStyle name="Normal 2 2 2 4 2 2 3 4" xfId="27159"/>
    <cellStyle name="Normal 2 2 2 4 2 2 3 4 2" xfId="39301"/>
    <cellStyle name="Normal 2 2 2 4 2 2 3 5" xfId="27408"/>
    <cellStyle name="Normal 2 2 2 4 2 2 3 5 2" xfId="39550"/>
    <cellStyle name="Normal 2 2 2 4 2 2 3 6" xfId="31671"/>
    <cellStyle name="Normal 2 2 2 4 2 2 3 7" xfId="29535"/>
    <cellStyle name="Normal 2 2 2 4 2 2 3 8" xfId="41674"/>
    <cellStyle name="Normal 2 2 2 4 2 2 4" xfId="42172"/>
    <cellStyle name="Normal 2 2 2 4 2 2 5" xfId="42779"/>
    <cellStyle name="Normal 2 2 2 4 2 2_IGIP - A6- Comptes sensibles" xfId="15013"/>
    <cellStyle name="Normal 2 2 2 4 2 3" xfId="13010"/>
    <cellStyle name="Normal 2 2 2 4 2 3 10" xfId="14464"/>
    <cellStyle name="Normal 2 2 2 4 2 3 10 2" xfId="24467"/>
    <cellStyle name="Normal 2 2 2 4 2 3 10 2 2" xfId="36627"/>
    <cellStyle name="Normal 2 2 2 4 2 3 10 3" xfId="21525"/>
    <cellStyle name="Normal 2 2 2 4 2 3 10 3 2" xfId="33693"/>
    <cellStyle name="Normal 2 2 2 4 2 3 10 4" xfId="21322"/>
    <cellStyle name="Normal 2 2 2 4 2 3 10 4 2" xfId="33490"/>
    <cellStyle name="Normal 2 2 2 4 2 3 10 5" xfId="27041"/>
    <cellStyle name="Normal 2 2 2 4 2 3 10 5 2" xfId="39183"/>
    <cellStyle name="Normal 2 2 2 4 2 3 10 6" xfId="31154"/>
    <cellStyle name="Normal 2 2 2 4 2 3 10 7" xfId="29018"/>
    <cellStyle name="Normal 2 2 2 4 2 3 10 8" xfId="41157"/>
    <cellStyle name="Normal 2 2 2 4 2 3 11" xfId="14588"/>
    <cellStyle name="Normal 2 2 2 4 2 3 11 2" xfId="24591"/>
    <cellStyle name="Normal 2 2 2 4 2 3 11 2 2" xfId="36751"/>
    <cellStyle name="Normal 2 2 2 4 2 3 11 3" xfId="20187"/>
    <cellStyle name="Normal 2 2 2 4 2 3 11 3 2" xfId="32358"/>
    <cellStyle name="Normal 2 2 2 4 2 3 11 4" xfId="20881"/>
    <cellStyle name="Normal 2 2 2 4 2 3 11 4 2" xfId="33050"/>
    <cellStyle name="Normal 2 2 2 4 2 3 11 5" xfId="26012"/>
    <cellStyle name="Normal 2 2 2 4 2 3 11 5 2" xfId="38169"/>
    <cellStyle name="Normal 2 2 2 4 2 3 11 6" xfId="31278"/>
    <cellStyle name="Normal 2 2 2 4 2 3 11 7" xfId="29142"/>
    <cellStyle name="Normal 2 2 2 4 2 3 11 8" xfId="41281"/>
    <cellStyle name="Normal 2 2 2 4 2 3 12" xfId="14711"/>
    <cellStyle name="Normal 2 2 2 4 2 3 12 2" xfId="24714"/>
    <cellStyle name="Normal 2 2 2 4 2 3 12 2 2" xfId="36874"/>
    <cellStyle name="Normal 2 2 2 4 2 3 12 3" xfId="25829"/>
    <cellStyle name="Normal 2 2 2 4 2 3 12 3 2" xfId="37986"/>
    <cellStyle name="Normal 2 2 2 4 2 3 12 4" xfId="21243"/>
    <cellStyle name="Normal 2 2 2 4 2 3 12 4 2" xfId="33411"/>
    <cellStyle name="Normal 2 2 2 4 2 3 12 5" xfId="26854"/>
    <cellStyle name="Normal 2 2 2 4 2 3 12 5 2" xfId="38996"/>
    <cellStyle name="Normal 2 2 2 4 2 3 12 6" xfId="31401"/>
    <cellStyle name="Normal 2 2 2 4 2 3 12 7" xfId="29265"/>
    <cellStyle name="Normal 2 2 2 4 2 3 12 8" xfId="41404"/>
    <cellStyle name="Normal 2 2 2 4 2 3 13" xfId="18151"/>
    <cellStyle name="Normal 2 2 2 4 2 3 13 2" xfId="25908"/>
    <cellStyle name="Normal 2 2 2 4 2 3 13 2 2" xfId="38065"/>
    <cellStyle name="Normal 2 2 2 4 2 3 13 3" xfId="26701"/>
    <cellStyle name="Normal 2 2 2 4 2 3 13 3 2" xfId="38845"/>
    <cellStyle name="Normal 2 2 2 4 2 3 13 4" xfId="27161"/>
    <cellStyle name="Normal 2 2 2 4 2 3 13 4 2" xfId="39303"/>
    <cellStyle name="Normal 2 2 2 4 2 3 13 5" xfId="27410"/>
    <cellStyle name="Normal 2 2 2 4 2 3 13 5 2" xfId="39552"/>
    <cellStyle name="Normal 2 2 2 4 2 3 13 6" xfId="31673"/>
    <cellStyle name="Normal 2 2 2 4 2 3 13 7" xfId="29537"/>
    <cellStyle name="Normal 2 2 2 4 2 3 13 8" xfId="41676"/>
    <cellStyle name="Normal 2 2 2 4 2 3 14" xfId="23047"/>
    <cellStyle name="Normal 2 2 2 4 2 3 14 2" xfId="35209"/>
    <cellStyle name="Normal 2 2 2 4 2 3 15" xfId="22023"/>
    <cellStyle name="Normal 2 2 2 4 2 3 15 2" xfId="34190"/>
    <cellStyle name="Normal 2 2 2 4 2 3 16" xfId="25049"/>
    <cellStyle name="Normal 2 2 2 4 2 3 16 2" xfId="37208"/>
    <cellStyle name="Normal 2 2 2 4 2 3 17" xfId="22548"/>
    <cellStyle name="Normal 2 2 2 4 2 3 17 2" xfId="34715"/>
    <cellStyle name="Normal 2 2 2 4 2 3 18" xfId="29736"/>
    <cellStyle name="Normal 2 2 2 4 2 3 19" xfId="27570"/>
    <cellStyle name="Normal 2 2 2 4 2 3 2" xfId="13623"/>
    <cellStyle name="Normal 2 2 2 4 2 3 2 2" xfId="23626"/>
    <cellStyle name="Normal 2 2 2 4 2 3 2 2 2" xfId="35786"/>
    <cellStyle name="Normal 2 2 2 4 2 3 2 3" xfId="25596"/>
    <cellStyle name="Normal 2 2 2 4 2 3 2 3 2" xfId="37753"/>
    <cellStyle name="Normal 2 2 2 4 2 3 2 4" xfId="22075"/>
    <cellStyle name="Normal 2 2 2 4 2 3 2 4 2" xfId="34242"/>
    <cellStyle name="Normal 2 2 2 4 2 3 2 5" xfId="20009"/>
    <cellStyle name="Normal 2 2 2 4 2 3 2 5 2" xfId="32180"/>
    <cellStyle name="Normal 2 2 2 4 2 3 2 6" xfId="30313"/>
    <cellStyle name="Normal 2 2 2 4 2 3 2 7" xfId="28177"/>
    <cellStyle name="Normal 2 2 2 4 2 3 2 8" xfId="40316"/>
    <cellStyle name="Normal 2 2 2 4 2 3 20" xfId="39709"/>
    <cellStyle name="Normal 2 2 2 4 2 3 21" xfId="42277"/>
    <cellStyle name="Normal 2 2 2 4 2 3 22" xfId="42883"/>
    <cellStyle name="Normal 2 2 2 4 2 3 3" xfId="13715"/>
    <cellStyle name="Normal 2 2 2 4 2 3 3 2" xfId="23718"/>
    <cellStyle name="Normal 2 2 2 4 2 3 3 2 2" xfId="35878"/>
    <cellStyle name="Normal 2 2 2 4 2 3 3 3" xfId="20947"/>
    <cellStyle name="Normal 2 2 2 4 2 3 3 3 2" xfId="33116"/>
    <cellStyle name="Normal 2 2 2 4 2 3 3 4" xfId="20612"/>
    <cellStyle name="Normal 2 2 2 4 2 3 3 4 2" xfId="32782"/>
    <cellStyle name="Normal 2 2 2 4 2 3 3 5" xfId="22540"/>
    <cellStyle name="Normal 2 2 2 4 2 3 3 5 2" xfId="34707"/>
    <cellStyle name="Normal 2 2 2 4 2 3 3 6" xfId="30405"/>
    <cellStyle name="Normal 2 2 2 4 2 3 3 7" xfId="28269"/>
    <cellStyle name="Normal 2 2 2 4 2 3 3 8" xfId="40408"/>
    <cellStyle name="Normal 2 2 2 4 2 3 4" xfId="13326"/>
    <cellStyle name="Normal 2 2 2 4 2 3 4 2" xfId="23329"/>
    <cellStyle name="Normal 2 2 2 4 2 3 4 2 2" xfId="35489"/>
    <cellStyle name="Normal 2 2 2 4 2 3 4 3" xfId="25544"/>
    <cellStyle name="Normal 2 2 2 4 2 3 4 3 2" xfId="37701"/>
    <cellStyle name="Normal 2 2 2 4 2 3 4 4" xfId="25263"/>
    <cellStyle name="Normal 2 2 2 4 2 3 4 4 2" xfId="37421"/>
    <cellStyle name="Normal 2 2 2 4 2 3 4 5" xfId="20377"/>
    <cellStyle name="Normal 2 2 2 4 2 3 4 5 2" xfId="32547"/>
    <cellStyle name="Normal 2 2 2 4 2 3 4 6" xfId="30016"/>
    <cellStyle name="Normal 2 2 2 4 2 3 4 7" xfId="27880"/>
    <cellStyle name="Normal 2 2 2 4 2 3 4 8" xfId="40019"/>
    <cellStyle name="Normal 2 2 2 4 2 3 5" xfId="13812"/>
    <cellStyle name="Normal 2 2 2 4 2 3 5 2" xfId="23815"/>
    <cellStyle name="Normal 2 2 2 4 2 3 5 2 2" xfId="35975"/>
    <cellStyle name="Normal 2 2 2 4 2 3 5 3" xfId="25641"/>
    <cellStyle name="Normal 2 2 2 4 2 3 5 3 2" xfId="37798"/>
    <cellStyle name="Normal 2 2 2 4 2 3 5 4" xfId="19952"/>
    <cellStyle name="Normal 2 2 2 4 2 3 5 4 2" xfId="32123"/>
    <cellStyle name="Normal 2 2 2 4 2 3 5 5" xfId="26909"/>
    <cellStyle name="Normal 2 2 2 4 2 3 5 5 2" xfId="39051"/>
    <cellStyle name="Normal 2 2 2 4 2 3 5 6" xfId="30502"/>
    <cellStyle name="Normal 2 2 2 4 2 3 5 7" xfId="28366"/>
    <cellStyle name="Normal 2 2 2 4 2 3 5 8" xfId="40505"/>
    <cellStyle name="Normal 2 2 2 4 2 3 6" xfId="13903"/>
    <cellStyle name="Normal 2 2 2 4 2 3 6 2" xfId="23906"/>
    <cellStyle name="Normal 2 2 2 4 2 3 6 2 2" xfId="36066"/>
    <cellStyle name="Normal 2 2 2 4 2 3 6 3" xfId="22971"/>
    <cellStyle name="Normal 2 2 2 4 2 3 6 3 2" xfId="35133"/>
    <cellStyle name="Normal 2 2 2 4 2 3 6 4" xfId="24949"/>
    <cellStyle name="Normal 2 2 2 4 2 3 6 4 2" xfId="37108"/>
    <cellStyle name="Normal 2 2 2 4 2 3 6 5" xfId="26923"/>
    <cellStyle name="Normal 2 2 2 4 2 3 6 5 2" xfId="39065"/>
    <cellStyle name="Normal 2 2 2 4 2 3 6 6" xfId="30593"/>
    <cellStyle name="Normal 2 2 2 4 2 3 6 7" xfId="28457"/>
    <cellStyle name="Normal 2 2 2 4 2 3 6 8" xfId="40596"/>
    <cellStyle name="Normal 2 2 2 4 2 3 7" xfId="13994"/>
    <cellStyle name="Normal 2 2 2 4 2 3 7 2" xfId="23997"/>
    <cellStyle name="Normal 2 2 2 4 2 3 7 2 2" xfId="36157"/>
    <cellStyle name="Normal 2 2 2 4 2 3 7 3" xfId="25686"/>
    <cellStyle name="Normal 2 2 2 4 2 3 7 3 2" xfId="37843"/>
    <cellStyle name="Normal 2 2 2 4 2 3 7 4" xfId="22524"/>
    <cellStyle name="Normal 2 2 2 4 2 3 7 4 2" xfId="34691"/>
    <cellStyle name="Normal 2 2 2 4 2 3 7 5" xfId="22769"/>
    <cellStyle name="Normal 2 2 2 4 2 3 7 5 2" xfId="34933"/>
    <cellStyle name="Normal 2 2 2 4 2 3 7 6" xfId="30684"/>
    <cellStyle name="Normal 2 2 2 4 2 3 7 7" xfId="28548"/>
    <cellStyle name="Normal 2 2 2 4 2 3 7 8" xfId="40687"/>
    <cellStyle name="Normal 2 2 2 4 2 3 8" xfId="14085"/>
    <cellStyle name="Normal 2 2 2 4 2 3 8 2" xfId="24088"/>
    <cellStyle name="Normal 2 2 2 4 2 3 8 2 2" xfId="36248"/>
    <cellStyle name="Normal 2 2 2 4 2 3 8 3" xfId="22907"/>
    <cellStyle name="Normal 2 2 2 4 2 3 8 3 2" xfId="35069"/>
    <cellStyle name="Normal 2 2 2 4 2 3 8 4" xfId="20318"/>
    <cellStyle name="Normal 2 2 2 4 2 3 8 4 2" xfId="32488"/>
    <cellStyle name="Normal 2 2 2 4 2 3 8 5" xfId="20531"/>
    <cellStyle name="Normal 2 2 2 4 2 3 8 5 2" xfId="32701"/>
    <cellStyle name="Normal 2 2 2 4 2 3 8 6" xfId="30775"/>
    <cellStyle name="Normal 2 2 2 4 2 3 8 7" xfId="28639"/>
    <cellStyle name="Normal 2 2 2 4 2 3 8 8" xfId="40778"/>
    <cellStyle name="Normal 2 2 2 4 2 3 9" xfId="14176"/>
    <cellStyle name="Normal 2 2 2 4 2 3 9 2" xfId="24179"/>
    <cellStyle name="Normal 2 2 2 4 2 3 9 2 2" xfId="36339"/>
    <cellStyle name="Normal 2 2 2 4 2 3 9 3" xfId="21667"/>
    <cellStyle name="Normal 2 2 2 4 2 3 9 3 2" xfId="33835"/>
    <cellStyle name="Normal 2 2 2 4 2 3 9 4" xfId="26099"/>
    <cellStyle name="Normal 2 2 2 4 2 3 9 4 2" xfId="38255"/>
    <cellStyle name="Normal 2 2 2 4 2 3 9 5" xfId="21809"/>
    <cellStyle name="Normal 2 2 2 4 2 3 9 5 2" xfId="33977"/>
    <cellStyle name="Normal 2 2 2 4 2 3 9 6" xfId="30866"/>
    <cellStyle name="Normal 2 2 2 4 2 3 9 7" xfId="28730"/>
    <cellStyle name="Normal 2 2 2 4 2 3 9 8" xfId="40869"/>
    <cellStyle name="Normal 2 2 2 4 2 3_IGIP - A6- Comptes sensibles" xfId="15011"/>
    <cellStyle name="Normal 2 2 2 4 2 4" xfId="18148"/>
    <cellStyle name="Normal 2 2 2 4 2 4 2" xfId="25905"/>
    <cellStyle name="Normal 2 2 2 4 2 4 2 2" xfId="38062"/>
    <cellStyle name="Normal 2 2 2 4 2 4 3" xfId="26698"/>
    <cellStyle name="Normal 2 2 2 4 2 4 3 2" xfId="38842"/>
    <cellStyle name="Normal 2 2 2 4 2 4 4" xfId="27158"/>
    <cellStyle name="Normal 2 2 2 4 2 4 4 2" xfId="39300"/>
    <cellStyle name="Normal 2 2 2 4 2 4 5" xfId="27407"/>
    <cellStyle name="Normal 2 2 2 4 2 4 5 2" xfId="39549"/>
    <cellStyle name="Normal 2 2 2 4 2 4 6" xfId="31670"/>
    <cellStyle name="Normal 2 2 2 4 2 4 7" xfId="29534"/>
    <cellStyle name="Normal 2 2 2 4 2 4 8" xfId="41673"/>
    <cellStyle name="Normal 2 2 2 4 2 5" xfId="42122"/>
    <cellStyle name="Normal 2 2 2 4 2 6" xfId="42456"/>
    <cellStyle name="Normal 2 2 2 4 2 7" xfId="42514"/>
    <cellStyle name="Normal 2 2 2 4 2 8" xfId="42632"/>
    <cellStyle name="Normal 2 2 2 4 2 9" xfId="42584"/>
    <cellStyle name="Normal 2 2 2 4 2_IGIP - A6- Comptes sensibles" xfId="15014"/>
    <cellStyle name="Normal 2 2 2 4 3" xfId="3972"/>
    <cellStyle name="Normal 2 2 2 4 3 2" xfId="13034"/>
    <cellStyle name="Normal 2 2 2 4 3 2 10" xfId="14488"/>
    <cellStyle name="Normal 2 2 2 4 3 2 10 2" xfId="24491"/>
    <cellStyle name="Normal 2 2 2 4 3 2 10 2 2" xfId="36651"/>
    <cellStyle name="Normal 2 2 2 4 3 2 10 3" xfId="21153"/>
    <cellStyle name="Normal 2 2 2 4 3 2 10 3 2" xfId="33322"/>
    <cellStyle name="Normal 2 2 2 4 3 2 10 4" xfId="22248"/>
    <cellStyle name="Normal 2 2 2 4 3 2 10 4 2" xfId="34415"/>
    <cellStyle name="Normal 2 2 2 4 3 2 10 5" xfId="27046"/>
    <cellStyle name="Normal 2 2 2 4 3 2 10 5 2" xfId="39188"/>
    <cellStyle name="Normal 2 2 2 4 3 2 10 6" xfId="31178"/>
    <cellStyle name="Normal 2 2 2 4 3 2 10 7" xfId="29042"/>
    <cellStyle name="Normal 2 2 2 4 3 2 10 8" xfId="41181"/>
    <cellStyle name="Normal 2 2 2 4 3 2 11" xfId="14612"/>
    <cellStyle name="Normal 2 2 2 4 3 2 11 2" xfId="24615"/>
    <cellStyle name="Normal 2 2 2 4 3 2 11 2 2" xfId="36775"/>
    <cellStyle name="Normal 2 2 2 4 3 2 11 3" xfId="25810"/>
    <cellStyle name="Normal 2 2 2 4 3 2 11 3 2" xfId="37967"/>
    <cellStyle name="Normal 2 2 2 4 3 2 11 4" xfId="21535"/>
    <cellStyle name="Normal 2 2 2 4 3 2 11 4 2" xfId="33703"/>
    <cellStyle name="Normal 2 2 2 4 3 2 11 5" xfId="27078"/>
    <cellStyle name="Normal 2 2 2 4 3 2 11 5 2" xfId="39220"/>
    <cellStyle name="Normal 2 2 2 4 3 2 11 6" xfId="31302"/>
    <cellStyle name="Normal 2 2 2 4 3 2 11 7" xfId="29166"/>
    <cellStyle name="Normal 2 2 2 4 3 2 11 8" xfId="41305"/>
    <cellStyle name="Normal 2 2 2 4 3 2 12" xfId="14732"/>
    <cellStyle name="Normal 2 2 2 4 3 2 12 2" xfId="24735"/>
    <cellStyle name="Normal 2 2 2 4 3 2 12 2 2" xfId="36895"/>
    <cellStyle name="Normal 2 2 2 4 3 2 12 3" xfId="21524"/>
    <cellStyle name="Normal 2 2 2 4 3 2 12 3 2" xfId="33692"/>
    <cellStyle name="Normal 2 2 2 4 3 2 12 4" xfId="26627"/>
    <cellStyle name="Normal 2 2 2 4 3 2 12 4 2" xfId="38771"/>
    <cellStyle name="Normal 2 2 2 4 3 2 12 5" xfId="27090"/>
    <cellStyle name="Normal 2 2 2 4 3 2 12 5 2" xfId="39232"/>
    <cellStyle name="Normal 2 2 2 4 3 2 12 6" xfId="31422"/>
    <cellStyle name="Normal 2 2 2 4 3 2 12 7" xfId="29286"/>
    <cellStyle name="Normal 2 2 2 4 3 2 12 8" xfId="41425"/>
    <cellStyle name="Normal 2 2 2 4 3 2 13" xfId="18153"/>
    <cellStyle name="Normal 2 2 2 4 3 2 13 2" xfId="25910"/>
    <cellStyle name="Normal 2 2 2 4 3 2 13 2 2" xfId="38067"/>
    <cellStyle name="Normal 2 2 2 4 3 2 13 3" xfId="26703"/>
    <cellStyle name="Normal 2 2 2 4 3 2 13 3 2" xfId="38847"/>
    <cellStyle name="Normal 2 2 2 4 3 2 13 4" xfId="27163"/>
    <cellStyle name="Normal 2 2 2 4 3 2 13 4 2" xfId="39305"/>
    <cellStyle name="Normal 2 2 2 4 3 2 13 5" xfId="27412"/>
    <cellStyle name="Normal 2 2 2 4 3 2 13 5 2" xfId="39554"/>
    <cellStyle name="Normal 2 2 2 4 3 2 13 6" xfId="31675"/>
    <cellStyle name="Normal 2 2 2 4 3 2 13 7" xfId="29539"/>
    <cellStyle name="Normal 2 2 2 4 3 2 13 8" xfId="41678"/>
    <cellStyle name="Normal 2 2 2 4 3 2 14" xfId="23068"/>
    <cellStyle name="Normal 2 2 2 4 3 2 14 2" xfId="35230"/>
    <cellStyle name="Normal 2 2 2 4 3 2 15" xfId="21804"/>
    <cellStyle name="Normal 2 2 2 4 3 2 15 2" xfId="33972"/>
    <cellStyle name="Normal 2 2 2 4 3 2 16" xfId="22703"/>
    <cellStyle name="Normal 2 2 2 4 3 2 16 2" xfId="34870"/>
    <cellStyle name="Normal 2 2 2 4 3 2 17" xfId="22564"/>
    <cellStyle name="Normal 2 2 2 4 3 2 17 2" xfId="34731"/>
    <cellStyle name="Normal 2 2 2 4 3 2 18" xfId="29757"/>
    <cellStyle name="Normal 2 2 2 4 3 2 19" xfId="27594"/>
    <cellStyle name="Normal 2 2 2 4 3 2 2" xfId="13644"/>
    <cellStyle name="Normal 2 2 2 4 3 2 2 2" xfId="23647"/>
    <cellStyle name="Normal 2 2 2 4 3 2 2 2 2" xfId="35807"/>
    <cellStyle name="Normal 2 2 2 4 3 2 2 3" xfId="22003"/>
    <cellStyle name="Normal 2 2 2 4 3 2 2 3 2" xfId="34170"/>
    <cellStyle name="Normal 2 2 2 4 3 2 2 4" xfId="26360"/>
    <cellStyle name="Normal 2 2 2 4 3 2 2 4 2" xfId="38504"/>
    <cellStyle name="Normal 2 2 2 4 3 2 2 5" xfId="22483"/>
    <cellStyle name="Normal 2 2 2 4 3 2 2 5 2" xfId="34650"/>
    <cellStyle name="Normal 2 2 2 4 3 2 2 6" xfId="30334"/>
    <cellStyle name="Normal 2 2 2 4 3 2 2 7" xfId="28198"/>
    <cellStyle name="Normal 2 2 2 4 3 2 2 8" xfId="40337"/>
    <cellStyle name="Normal 2 2 2 4 3 2 20" xfId="39733"/>
    <cellStyle name="Normal 2 2 2 4 3 2 21" xfId="42294"/>
    <cellStyle name="Normal 2 2 2 4 3 2 22" xfId="42900"/>
    <cellStyle name="Normal 2 2 2 4 3 2 3" xfId="13736"/>
    <cellStyle name="Normal 2 2 2 4 3 2 3 2" xfId="23739"/>
    <cellStyle name="Normal 2 2 2 4 3 2 3 2 2" xfId="35899"/>
    <cellStyle name="Normal 2 2 2 4 3 2 3 3" xfId="22454"/>
    <cellStyle name="Normal 2 2 2 4 3 2 3 3 2" xfId="34621"/>
    <cellStyle name="Normal 2 2 2 4 3 2 3 4" xfId="26383"/>
    <cellStyle name="Normal 2 2 2 4 3 2 3 4 2" xfId="38527"/>
    <cellStyle name="Normal 2 2 2 4 3 2 3 5" xfId="22334"/>
    <cellStyle name="Normal 2 2 2 4 3 2 3 5 2" xfId="34501"/>
    <cellStyle name="Normal 2 2 2 4 3 2 3 6" xfId="30426"/>
    <cellStyle name="Normal 2 2 2 4 3 2 3 7" xfId="28290"/>
    <cellStyle name="Normal 2 2 2 4 3 2 3 8" xfId="40429"/>
    <cellStyle name="Normal 2 2 2 4 3 2 4" xfId="13583"/>
    <cellStyle name="Normal 2 2 2 4 3 2 4 2" xfId="23586"/>
    <cellStyle name="Normal 2 2 2 4 3 2 4 2 2" xfId="35746"/>
    <cellStyle name="Normal 2 2 2 4 3 2 4 3" xfId="20069"/>
    <cellStyle name="Normal 2 2 2 4 3 2 4 3 2" xfId="32240"/>
    <cellStyle name="Normal 2 2 2 4 3 2 4 4" xfId="26344"/>
    <cellStyle name="Normal 2 2 2 4 3 2 4 4 2" xfId="38488"/>
    <cellStyle name="Normal 2 2 2 4 3 2 4 5" xfId="21597"/>
    <cellStyle name="Normal 2 2 2 4 3 2 4 5 2" xfId="33765"/>
    <cellStyle name="Normal 2 2 2 4 3 2 4 6" xfId="30273"/>
    <cellStyle name="Normal 2 2 2 4 3 2 4 7" xfId="28137"/>
    <cellStyle name="Normal 2 2 2 4 3 2 4 8" xfId="40276"/>
    <cellStyle name="Normal 2 2 2 4 3 2 5" xfId="13833"/>
    <cellStyle name="Normal 2 2 2 4 3 2 5 2" xfId="23836"/>
    <cellStyle name="Normal 2 2 2 4 3 2 5 2 2" xfId="35996"/>
    <cellStyle name="Normal 2 2 2 4 3 2 5 3" xfId="25647"/>
    <cellStyle name="Normal 2 2 2 4 3 2 5 3 2" xfId="37804"/>
    <cellStyle name="Normal 2 2 2 4 3 2 5 4" xfId="25065"/>
    <cellStyle name="Normal 2 2 2 4 3 2 5 4 2" xfId="37224"/>
    <cellStyle name="Normal 2 2 2 4 3 2 5 5" xfId="25947"/>
    <cellStyle name="Normal 2 2 2 4 3 2 5 5 2" xfId="38104"/>
    <cellStyle name="Normal 2 2 2 4 3 2 5 6" xfId="30523"/>
    <cellStyle name="Normal 2 2 2 4 3 2 5 7" xfId="28387"/>
    <cellStyle name="Normal 2 2 2 4 3 2 5 8" xfId="40526"/>
    <cellStyle name="Normal 2 2 2 4 3 2 6" xfId="13924"/>
    <cellStyle name="Normal 2 2 2 4 3 2 6 2" xfId="23927"/>
    <cellStyle name="Normal 2 2 2 4 3 2 6 2 2" xfId="36087"/>
    <cellStyle name="Normal 2 2 2 4 3 2 6 3" xfId="21176"/>
    <cellStyle name="Normal 2 2 2 4 3 2 6 3 2" xfId="33345"/>
    <cellStyle name="Normal 2 2 2 4 3 2 6 4" xfId="19719"/>
    <cellStyle name="Normal 2 2 2 4 3 2 6 4 2" xfId="31894"/>
    <cellStyle name="Normal 2 2 2 4 3 2 6 5" xfId="26929"/>
    <cellStyle name="Normal 2 2 2 4 3 2 6 5 2" xfId="39071"/>
    <cellStyle name="Normal 2 2 2 4 3 2 6 6" xfId="30614"/>
    <cellStyle name="Normal 2 2 2 4 3 2 6 7" xfId="28478"/>
    <cellStyle name="Normal 2 2 2 4 3 2 6 8" xfId="40617"/>
    <cellStyle name="Normal 2 2 2 4 3 2 7" xfId="14015"/>
    <cellStyle name="Normal 2 2 2 4 3 2 7 2" xfId="24018"/>
    <cellStyle name="Normal 2 2 2 4 3 2 7 2 2" xfId="36178"/>
    <cellStyle name="Normal 2 2 2 4 3 2 7 3" xfId="20931"/>
    <cellStyle name="Normal 2 2 2 4 3 2 7 3 2" xfId="33100"/>
    <cellStyle name="Normal 2 2 2 4 3 2 7 4" xfId="26450"/>
    <cellStyle name="Normal 2 2 2 4 3 2 7 4 2" xfId="38594"/>
    <cellStyle name="Normal 2 2 2 4 3 2 7 5" xfId="26951"/>
    <cellStyle name="Normal 2 2 2 4 3 2 7 5 2" xfId="39093"/>
    <cellStyle name="Normal 2 2 2 4 3 2 7 6" xfId="30705"/>
    <cellStyle name="Normal 2 2 2 4 3 2 7 7" xfId="28569"/>
    <cellStyle name="Normal 2 2 2 4 3 2 7 8" xfId="40708"/>
    <cellStyle name="Normal 2 2 2 4 3 2 8" xfId="14106"/>
    <cellStyle name="Normal 2 2 2 4 3 2 8 2" xfId="24109"/>
    <cellStyle name="Normal 2 2 2 4 3 2 8 2 2" xfId="36269"/>
    <cellStyle name="Normal 2 2 2 4 3 2 8 3" xfId="21561"/>
    <cellStyle name="Normal 2 2 2 4 3 2 8 3 2" xfId="33729"/>
    <cellStyle name="Normal 2 2 2 4 3 2 8 4" xfId="22700"/>
    <cellStyle name="Normal 2 2 2 4 3 2 8 4 2" xfId="34867"/>
    <cellStyle name="Normal 2 2 2 4 3 2 8 5" xfId="26973"/>
    <cellStyle name="Normal 2 2 2 4 3 2 8 5 2" xfId="39115"/>
    <cellStyle name="Normal 2 2 2 4 3 2 8 6" xfId="30796"/>
    <cellStyle name="Normal 2 2 2 4 3 2 8 7" xfId="28660"/>
    <cellStyle name="Normal 2 2 2 4 3 2 8 8" xfId="40799"/>
    <cellStyle name="Normal 2 2 2 4 3 2 9" xfId="14197"/>
    <cellStyle name="Normal 2 2 2 4 3 2 9 2" xfId="24200"/>
    <cellStyle name="Normal 2 2 2 4 3 2 9 2 2" xfId="36360"/>
    <cellStyle name="Normal 2 2 2 4 3 2 9 3" xfId="22429"/>
    <cellStyle name="Normal 2 2 2 4 3 2 9 3 2" xfId="34596"/>
    <cellStyle name="Normal 2 2 2 4 3 2 9 4" xfId="26496"/>
    <cellStyle name="Normal 2 2 2 4 3 2 9 4 2" xfId="38640"/>
    <cellStyle name="Normal 2 2 2 4 3 2 9 5" xfId="22135"/>
    <cellStyle name="Normal 2 2 2 4 3 2 9 5 2" xfId="34302"/>
    <cellStyle name="Normal 2 2 2 4 3 2 9 6" xfId="30887"/>
    <cellStyle name="Normal 2 2 2 4 3 2 9 7" xfId="28751"/>
    <cellStyle name="Normal 2 2 2 4 3 2 9 8" xfId="40890"/>
    <cellStyle name="Normal 2 2 2 4 3 2_IGIP - A6- Comptes sensibles" xfId="15009"/>
    <cellStyle name="Normal 2 2 2 4 3 3" xfId="18152"/>
    <cellStyle name="Normal 2 2 2 4 3 3 2" xfId="25909"/>
    <cellStyle name="Normal 2 2 2 4 3 3 2 2" xfId="38066"/>
    <cellStyle name="Normal 2 2 2 4 3 3 3" xfId="26702"/>
    <cellStyle name="Normal 2 2 2 4 3 3 3 2" xfId="38846"/>
    <cellStyle name="Normal 2 2 2 4 3 3 4" xfId="27162"/>
    <cellStyle name="Normal 2 2 2 4 3 3 4 2" xfId="39304"/>
    <cellStyle name="Normal 2 2 2 4 3 3 5" xfId="27411"/>
    <cellStyle name="Normal 2 2 2 4 3 3 5 2" xfId="39553"/>
    <cellStyle name="Normal 2 2 2 4 3 3 6" xfId="31674"/>
    <cellStyle name="Normal 2 2 2 4 3 3 7" xfId="29538"/>
    <cellStyle name="Normal 2 2 2 4 3 3 8" xfId="41677"/>
    <cellStyle name="Normal 2 2 2 4 3 4" xfId="42147"/>
    <cellStyle name="Normal 2 2 2 4 3 5" xfId="42754"/>
    <cellStyle name="Normal 2 2 2 4 3 6" xfId="43306"/>
    <cellStyle name="Normal 2 2 2 4 3_IGIP - A6- Comptes sensibles" xfId="15010"/>
    <cellStyle name="Normal 2 2 2 4 4" xfId="11299"/>
    <cellStyle name="Normal 2 2 2 4 4 2" xfId="13086"/>
    <cellStyle name="Normal 2 2 2 4 4 2 10" xfId="14540"/>
    <cellStyle name="Normal 2 2 2 4 4 2 10 2" xfId="24543"/>
    <cellStyle name="Normal 2 2 2 4 4 2 10 2 2" xfId="36703"/>
    <cellStyle name="Normal 2 2 2 4 4 2 10 3" xfId="20794"/>
    <cellStyle name="Normal 2 2 2 4 4 2 10 3 2" xfId="32963"/>
    <cellStyle name="Normal 2 2 2 4 4 2 10 4" xfId="26581"/>
    <cellStyle name="Normal 2 2 2 4 4 2 10 4 2" xfId="38725"/>
    <cellStyle name="Normal 2 2 2 4 4 2 10 5" xfId="21907"/>
    <cellStyle name="Normal 2 2 2 4 4 2 10 5 2" xfId="34074"/>
    <cellStyle name="Normal 2 2 2 4 4 2 10 6" xfId="31230"/>
    <cellStyle name="Normal 2 2 2 4 4 2 10 7" xfId="29094"/>
    <cellStyle name="Normal 2 2 2 4 4 2 10 8" xfId="41233"/>
    <cellStyle name="Normal 2 2 2 4 4 2 11" xfId="14664"/>
    <cellStyle name="Normal 2 2 2 4 4 2 11 2" xfId="24667"/>
    <cellStyle name="Normal 2 2 2 4 4 2 11 2 2" xfId="36827"/>
    <cellStyle name="Normal 2 2 2 4 4 2 11 3" xfId="20448"/>
    <cellStyle name="Normal 2 2 2 4 4 2 11 3 2" xfId="32618"/>
    <cellStyle name="Normal 2 2 2 4 4 2 11 4" xfId="25374"/>
    <cellStyle name="Normal 2 2 2 4 4 2 11 4 2" xfId="37531"/>
    <cellStyle name="Normal 2 2 2 4 4 2 11 5" xfId="21080"/>
    <cellStyle name="Normal 2 2 2 4 4 2 11 5 2" xfId="33249"/>
    <cellStyle name="Normal 2 2 2 4 4 2 11 6" xfId="31354"/>
    <cellStyle name="Normal 2 2 2 4 4 2 11 7" xfId="29218"/>
    <cellStyle name="Normal 2 2 2 4 4 2 11 8" xfId="41357"/>
    <cellStyle name="Normal 2 2 2 4 4 2 12" xfId="14769"/>
    <cellStyle name="Normal 2 2 2 4 4 2 12 2" xfId="24772"/>
    <cellStyle name="Normal 2 2 2 4 4 2 12 2 2" xfId="36932"/>
    <cellStyle name="Normal 2 2 2 4 4 2 12 3" xfId="20176"/>
    <cellStyle name="Normal 2 2 2 4 4 2 12 3 2" xfId="32347"/>
    <cellStyle name="Normal 2 2 2 4 4 2 12 4" xfId="20570"/>
    <cellStyle name="Normal 2 2 2 4 4 2 12 4 2" xfId="32740"/>
    <cellStyle name="Normal 2 2 2 4 4 2 12 5" xfId="20061"/>
    <cellStyle name="Normal 2 2 2 4 4 2 12 5 2" xfId="32232"/>
    <cellStyle name="Normal 2 2 2 4 4 2 12 6" xfId="31459"/>
    <cellStyle name="Normal 2 2 2 4 4 2 12 7" xfId="29323"/>
    <cellStyle name="Normal 2 2 2 4 4 2 12 8" xfId="41462"/>
    <cellStyle name="Normal 2 2 2 4 4 2 13" xfId="18155"/>
    <cellStyle name="Normal 2 2 2 4 4 2 13 2" xfId="25912"/>
    <cellStyle name="Normal 2 2 2 4 4 2 13 2 2" xfId="38069"/>
    <cellStyle name="Normal 2 2 2 4 4 2 13 3" xfId="26705"/>
    <cellStyle name="Normal 2 2 2 4 4 2 13 3 2" xfId="38849"/>
    <cellStyle name="Normal 2 2 2 4 4 2 13 4" xfId="27165"/>
    <cellStyle name="Normal 2 2 2 4 4 2 13 4 2" xfId="39307"/>
    <cellStyle name="Normal 2 2 2 4 4 2 13 5" xfId="27414"/>
    <cellStyle name="Normal 2 2 2 4 4 2 13 5 2" xfId="39556"/>
    <cellStyle name="Normal 2 2 2 4 4 2 13 6" xfId="31677"/>
    <cellStyle name="Normal 2 2 2 4 4 2 13 7" xfId="29541"/>
    <cellStyle name="Normal 2 2 2 4 4 2 13 8" xfId="41680"/>
    <cellStyle name="Normal 2 2 2 4 4 2 14" xfId="23105"/>
    <cellStyle name="Normal 2 2 2 4 4 2 14 2" xfId="35267"/>
    <cellStyle name="Normal 2 2 2 4 4 2 15" xfId="25517"/>
    <cellStyle name="Normal 2 2 2 4 4 2 15 2" xfId="37674"/>
    <cellStyle name="Normal 2 2 2 4 4 2 16" xfId="22114"/>
    <cellStyle name="Normal 2 2 2 4 4 2 16 2" xfId="34281"/>
    <cellStyle name="Normal 2 2 2 4 4 2 17" xfId="20700"/>
    <cellStyle name="Normal 2 2 2 4 4 2 17 2" xfId="32870"/>
    <cellStyle name="Normal 2 2 2 4 4 2 18" xfId="29794"/>
    <cellStyle name="Normal 2 2 2 4 4 2 19" xfId="27646"/>
    <cellStyle name="Normal 2 2 2 4 4 2 2" xfId="13681"/>
    <cellStyle name="Normal 2 2 2 4 4 2 2 2" xfId="23684"/>
    <cellStyle name="Normal 2 2 2 4 4 2 2 2 2" xfId="35844"/>
    <cellStyle name="Normal 2 2 2 4 4 2 2 3" xfId="25609"/>
    <cellStyle name="Normal 2 2 2 4 4 2 2 3 2" xfId="37766"/>
    <cellStyle name="Normal 2 2 2 4 4 2 2 4" xfId="22696"/>
    <cellStyle name="Normal 2 2 2 4 4 2 2 4 2" xfId="34863"/>
    <cellStyle name="Normal 2 2 2 4 4 2 2 5" xfId="26144"/>
    <cellStyle name="Normal 2 2 2 4 4 2 2 5 2" xfId="38300"/>
    <cellStyle name="Normal 2 2 2 4 4 2 2 6" xfId="30371"/>
    <cellStyle name="Normal 2 2 2 4 4 2 2 7" xfId="28235"/>
    <cellStyle name="Normal 2 2 2 4 4 2 2 8" xfId="40374"/>
    <cellStyle name="Normal 2 2 2 4 4 2 20" xfId="39785"/>
    <cellStyle name="Normal 2 2 2 4 4 2 21" xfId="42341"/>
    <cellStyle name="Normal 2 2 2 4 4 2 22" xfId="42947"/>
    <cellStyle name="Normal 2 2 2 4 4 2 3" xfId="13774"/>
    <cellStyle name="Normal 2 2 2 4 4 2 3 2" xfId="23777"/>
    <cellStyle name="Normal 2 2 2 4 4 2 3 2 2" xfId="35937"/>
    <cellStyle name="Normal 2 2 2 4 4 2 3 3" xfId="25636"/>
    <cellStyle name="Normal 2 2 2 4 4 2 3 3 2" xfId="37793"/>
    <cellStyle name="Normal 2 2 2 4 4 2 3 4" xfId="20646"/>
    <cellStyle name="Normal 2 2 2 4 4 2 3 4 2" xfId="32816"/>
    <cellStyle name="Normal 2 2 2 4 4 2 3 5" xfId="20641"/>
    <cellStyle name="Normal 2 2 2 4 4 2 3 5 2" xfId="32811"/>
    <cellStyle name="Normal 2 2 2 4 4 2 3 6" xfId="30464"/>
    <cellStyle name="Normal 2 2 2 4 4 2 3 7" xfId="28328"/>
    <cellStyle name="Normal 2 2 2 4 4 2 3 8" xfId="40467"/>
    <cellStyle name="Normal 2 2 2 4 4 2 4" xfId="13223"/>
    <cellStyle name="Normal 2 2 2 4 4 2 4 2" xfId="23226"/>
    <cellStyle name="Normal 2 2 2 4 4 2 4 2 2" xfId="35386"/>
    <cellStyle name="Normal 2 2 2 4 4 2 4 3" xfId="22354"/>
    <cellStyle name="Normal 2 2 2 4 4 2 4 3 2" xfId="34521"/>
    <cellStyle name="Normal 2 2 2 4 4 2 4 4" xfId="22895"/>
    <cellStyle name="Normal 2 2 2 4 4 2 4 4 2" xfId="35057"/>
    <cellStyle name="Normal 2 2 2 4 4 2 4 5" xfId="20159"/>
    <cellStyle name="Normal 2 2 2 4 4 2 4 5 2" xfId="32330"/>
    <cellStyle name="Normal 2 2 2 4 4 2 4 6" xfId="29913"/>
    <cellStyle name="Normal 2 2 2 4 4 2 4 7" xfId="27777"/>
    <cellStyle name="Normal 2 2 2 4 4 2 4 8" xfId="39916"/>
    <cellStyle name="Normal 2 2 2 4 4 2 5" xfId="13870"/>
    <cellStyle name="Normal 2 2 2 4 4 2 5 2" xfId="23873"/>
    <cellStyle name="Normal 2 2 2 4 4 2 5 2 2" xfId="36033"/>
    <cellStyle name="Normal 2 2 2 4 4 2 5 3" xfId="21180"/>
    <cellStyle name="Normal 2 2 2 4 4 2 5 3 2" xfId="33349"/>
    <cellStyle name="Normal 2 2 2 4 4 2 5 4" xfId="21074"/>
    <cellStyle name="Normal 2 2 2 4 4 2 5 4 2" xfId="33243"/>
    <cellStyle name="Normal 2 2 2 4 4 2 5 5" xfId="19853"/>
    <cellStyle name="Normal 2 2 2 4 4 2 5 5 2" xfId="32024"/>
    <cellStyle name="Normal 2 2 2 4 4 2 5 6" xfId="30560"/>
    <cellStyle name="Normal 2 2 2 4 4 2 5 7" xfId="28424"/>
    <cellStyle name="Normal 2 2 2 4 4 2 5 8" xfId="40563"/>
    <cellStyle name="Normal 2 2 2 4 4 2 6" xfId="13961"/>
    <cellStyle name="Normal 2 2 2 4 4 2 6 2" xfId="23964"/>
    <cellStyle name="Normal 2 2 2 4 4 2 6 2 2" xfId="36124"/>
    <cellStyle name="Normal 2 2 2 4 4 2 6 3" xfId="20707"/>
    <cellStyle name="Normal 2 2 2 4 4 2 6 3 2" xfId="32877"/>
    <cellStyle name="Normal 2 2 2 4 4 2 6 4" xfId="26437"/>
    <cellStyle name="Normal 2 2 2 4 4 2 6 4 2" xfId="38581"/>
    <cellStyle name="Normal 2 2 2 4 4 2 6 5" xfId="22077"/>
    <cellStyle name="Normal 2 2 2 4 4 2 6 5 2" xfId="34244"/>
    <cellStyle name="Normal 2 2 2 4 4 2 6 6" xfId="30651"/>
    <cellStyle name="Normal 2 2 2 4 4 2 6 7" xfId="28515"/>
    <cellStyle name="Normal 2 2 2 4 4 2 6 8" xfId="40654"/>
    <cellStyle name="Normal 2 2 2 4 4 2 7" xfId="14052"/>
    <cellStyle name="Normal 2 2 2 4 4 2 7 2" xfId="24055"/>
    <cellStyle name="Normal 2 2 2 4 4 2 7 2 2" xfId="36215"/>
    <cellStyle name="Normal 2 2 2 4 4 2 7 3" xfId="20768"/>
    <cellStyle name="Normal 2 2 2 4 4 2 7 3 2" xfId="32937"/>
    <cellStyle name="Normal 2 2 2 4 4 2 7 4" xfId="20606"/>
    <cellStyle name="Normal 2 2 2 4 4 2 7 4 2" xfId="32776"/>
    <cellStyle name="Normal 2 2 2 4 4 2 7 5" xfId="26968"/>
    <cellStyle name="Normal 2 2 2 4 4 2 7 5 2" xfId="39110"/>
    <cellStyle name="Normal 2 2 2 4 4 2 7 6" xfId="30742"/>
    <cellStyle name="Normal 2 2 2 4 4 2 7 7" xfId="28606"/>
    <cellStyle name="Normal 2 2 2 4 4 2 7 8" xfId="40745"/>
    <cellStyle name="Normal 2 2 2 4 4 2 8" xfId="14143"/>
    <cellStyle name="Normal 2 2 2 4 4 2 8 2" xfId="24146"/>
    <cellStyle name="Normal 2 2 2 4 4 2 8 2 2" xfId="36306"/>
    <cellStyle name="Normal 2 2 2 4 4 2 8 3" xfId="22433"/>
    <cellStyle name="Normal 2 2 2 4 4 2 8 3 2" xfId="34600"/>
    <cellStyle name="Normal 2 2 2 4 4 2 8 4" xfId="26482"/>
    <cellStyle name="Normal 2 2 2 4 4 2 8 4 2" xfId="38626"/>
    <cellStyle name="Normal 2 2 2 4 4 2 8 5" xfId="26888"/>
    <cellStyle name="Normal 2 2 2 4 4 2 8 5 2" xfId="39030"/>
    <cellStyle name="Normal 2 2 2 4 4 2 8 6" xfId="30833"/>
    <cellStyle name="Normal 2 2 2 4 4 2 8 7" xfId="28697"/>
    <cellStyle name="Normal 2 2 2 4 4 2 8 8" xfId="40836"/>
    <cellStyle name="Normal 2 2 2 4 4 2 9" xfId="14234"/>
    <cellStyle name="Normal 2 2 2 4 4 2 9 2" xfId="24237"/>
    <cellStyle name="Normal 2 2 2 4 4 2 9 2 2" xfId="36397"/>
    <cellStyle name="Normal 2 2 2 4 4 2 9 3" xfId="25744"/>
    <cellStyle name="Normal 2 2 2 4 4 2 9 3 2" xfId="37901"/>
    <cellStyle name="Normal 2 2 2 4 4 2 9 4" xfId="22695"/>
    <cellStyle name="Normal 2 2 2 4 4 2 9 4 2" xfId="34862"/>
    <cellStyle name="Normal 2 2 2 4 4 2 9 5" xfId="19909"/>
    <cellStyle name="Normal 2 2 2 4 4 2 9 5 2" xfId="32080"/>
    <cellStyle name="Normal 2 2 2 4 4 2 9 6" xfId="30924"/>
    <cellStyle name="Normal 2 2 2 4 4 2 9 7" xfId="28788"/>
    <cellStyle name="Normal 2 2 2 4 4 2 9 8" xfId="40927"/>
    <cellStyle name="Normal 2 2 2 4 4 2_IGIP - A6- Comptes sensibles" xfId="15007"/>
    <cellStyle name="Normal 2 2 2 4 4 3" xfId="18154"/>
    <cellStyle name="Normal 2 2 2 4 4 3 2" xfId="25911"/>
    <cellStyle name="Normal 2 2 2 4 4 3 2 2" xfId="38068"/>
    <cellStyle name="Normal 2 2 2 4 4 3 3" xfId="26704"/>
    <cellStyle name="Normal 2 2 2 4 4 3 3 2" xfId="38848"/>
    <cellStyle name="Normal 2 2 2 4 4 3 4" xfId="27164"/>
    <cellStyle name="Normal 2 2 2 4 4 3 4 2" xfId="39306"/>
    <cellStyle name="Normal 2 2 2 4 4 3 5" xfId="27413"/>
    <cellStyle name="Normal 2 2 2 4 4 3 5 2" xfId="39555"/>
    <cellStyle name="Normal 2 2 2 4 4 3 6" xfId="31676"/>
    <cellStyle name="Normal 2 2 2 4 4 3 7" xfId="29540"/>
    <cellStyle name="Normal 2 2 2 4 4 3 8" xfId="41679"/>
    <cellStyle name="Normal 2 2 2 4 4 4" xfId="42207"/>
    <cellStyle name="Normal 2 2 2 4 4 5" xfId="42814"/>
    <cellStyle name="Normal 2 2 2 4 4_IGIP - A6- Comptes sensibles" xfId="15008"/>
    <cellStyle name="Normal 2 2 2 4 5" xfId="11323"/>
    <cellStyle name="Normal 2 2 2 4 5 10" xfId="13429"/>
    <cellStyle name="Normal 2 2 2 4 5 10 2" xfId="23432"/>
    <cellStyle name="Normal 2 2 2 4 5 10 2 2" xfId="35592"/>
    <cellStyle name="Normal 2 2 2 4 5 10 3" xfId="22462"/>
    <cellStyle name="Normal 2 2 2 4 5 10 3 2" xfId="34629"/>
    <cellStyle name="Normal 2 2 2 4 5 10 4" xfId="26308"/>
    <cellStyle name="Normal 2 2 2 4 5 10 4 2" xfId="38452"/>
    <cellStyle name="Normal 2 2 2 4 5 10 5" xfId="21130"/>
    <cellStyle name="Normal 2 2 2 4 5 10 5 2" xfId="33299"/>
    <cellStyle name="Normal 2 2 2 4 5 10 6" xfId="30119"/>
    <cellStyle name="Normal 2 2 2 4 5 10 7" xfId="27983"/>
    <cellStyle name="Normal 2 2 2 4 5 10 8" xfId="40122"/>
    <cellStyle name="Normal 2 2 2 4 5 11" xfId="14411"/>
    <cellStyle name="Normal 2 2 2 4 5 11 2" xfId="24414"/>
    <cellStyle name="Normal 2 2 2 4 5 11 2 2" xfId="36574"/>
    <cellStyle name="Normal 2 2 2 4 5 11 3" xfId="21449"/>
    <cellStyle name="Normal 2 2 2 4 5 11 3 2" xfId="33617"/>
    <cellStyle name="Normal 2 2 2 4 5 11 4" xfId="26552"/>
    <cellStyle name="Normal 2 2 2 4 5 11 4 2" xfId="38696"/>
    <cellStyle name="Normal 2 2 2 4 5 11 5" xfId="26045"/>
    <cellStyle name="Normal 2 2 2 4 5 11 5 2" xfId="38202"/>
    <cellStyle name="Normal 2 2 2 4 5 11 6" xfId="31101"/>
    <cellStyle name="Normal 2 2 2 4 5 11 7" xfId="28965"/>
    <cellStyle name="Normal 2 2 2 4 5 11 8" xfId="41104"/>
    <cellStyle name="Normal 2 2 2 4 5 12" xfId="14278"/>
    <cellStyle name="Normal 2 2 2 4 5 12 2" xfId="24281"/>
    <cellStyle name="Normal 2 2 2 4 5 12 2 2" xfId="36441"/>
    <cellStyle name="Normal 2 2 2 4 5 12 3" xfId="25753"/>
    <cellStyle name="Normal 2 2 2 4 5 12 3 2" xfId="37910"/>
    <cellStyle name="Normal 2 2 2 4 5 12 4" xfId="20575"/>
    <cellStyle name="Normal 2 2 2 4 5 12 4 2" xfId="32745"/>
    <cellStyle name="Normal 2 2 2 4 5 12 5" xfId="19835"/>
    <cellStyle name="Normal 2 2 2 4 5 12 5 2" xfId="32006"/>
    <cellStyle name="Normal 2 2 2 4 5 12 6" xfId="30968"/>
    <cellStyle name="Normal 2 2 2 4 5 12 7" xfId="28832"/>
    <cellStyle name="Normal 2 2 2 4 5 12 8" xfId="40971"/>
    <cellStyle name="Normal 2 2 2 4 5 13" xfId="14339"/>
    <cellStyle name="Normal 2 2 2 4 5 13 2" xfId="24342"/>
    <cellStyle name="Normal 2 2 2 4 5 13 2 2" xfId="36502"/>
    <cellStyle name="Normal 2 2 2 4 5 13 3" xfId="22710"/>
    <cellStyle name="Normal 2 2 2 4 5 13 3 2" xfId="34877"/>
    <cellStyle name="Normal 2 2 2 4 5 13 4" xfId="26531"/>
    <cellStyle name="Normal 2 2 2 4 5 13 4 2" xfId="38675"/>
    <cellStyle name="Normal 2 2 2 4 5 13 5" xfId="21301"/>
    <cellStyle name="Normal 2 2 2 4 5 13 5 2" xfId="33469"/>
    <cellStyle name="Normal 2 2 2 4 5 13 6" xfId="31029"/>
    <cellStyle name="Normal 2 2 2 4 5 13 7" xfId="28893"/>
    <cellStyle name="Normal 2 2 2 4 5 13 8" xfId="41032"/>
    <cellStyle name="Normal 2 2 2 4 5 14" xfId="18156"/>
    <cellStyle name="Normal 2 2 2 4 5 14 2" xfId="25913"/>
    <cellStyle name="Normal 2 2 2 4 5 14 2 2" xfId="38070"/>
    <cellStyle name="Normal 2 2 2 4 5 14 3" xfId="26706"/>
    <cellStyle name="Normal 2 2 2 4 5 14 3 2" xfId="38850"/>
    <cellStyle name="Normal 2 2 2 4 5 14 4" xfId="27166"/>
    <cellStyle name="Normal 2 2 2 4 5 14 4 2" xfId="39308"/>
    <cellStyle name="Normal 2 2 2 4 5 14 5" xfId="27415"/>
    <cellStyle name="Normal 2 2 2 4 5 14 5 2" xfId="39557"/>
    <cellStyle name="Normal 2 2 2 4 5 14 6" xfId="31678"/>
    <cellStyle name="Normal 2 2 2 4 5 14 7" xfId="29542"/>
    <cellStyle name="Normal 2 2 2 4 5 14 8" xfId="41681"/>
    <cellStyle name="Normal 2 2 2 4 5 15" xfId="22595"/>
    <cellStyle name="Normal 2 2 2 4 5 15 2" xfId="34762"/>
    <cellStyle name="Normal 2 2 2 4 5 16" xfId="21238"/>
    <cellStyle name="Normal 2 2 2 4 5 16 2" xfId="33406"/>
    <cellStyle name="Normal 2 2 2 4 5 17" xfId="20129"/>
    <cellStyle name="Normal 2 2 2 4 5 17 2" xfId="32300"/>
    <cellStyle name="Normal 2 2 2 4 5 18" xfId="26732"/>
    <cellStyle name="Normal 2 2 2 4 5 18 2" xfId="38876"/>
    <cellStyle name="Normal 2 2 2 4 5 19" xfId="29697"/>
    <cellStyle name="Normal 2 2 2 4 5 2" xfId="13108"/>
    <cellStyle name="Normal 2 2 2 4 5 2 10" xfId="14562"/>
    <cellStyle name="Normal 2 2 2 4 5 2 10 2" xfId="24565"/>
    <cellStyle name="Normal 2 2 2 4 5 2 10 2 2" xfId="36725"/>
    <cellStyle name="Normal 2 2 2 4 5 2 10 3" xfId="25803"/>
    <cellStyle name="Normal 2 2 2 4 5 2 10 3 2" xfId="37960"/>
    <cellStyle name="Normal 2 2 2 4 5 2 10 4" xfId="19825"/>
    <cellStyle name="Normal 2 2 2 4 5 2 10 4 2" xfId="31996"/>
    <cellStyle name="Normal 2 2 2 4 5 2 10 5" xfId="21929"/>
    <cellStyle name="Normal 2 2 2 4 5 2 10 5 2" xfId="34096"/>
    <cellStyle name="Normal 2 2 2 4 5 2 10 6" xfId="31252"/>
    <cellStyle name="Normal 2 2 2 4 5 2 10 7" xfId="29116"/>
    <cellStyle name="Normal 2 2 2 4 5 2 10 8" xfId="41255"/>
    <cellStyle name="Normal 2 2 2 4 5 2 11" xfId="14686"/>
    <cellStyle name="Normal 2 2 2 4 5 2 11 2" xfId="24689"/>
    <cellStyle name="Normal 2 2 2 4 5 2 11 2 2" xfId="36849"/>
    <cellStyle name="Normal 2 2 2 4 5 2 11 3" xfId="25854"/>
    <cellStyle name="Normal 2 2 2 4 5 2 11 3 2" xfId="38011"/>
    <cellStyle name="Normal 2 2 2 4 5 2 11 4" xfId="26149"/>
    <cellStyle name="Normal 2 2 2 4 5 2 11 4 2" xfId="38305"/>
    <cellStyle name="Normal 2 2 2 4 5 2 11 5" xfId="19929"/>
    <cellStyle name="Normal 2 2 2 4 5 2 11 5 2" xfId="32100"/>
    <cellStyle name="Normal 2 2 2 4 5 2 11 6" xfId="31376"/>
    <cellStyle name="Normal 2 2 2 4 5 2 11 7" xfId="29240"/>
    <cellStyle name="Normal 2 2 2 4 5 2 11 8" xfId="41379"/>
    <cellStyle name="Normal 2 2 2 4 5 2 12" xfId="14787"/>
    <cellStyle name="Normal 2 2 2 4 5 2 12 2" xfId="24790"/>
    <cellStyle name="Normal 2 2 2 4 5 2 12 2 2" xfId="36950"/>
    <cellStyle name="Normal 2 2 2 4 5 2 12 3" xfId="25853"/>
    <cellStyle name="Normal 2 2 2 4 5 2 12 3 2" xfId="38010"/>
    <cellStyle name="Normal 2 2 2 4 5 2 12 4" xfId="22641"/>
    <cellStyle name="Normal 2 2 2 4 5 2 12 4 2" xfId="34808"/>
    <cellStyle name="Normal 2 2 2 4 5 2 12 5" xfId="21244"/>
    <cellStyle name="Normal 2 2 2 4 5 2 12 5 2" xfId="33412"/>
    <cellStyle name="Normal 2 2 2 4 5 2 12 6" xfId="31477"/>
    <cellStyle name="Normal 2 2 2 4 5 2 12 7" xfId="29341"/>
    <cellStyle name="Normal 2 2 2 4 5 2 12 8" xfId="41480"/>
    <cellStyle name="Normal 2 2 2 4 5 2 13" xfId="18157"/>
    <cellStyle name="Normal 2 2 2 4 5 2 13 2" xfId="25914"/>
    <cellStyle name="Normal 2 2 2 4 5 2 13 2 2" xfId="38071"/>
    <cellStyle name="Normal 2 2 2 4 5 2 13 3" xfId="26707"/>
    <cellStyle name="Normal 2 2 2 4 5 2 13 3 2" xfId="38851"/>
    <cellStyle name="Normal 2 2 2 4 5 2 13 4" xfId="27167"/>
    <cellStyle name="Normal 2 2 2 4 5 2 13 4 2" xfId="39309"/>
    <cellStyle name="Normal 2 2 2 4 5 2 13 5" xfId="27416"/>
    <cellStyle name="Normal 2 2 2 4 5 2 13 5 2" xfId="39558"/>
    <cellStyle name="Normal 2 2 2 4 5 2 13 6" xfId="31679"/>
    <cellStyle name="Normal 2 2 2 4 5 2 13 7" xfId="29543"/>
    <cellStyle name="Normal 2 2 2 4 5 2 13 8" xfId="41682"/>
    <cellStyle name="Normal 2 2 2 4 5 2 14" xfId="23124"/>
    <cellStyle name="Normal 2 2 2 4 5 2 14 2" xfId="35286"/>
    <cellStyle name="Normal 2 2 2 4 5 2 15" xfId="21211"/>
    <cellStyle name="Normal 2 2 2 4 5 2 15 2" xfId="33379"/>
    <cellStyle name="Normal 2 2 2 4 5 2 16" xfId="21328"/>
    <cellStyle name="Normal 2 2 2 4 5 2 16 2" xfId="33496"/>
    <cellStyle name="Normal 2 2 2 4 5 2 17" xfId="21310"/>
    <cellStyle name="Normal 2 2 2 4 5 2 17 2" xfId="33478"/>
    <cellStyle name="Normal 2 2 2 4 5 2 18" xfId="29812"/>
    <cellStyle name="Normal 2 2 2 4 5 2 19" xfId="27668"/>
    <cellStyle name="Normal 2 2 2 4 5 2 2" xfId="13699"/>
    <cellStyle name="Normal 2 2 2 4 5 2 2 2" xfId="23702"/>
    <cellStyle name="Normal 2 2 2 4 5 2 2 2 2" xfId="35862"/>
    <cellStyle name="Normal 2 2 2 4 5 2 2 3" xfId="21785"/>
    <cellStyle name="Normal 2 2 2 4 5 2 2 3 2" xfId="33953"/>
    <cellStyle name="Normal 2 2 2 4 5 2 2 4" xfId="21242"/>
    <cellStyle name="Normal 2 2 2 4 5 2 2 4 2" xfId="33410"/>
    <cellStyle name="Normal 2 2 2 4 5 2 2 5" xfId="26182"/>
    <cellStyle name="Normal 2 2 2 4 5 2 2 5 2" xfId="38338"/>
    <cellStyle name="Normal 2 2 2 4 5 2 2 6" xfId="30389"/>
    <cellStyle name="Normal 2 2 2 4 5 2 2 7" xfId="28253"/>
    <cellStyle name="Normal 2 2 2 4 5 2 2 8" xfId="40392"/>
    <cellStyle name="Normal 2 2 2 4 5 2 20" xfId="39807"/>
    <cellStyle name="Normal 2 2 2 4 5 2 3" xfId="13793"/>
    <cellStyle name="Normal 2 2 2 4 5 2 3 2" xfId="23796"/>
    <cellStyle name="Normal 2 2 2 4 5 2 3 2 2" xfId="35956"/>
    <cellStyle name="Normal 2 2 2 4 5 2 3 3" xfId="22216"/>
    <cellStyle name="Normal 2 2 2 4 5 2 3 3 2" xfId="34383"/>
    <cellStyle name="Normal 2 2 2 4 5 2 3 4" xfId="21039"/>
    <cellStyle name="Normal 2 2 2 4 5 2 3 4 2" xfId="33208"/>
    <cellStyle name="Normal 2 2 2 4 5 2 3 5" xfId="25953"/>
    <cellStyle name="Normal 2 2 2 4 5 2 3 5 2" xfId="38110"/>
    <cellStyle name="Normal 2 2 2 4 5 2 3 6" xfId="30483"/>
    <cellStyle name="Normal 2 2 2 4 5 2 3 7" xfId="28347"/>
    <cellStyle name="Normal 2 2 2 4 5 2 3 8" xfId="40486"/>
    <cellStyle name="Normal 2 2 2 4 5 2 4" xfId="13181"/>
    <cellStyle name="Normal 2 2 2 4 5 2 4 2" xfId="23184"/>
    <cellStyle name="Normal 2 2 2 4 5 2 4 2 2" xfId="35344"/>
    <cellStyle name="Normal 2 2 2 4 5 2 4 3" xfId="25508"/>
    <cellStyle name="Normal 2 2 2 4 5 2 4 3 2" xfId="37665"/>
    <cellStyle name="Normal 2 2 2 4 5 2 4 4" xfId="22882"/>
    <cellStyle name="Normal 2 2 2 4 5 2 4 4 2" xfId="35045"/>
    <cellStyle name="Normal 2 2 2 4 5 2 4 5" xfId="20094"/>
    <cellStyle name="Normal 2 2 2 4 5 2 4 5 2" xfId="32265"/>
    <cellStyle name="Normal 2 2 2 4 5 2 4 6" xfId="29871"/>
    <cellStyle name="Normal 2 2 2 4 5 2 4 7" xfId="27735"/>
    <cellStyle name="Normal 2 2 2 4 5 2 4 8" xfId="39874"/>
    <cellStyle name="Normal 2 2 2 4 5 2 5" xfId="13888"/>
    <cellStyle name="Normal 2 2 2 4 5 2 5 2" xfId="23891"/>
    <cellStyle name="Normal 2 2 2 4 5 2 5 2 2" xfId="36051"/>
    <cellStyle name="Normal 2 2 2 4 5 2 5 3" xfId="25661"/>
    <cellStyle name="Normal 2 2 2 4 5 2 5 3 2" xfId="37818"/>
    <cellStyle name="Normal 2 2 2 4 5 2 5 4" xfId="26453"/>
    <cellStyle name="Normal 2 2 2 4 5 2 5 4 2" xfId="38597"/>
    <cellStyle name="Normal 2 2 2 4 5 2 5 5" xfId="26920"/>
    <cellStyle name="Normal 2 2 2 4 5 2 5 5 2" xfId="39062"/>
    <cellStyle name="Normal 2 2 2 4 5 2 5 6" xfId="30578"/>
    <cellStyle name="Normal 2 2 2 4 5 2 5 7" xfId="28442"/>
    <cellStyle name="Normal 2 2 2 4 5 2 5 8" xfId="40581"/>
    <cellStyle name="Normal 2 2 2 4 5 2 6" xfId="13979"/>
    <cellStyle name="Normal 2 2 2 4 5 2 6 2" xfId="23982"/>
    <cellStyle name="Normal 2 2 2 4 5 2 6 2 2" xfId="36142"/>
    <cellStyle name="Normal 2 2 2 4 5 2 6 3" xfId="21697"/>
    <cellStyle name="Normal 2 2 2 4 5 2 6 3 2" xfId="33865"/>
    <cellStyle name="Normal 2 2 2 4 5 2 6 4" xfId="26441"/>
    <cellStyle name="Normal 2 2 2 4 5 2 6 4 2" xfId="38585"/>
    <cellStyle name="Normal 2 2 2 4 5 2 6 5" xfId="25773"/>
    <cellStyle name="Normal 2 2 2 4 5 2 6 5 2" xfId="37930"/>
    <cellStyle name="Normal 2 2 2 4 5 2 6 6" xfId="30669"/>
    <cellStyle name="Normal 2 2 2 4 5 2 6 7" xfId="28533"/>
    <cellStyle name="Normal 2 2 2 4 5 2 6 8" xfId="40672"/>
    <cellStyle name="Normal 2 2 2 4 5 2 7" xfId="14070"/>
    <cellStyle name="Normal 2 2 2 4 5 2 7 2" xfId="24073"/>
    <cellStyle name="Normal 2 2 2 4 5 2 7 2 2" xfId="36233"/>
    <cellStyle name="Normal 2 2 2 4 5 2 7 3" xfId="22744"/>
    <cellStyle name="Normal 2 2 2 4 5 2 7 3 2" xfId="34909"/>
    <cellStyle name="Normal 2 2 2 4 5 2 7 4" xfId="22567"/>
    <cellStyle name="Normal 2 2 2 4 5 2 7 4 2" xfId="34734"/>
    <cellStyle name="Normal 2 2 2 4 5 2 7 5" xfId="25409"/>
    <cellStyle name="Normal 2 2 2 4 5 2 7 5 2" xfId="37566"/>
    <cellStyle name="Normal 2 2 2 4 5 2 7 6" xfId="30760"/>
    <cellStyle name="Normal 2 2 2 4 5 2 7 7" xfId="28624"/>
    <cellStyle name="Normal 2 2 2 4 5 2 7 8" xfId="40763"/>
    <cellStyle name="Normal 2 2 2 4 5 2 8" xfId="14161"/>
    <cellStyle name="Normal 2 2 2 4 5 2 8 2" xfId="24164"/>
    <cellStyle name="Normal 2 2 2 4 5 2 8 2 2" xfId="36324"/>
    <cellStyle name="Normal 2 2 2 4 5 2 8 3" xfId="21898"/>
    <cellStyle name="Normal 2 2 2 4 5 2 8 3 2" xfId="34065"/>
    <cellStyle name="Normal 2 2 2 4 5 2 8 4" xfId="26488"/>
    <cellStyle name="Normal 2 2 2 4 5 2 8 4 2" xfId="38632"/>
    <cellStyle name="Normal 2 2 2 4 5 2 8 5" xfId="20321"/>
    <cellStyle name="Normal 2 2 2 4 5 2 8 5 2" xfId="32491"/>
    <cellStyle name="Normal 2 2 2 4 5 2 8 6" xfId="30851"/>
    <cellStyle name="Normal 2 2 2 4 5 2 8 7" xfId="28715"/>
    <cellStyle name="Normal 2 2 2 4 5 2 8 8" xfId="40854"/>
    <cellStyle name="Normal 2 2 2 4 5 2 9" xfId="14252"/>
    <cellStyle name="Normal 2 2 2 4 5 2 9 2" xfId="24255"/>
    <cellStyle name="Normal 2 2 2 4 5 2 9 2 2" xfId="36415"/>
    <cellStyle name="Normal 2 2 2 4 5 2 9 3" xfId="20586"/>
    <cellStyle name="Normal 2 2 2 4 5 2 9 3 2" xfId="32756"/>
    <cellStyle name="Normal 2 2 2 4 5 2 9 4" xfId="25137"/>
    <cellStyle name="Normal 2 2 2 4 5 2 9 4 2" xfId="37296"/>
    <cellStyle name="Normal 2 2 2 4 5 2 9 5" xfId="21314"/>
    <cellStyle name="Normal 2 2 2 4 5 2 9 5 2" xfId="33482"/>
    <cellStyle name="Normal 2 2 2 4 5 2 9 6" xfId="30942"/>
    <cellStyle name="Normal 2 2 2 4 5 2 9 7" xfId="28806"/>
    <cellStyle name="Normal 2 2 2 4 5 2 9 8" xfId="40945"/>
    <cellStyle name="Normal 2 2 2 4 5 2_IGIP - A6- Comptes sensibles" xfId="15005"/>
    <cellStyle name="Normal 2 2 2 4 5 20" xfId="27528"/>
    <cellStyle name="Normal 2 2 2 4 5 21" xfId="39667"/>
    <cellStyle name="Normal 2 2 2 4 5 22" xfId="42230"/>
    <cellStyle name="Normal 2 2 2 4 5 23" xfId="42837"/>
    <cellStyle name="Normal 2 2 2 4 5 3" xfId="13530"/>
    <cellStyle name="Normal 2 2 2 4 5 3 2" xfId="23533"/>
    <cellStyle name="Normal 2 2 2 4 5 3 2 2" xfId="35693"/>
    <cellStyle name="Normal 2 2 2 4 5 3 3" xfId="21487"/>
    <cellStyle name="Normal 2 2 2 4 5 3 3 2" xfId="33655"/>
    <cellStyle name="Normal 2 2 2 4 5 3 4" xfId="20425"/>
    <cellStyle name="Normal 2 2 2 4 5 3 4 2" xfId="32595"/>
    <cellStyle name="Normal 2 2 2 4 5 3 5" xfId="19846"/>
    <cellStyle name="Normal 2 2 2 4 5 3 5 2" xfId="32017"/>
    <cellStyle name="Normal 2 2 2 4 5 3 6" xfId="30220"/>
    <cellStyle name="Normal 2 2 2 4 5 3 7" xfId="28084"/>
    <cellStyle name="Normal 2 2 2 4 5 3 8" xfId="40223"/>
    <cellStyle name="Normal 2 2 2 4 5 4" xfId="13238"/>
    <cellStyle name="Normal 2 2 2 4 5 4 2" xfId="23241"/>
    <cellStyle name="Normal 2 2 2 4 5 4 2 2" xfId="35401"/>
    <cellStyle name="Normal 2 2 2 4 5 4 3" xfId="25520"/>
    <cellStyle name="Normal 2 2 2 4 5 4 3 2" xfId="37677"/>
    <cellStyle name="Normal 2 2 2 4 5 4 4" xfId="20526"/>
    <cellStyle name="Normal 2 2 2 4 5 4 4 2" xfId="32696"/>
    <cellStyle name="Normal 2 2 2 4 5 4 5" xfId="24843"/>
    <cellStyle name="Normal 2 2 2 4 5 4 5 2" xfId="37003"/>
    <cellStyle name="Normal 2 2 2 4 5 4 6" xfId="29928"/>
    <cellStyle name="Normal 2 2 2 4 5 4 7" xfId="27792"/>
    <cellStyle name="Normal 2 2 2 4 5 4 8" xfId="39931"/>
    <cellStyle name="Normal 2 2 2 4 5 5" xfId="13421"/>
    <cellStyle name="Normal 2 2 2 4 5 5 2" xfId="23424"/>
    <cellStyle name="Normal 2 2 2 4 5 5 2 2" xfId="35584"/>
    <cellStyle name="Normal 2 2 2 4 5 5 3" xfId="25558"/>
    <cellStyle name="Normal 2 2 2 4 5 5 3 2" xfId="37715"/>
    <cellStyle name="Normal 2 2 2 4 5 5 4" xfId="24969"/>
    <cellStyle name="Normal 2 2 2 4 5 5 4 2" xfId="37128"/>
    <cellStyle name="Normal 2 2 2 4 5 5 5" xfId="22313"/>
    <cellStyle name="Normal 2 2 2 4 5 5 5 2" xfId="34480"/>
    <cellStyle name="Normal 2 2 2 4 5 5 6" xfId="30111"/>
    <cellStyle name="Normal 2 2 2 4 5 5 7" xfId="27975"/>
    <cellStyle name="Normal 2 2 2 4 5 5 8" xfId="40114"/>
    <cellStyle name="Normal 2 2 2 4 5 6" xfId="13608"/>
    <cellStyle name="Normal 2 2 2 4 5 6 2" xfId="23611"/>
    <cellStyle name="Normal 2 2 2 4 5 6 2 2" xfId="35771"/>
    <cellStyle name="Normal 2 2 2 4 5 6 3" xfId="19978"/>
    <cellStyle name="Normal 2 2 2 4 5 6 3 2" xfId="32149"/>
    <cellStyle name="Normal 2 2 2 4 5 6 4" xfId="22921"/>
    <cellStyle name="Normal 2 2 2 4 5 6 4 2" xfId="35083"/>
    <cellStyle name="Normal 2 2 2 4 5 6 5" xfId="20363"/>
    <cellStyle name="Normal 2 2 2 4 5 6 5 2" xfId="32533"/>
    <cellStyle name="Normal 2 2 2 4 5 6 6" xfId="30298"/>
    <cellStyle name="Normal 2 2 2 4 5 6 7" xfId="28162"/>
    <cellStyle name="Normal 2 2 2 4 5 6 8" xfId="40301"/>
    <cellStyle name="Normal 2 2 2 4 5 7" xfId="13497"/>
    <cellStyle name="Normal 2 2 2 4 5 7 2" xfId="23500"/>
    <cellStyle name="Normal 2 2 2 4 5 7 2 2" xfId="35660"/>
    <cellStyle name="Normal 2 2 2 4 5 7 3" xfId="19774"/>
    <cellStyle name="Normal 2 2 2 4 5 7 3 2" xfId="31946"/>
    <cellStyle name="Normal 2 2 2 4 5 7 4" xfId="26324"/>
    <cellStyle name="Normal 2 2 2 4 5 7 4 2" xfId="38468"/>
    <cellStyle name="Normal 2 2 2 4 5 7 5" xfId="22566"/>
    <cellStyle name="Normal 2 2 2 4 5 7 5 2" xfId="34733"/>
    <cellStyle name="Normal 2 2 2 4 5 7 6" xfId="30187"/>
    <cellStyle name="Normal 2 2 2 4 5 7 7" xfId="28051"/>
    <cellStyle name="Normal 2 2 2 4 5 7 8" xfId="40190"/>
    <cellStyle name="Normal 2 2 2 4 5 8" xfId="13498"/>
    <cellStyle name="Normal 2 2 2 4 5 8 2" xfId="23501"/>
    <cellStyle name="Normal 2 2 2 4 5 8 2 2" xfId="35661"/>
    <cellStyle name="Normal 2 2 2 4 5 8 3" xfId="22629"/>
    <cellStyle name="Normal 2 2 2 4 5 8 3 2" xfId="34796"/>
    <cellStyle name="Normal 2 2 2 4 5 8 4" xfId="20616"/>
    <cellStyle name="Normal 2 2 2 4 5 8 4 2" xfId="32786"/>
    <cellStyle name="Normal 2 2 2 4 5 8 5" xfId="24850"/>
    <cellStyle name="Normal 2 2 2 4 5 8 5 2" xfId="37010"/>
    <cellStyle name="Normal 2 2 2 4 5 8 6" xfId="30188"/>
    <cellStyle name="Normal 2 2 2 4 5 8 7" xfId="28052"/>
    <cellStyle name="Normal 2 2 2 4 5 8 8" xfId="40191"/>
    <cellStyle name="Normal 2 2 2 4 5 9" xfId="13803"/>
    <cellStyle name="Normal 2 2 2 4 5 9 2" xfId="23806"/>
    <cellStyle name="Normal 2 2 2 4 5 9 2 2" xfId="35966"/>
    <cellStyle name="Normal 2 2 2 4 5 9 3" xfId="20941"/>
    <cellStyle name="Normal 2 2 2 4 5 9 3 2" xfId="33110"/>
    <cellStyle name="Normal 2 2 2 4 5 9 4" xfId="25104"/>
    <cellStyle name="Normal 2 2 2 4 5 9 4 2" xfId="37263"/>
    <cellStyle name="Normal 2 2 2 4 5 9 5" xfId="19671"/>
    <cellStyle name="Normal 2 2 2 4 5 9 5 2" xfId="31846"/>
    <cellStyle name="Normal 2 2 2 4 5 9 6" xfId="30493"/>
    <cellStyle name="Normal 2 2 2 4 5 9 7" xfId="28357"/>
    <cellStyle name="Normal 2 2 2 4 5 9 8" xfId="40496"/>
    <cellStyle name="Normal 2 2 2 4 5_IGIP - A6- Comptes sensibles" xfId="15006"/>
    <cellStyle name="Normal 2 2 2 4 6" xfId="11348"/>
    <cellStyle name="Normal 2 2 2 4 6 10" xfId="14425"/>
    <cellStyle name="Normal 2 2 2 4 6 10 2" xfId="24428"/>
    <cellStyle name="Normal 2 2 2 4 6 10 2 2" xfId="36588"/>
    <cellStyle name="Normal 2 2 2 4 6 10 3" xfId="21360"/>
    <cellStyle name="Normal 2 2 2 4 6 10 3 2" xfId="33528"/>
    <cellStyle name="Normal 2 2 2 4 6 10 4" xfId="21342"/>
    <cellStyle name="Normal 2 2 2 4 6 10 4 2" xfId="33510"/>
    <cellStyle name="Normal 2 2 2 4 6 10 5" xfId="24860"/>
    <cellStyle name="Normal 2 2 2 4 6 10 5 2" xfId="37020"/>
    <cellStyle name="Normal 2 2 2 4 6 10 6" xfId="31115"/>
    <cellStyle name="Normal 2 2 2 4 6 10 7" xfId="28979"/>
    <cellStyle name="Normal 2 2 2 4 6 10 8" xfId="41118"/>
    <cellStyle name="Normal 2 2 2 4 6 11" xfId="14332"/>
    <cellStyle name="Normal 2 2 2 4 6 11 2" xfId="24335"/>
    <cellStyle name="Normal 2 2 2 4 6 11 2 2" xfId="36495"/>
    <cellStyle name="Normal 2 2 2 4 6 11 3" xfId="22961"/>
    <cellStyle name="Normal 2 2 2 4 6 11 3 2" xfId="35123"/>
    <cellStyle name="Normal 2 2 2 4 6 11 4" xfId="26537"/>
    <cellStyle name="Normal 2 2 2 4 6 11 4 2" xfId="38681"/>
    <cellStyle name="Normal 2 2 2 4 6 11 5" xfId="22127"/>
    <cellStyle name="Normal 2 2 2 4 6 11 5 2" xfId="34294"/>
    <cellStyle name="Normal 2 2 2 4 6 11 6" xfId="31022"/>
    <cellStyle name="Normal 2 2 2 4 6 11 7" xfId="28886"/>
    <cellStyle name="Normal 2 2 2 4 6 11 8" xfId="41025"/>
    <cellStyle name="Normal 2 2 2 4 6 12" xfId="14366"/>
    <cellStyle name="Normal 2 2 2 4 6 12 2" xfId="24369"/>
    <cellStyle name="Normal 2 2 2 4 6 12 2 2" xfId="36529"/>
    <cellStyle name="Normal 2 2 2 4 6 12 3" xfId="21656"/>
    <cellStyle name="Normal 2 2 2 4 6 12 3 2" xfId="33824"/>
    <cellStyle name="Normal 2 2 2 4 6 12 4" xfId="25252"/>
    <cellStyle name="Normal 2 2 2 4 6 12 4 2" xfId="37410"/>
    <cellStyle name="Normal 2 2 2 4 6 12 5" xfId="24988"/>
    <cellStyle name="Normal 2 2 2 4 6 12 5 2" xfId="37147"/>
    <cellStyle name="Normal 2 2 2 4 6 12 6" xfId="31056"/>
    <cellStyle name="Normal 2 2 2 4 6 12 7" xfId="28920"/>
    <cellStyle name="Normal 2 2 2 4 6 12 8" xfId="41059"/>
    <cellStyle name="Normal 2 2 2 4 6 13" xfId="18158"/>
    <cellStyle name="Normal 2 2 2 4 6 13 2" xfId="25915"/>
    <cellStyle name="Normal 2 2 2 4 6 13 2 2" xfId="38072"/>
    <cellStyle name="Normal 2 2 2 4 6 13 3" xfId="26708"/>
    <cellStyle name="Normal 2 2 2 4 6 13 3 2" xfId="38852"/>
    <cellStyle name="Normal 2 2 2 4 6 13 4" xfId="27168"/>
    <cellStyle name="Normal 2 2 2 4 6 13 4 2" xfId="39310"/>
    <cellStyle name="Normal 2 2 2 4 6 13 5" xfId="27417"/>
    <cellStyle name="Normal 2 2 2 4 6 13 5 2" xfId="39559"/>
    <cellStyle name="Normal 2 2 2 4 6 13 6" xfId="31680"/>
    <cellStyle name="Normal 2 2 2 4 6 13 7" xfId="29544"/>
    <cellStyle name="Normal 2 2 2 4 6 13 8" xfId="41683"/>
    <cellStyle name="Normal 2 2 2 4 6 14" xfId="22607"/>
    <cellStyle name="Normal 2 2 2 4 6 14 2" xfId="34774"/>
    <cellStyle name="Normal 2 2 2 4 6 15" xfId="25286"/>
    <cellStyle name="Normal 2 2 2 4 6 15 2" xfId="37444"/>
    <cellStyle name="Normal 2 2 2 4 6 16" xfId="22358"/>
    <cellStyle name="Normal 2 2 2 4 6 16 2" xfId="34525"/>
    <cellStyle name="Normal 2 2 2 4 6 17" xfId="22379"/>
    <cellStyle name="Normal 2 2 2 4 6 17 2" xfId="34546"/>
    <cellStyle name="Normal 2 2 2 4 6 18" xfId="29709"/>
    <cellStyle name="Normal 2 2 2 4 6 19" xfId="27542"/>
    <cellStyle name="Normal 2 2 2 4 6 2" xfId="13543"/>
    <cellStyle name="Normal 2 2 2 4 6 2 2" xfId="23546"/>
    <cellStyle name="Normal 2 2 2 4 6 2 2 2" xfId="35706"/>
    <cellStyle name="Normal 2 2 2 4 6 2 3" xfId="21564"/>
    <cellStyle name="Normal 2 2 2 4 6 2 3 2" xfId="33732"/>
    <cellStyle name="Normal 2 2 2 4 6 2 4" xfId="26335"/>
    <cellStyle name="Normal 2 2 2 4 6 2 4 2" xfId="38479"/>
    <cellStyle name="Normal 2 2 2 4 6 2 5" xfId="26875"/>
    <cellStyle name="Normal 2 2 2 4 6 2 5 2" xfId="39017"/>
    <cellStyle name="Normal 2 2 2 4 6 2 6" xfId="30233"/>
    <cellStyle name="Normal 2 2 2 4 6 2 7" xfId="28097"/>
    <cellStyle name="Normal 2 2 2 4 6 2 8" xfId="40236"/>
    <cellStyle name="Normal 2 2 2 4 6 20" xfId="39681"/>
    <cellStyle name="Normal 2 2 2 4 6 21" xfId="42249"/>
    <cellStyle name="Normal 2 2 2 4 6 22" xfId="42856"/>
    <cellStyle name="Normal 2 2 2 4 6 3" xfId="13438"/>
    <cellStyle name="Normal 2 2 2 4 6 3 2" xfId="23441"/>
    <cellStyle name="Normal 2 2 2 4 6 3 2 2" xfId="35601"/>
    <cellStyle name="Normal 2 2 2 4 6 3 3" xfId="25562"/>
    <cellStyle name="Normal 2 2 2 4 6 3 3 2" xfId="37719"/>
    <cellStyle name="Normal 2 2 2 4 6 3 4" xfId="24968"/>
    <cellStyle name="Normal 2 2 2 4 6 3 4 2" xfId="37127"/>
    <cellStyle name="Normal 2 2 2 4 6 3 5" xfId="25373"/>
    <cellStyle name="Normal 2 2 2 4 6 3 5 2" xfId="37530"/>
    <cellStyle name="Normal 2 2 2 4 6 3 6" xfId="30128"/>
    <cellStyle name="Normal 2 2 2 4 6 3 7" xfId="27992"/>
    <cellStyle name="Normal 2 2 2 4 6 3 8" xfId="40131"/>
    <cellStyle name="Normal 2 2 2 4 6 4" xfId="13381"/>
    <cellStyle name="Normal 2 2 2 4 6 4 2" xfId="23384"/>
    <cellStyle name="Normal 2 2 2 4 6 4 2 2" xfId="35544"/>
    <cellStyle name="Normal 2 2 2 4 6 4 3" xfId="22466"/>
    <cellStyle name="Normal 2 2 2 4 6 4 3 2" xfId="34633"/>
    <cellStyle name="Normal 2 2 2 4 6 4 4" xfId="26296"/>
    <cellStyle name="Normal 2 2 2 4 6 4 4 2" xfId="38440"/>
    <cellStyle name="Normal 2 2 2 4 6 4 5" xfId="22721"/>
    <cellStyle name="Normal 2 2 2 4 6 4 5 2" xfId="34887"/>
    <cellStyle name="Normal 2 2 2 4 6 4 6" xfId="30071"/>
    <cellStyle name="Normal 2 2 2 4 6 4 7" xfId="27935"/>
    <cellStyle name="Normal 2 2 2 4 6 4 8" xfId="40074"/>
    <cellStyle name="Normal 2 2 2 4 6 5" xfId="13283"/>
    <cellStyle name="Normal 2 2 2 4 6 5 2" xfId="23286"/>
    <cellStyle name="Normal 2 2 2 4 6 5 2 2" xfId="35446"/>
    <cellStyle name="Normal 2 2 2 4 6 5 3" xfId="20842"/>
    <cellStyle name="Normal 2 2 2 4 6 5 3 2" xfId="33011"/>
    <cellStyle name="Normal 2 2 2 4 6 5 4" xfId="22024"/>
    <cellStyle name="Normal 2 2 2 4 6 5 4 2" xfId="34191"/>
    <cellStyle name="Normal 2 2 2 4 6 5 5" xfId="20572"/>
    <cellStyle name="Normal 2 2 2 4 6 5 5 2" xfId="32742"/>
    <cellStyle name="Normal 2 2 2 4 6 5 6" xfId="29973"/>
    <cellStyle name="Normal 2 2 2 4 6 5 7" xfId="27837"/>
    <cellStyle name="Normal 2 2 2 4 6 5 8" xfId="39976"/>
    <cellStyle name="Normal 2 2 2 4 6 6" xfId="13338"/>
    <cellStyle name="Normal 2 2 2 4 6 6 2" xfId="23341"/>
    <cellStyle name="Normal 2 2 2 4 6 6 2 2" xfId="35501"/>
    <cellStyle name="Normal 2 2 2 4 6 6 3" xfId="21566"/>
    <cellStyle name="Normal 2 2 2 4 6 6 3 2" xfId="33734"/>
    <cellStyle name="Normal 2 2 2 4 6 6 4" xfId="20424"/>
    <cellStyle name="Normal 2 2 2 4 6 6 4 2" xfId="32594"/>
    <cellStyle name="Normal 2 2 2 4 6 6 5" xfId="25308"/>
    <cellStyle name="Normal 2 2 2 4 6 6 5 2" xfId="37465"/>
    <cellStyle name="Normal 2 2 2 4 6 6 6" xfId="30028"/>
    <cellStyle name="Normal 2 2 2 4 6 6 7" xfId="27892"/>
    <cellStyle name="Normal 2 2 2 4 6 6 8" xfId="40031"/>
    <cellStyle name="Normal 2 2 2 4 6 7" xfId="13340"/>
    <cellStyle name="Normal 2 2 2 4 6 7 2" xfId="23343"/>
    <cellStyle name="Normal 2 2 2 4 6 7 2 2" xfId="35503"/>
    <cellStyle name="Normal 2 2 2 4 6 7 3" xfId="19983"/>
    <cellStyle name="Normal 2 2 2 4 6 7 3 2" xfId="32154"/>
    <cellStyle name="Normal 2 2 2 4 6 7 4" xfId="22551"/>
    <cellStyle name="Normal 2 2 2 4 6 7 4 2" xfId="34718"/>
    <cellStyle name="Normal 2 2 2 4 6 7 5" xfId="22808"/>
    <cellStyle name="Normal 2 2 2 4 6 7 5 2" xfId="34971"/>
    <cellStyle name="Normal 2 2 2 4 6 7 6" xfId="30030"/>
    <cellStyle name="Normal 2 2 2 4 6 7 7" xfId="27894"/>
    <cellStyle name="Normal 2 2 2 4 6 7 8" xfId="40033"/>
    <cellStyle name="Normal 2 2 2 4 6 8" xfId="13535"/>
    <cellStyle name="Normal 2 2 2 4 6 8 2" xfId="23538"/>
    <cellStyle name="Normal 2 2 2 4 6 8 2 2" xfId="35698"/>
    <cellStyle name="Normal 2 2 2 4 6 8 3" xfId="19905"/>
    <cellStyle name="Normal 2 2 2 4 6 8 3 2" xfId="32076"/>
    <cellStyle name="Normal 2 2 2 4 6 8 4" xfId="21249"/>
    <cellStyle name="Normal 2 2 2 4 6 8 4 2" xfId="33417"/>
    <cellStyle name="Normal 2 2 2 4 6 8 5" xfId="22332"/>
    <cellStyle name="Normal 2 2 2 4 6 8 5 2" xfId="34499"/>
    <cellStyle name="Normal 2 2 2 4 6 8 6" xfId="30225"/>
    <cellStyle name="Normal 2 2 2 4 6 8 7" xfId="28089"/>
    <cellStyle name="Normal 2 2 2 4 6 8 8" xfId="40228"/>
    <cellStyle name="Normal 2 2 2 4 6 9" xfId="13184"/>
    <cellStyle name="Normal 2 2 2 4 6 9 2" xfId="23187"/>
    <cellStyle name="Normal 2 2 2 4 6 9 2 2" xfId="35347"/>
    <cellStyle name="Normal 2 2 2 4 6 9 3" xfId="20235"/>
    <cellStyle name="Normal 2 2 2 4 6 9 3 2" xfId="32406"/>
    <cellStyle name="Normal 2 2 2 4 6 9 4" xfId="21023"/>
    <cellStyle name="Normal 2 2 2 4 6 9 4 2" xfId="33192"/>
    <cellStyle name="Normal 2 2 2 4 6 9 5" xfId="22125"/>
    <cellStyle name="Normal 2 2 2 4 6 9 5 2" xfId="34292"/>
    <cellStyle name="Normal 2 2 2 4 6 9 6" xfId="29874"/>
    <cellStyle name="Normal 2 2 2 4 6 9 7" xfId="27738"/>
    <cellStyle name="Normal 2 2 2 4 6 9 8" xfId="39877"/>
    <cellStyle name="Normal 2 2 2 4 6_IGIP - A6- Comptes sensibles" xfId="15004"/>
    <cellStyle name="Normal 2 2 2 4 7" xfId="14822"/>
    <cellStyle name="Normal 2 2 2 4 7 2" xfId="24816"/>
    <cellStyle name="Normal 2 2 2 4 7 2 2" xfId="36976"/>
    <cellStyle name="Normal 2 2 2 4 7 3" xfId="21084"/>
    <cellStyle name="Normal 2 2 2 4 7 3 2" xfId="33253"/>
    <cellStyle name="Normal 2 2 2 4 7 4" xfId="20070"/>
    <cellStyle name="Normal 2 2 2 4 7 4 2" xfId="32241"/>
    <cellStyle name="Normal 2 2 2 4 7 5" xfId="25989"/>
    <cellStyle name="Normal 2 2 2 4 7 5 2" xfId="38146"/>
    <cellStyle name="Normal 2 2 2 4 7 6" xfId="31503"/>
    <cellStyle name="Normal 2 2 2 4 7 7" xfId="29367"/>
    <cellStyle name="Normal 2 2 2 4 7 8" xfId="41506"/>
    <cellStyle name="Normal 2 2 2 4 8" xfId="14837"/>
    <cellStyle name="Normal 2 2 2 4 8 2" xfId="24828"/>
    <cellStyle name="Normal 2 2 2 4 8 2 2" xfId="36988"/>
    <cellStyle name="Normal 2 2 2 4 8 3" xfId="22136"/>
    <cellStyle name="Normal 2 2 2 4 8 3 2" xfId="34303"/>
    <cellStyle name="Normal 2 2 2 4 8 4" xfId="25156"/>
    <cellStyle name="Normal 2 2 2 4 8 4 2" xfId="37315"/>
    <cellStyle name="Normal 2 2 2 4 8 5" xfId="20685"/>
    <cellStyle name="Normal 2 2 2 4 8 5 2" xfId="32855"/>
    <cellStyle name="Normal 2 2 2 4 8 6" xfId="31516"/>
    <cellStyle name="Normal 2 2 2 4 8 7" xfId="29380"/>
    <cellStyle name="Normal 2 2 2 4 8 8" xfId="41519"/>
    <cellStyle name="Normal 2 2 2 4 9" xfId="41954"/>
    <cellStyle name="Normal 2 2 2 4_IGIP - A6- Comptes sensibles" xfId="15015"/>
    <cellStyle name="Normal 2 2 2 5" xfId="809"/>
    <cellStyle name="Normal 2 2 2 5 10" xfId="41914"/>
    <cellStyle name="Normal 2 2 2 5 11" xfId="41996"/>
    <cellStyle name="Normal 2 2 2 5 12" xfId="42477"/>
    <cellStyle name="Normal 2 2 2 5 13" xfId="42472"/>
    <cellStyle name="Normal 2 2 2 5 14" xfId="43051"/>
    <cellStyle name="Normal 2 2 2 5 15" xfId="43001"/>
    <cellStyle name="Normal 2 2 2 5 16" xfId="43071"/>
    <cellStyle name="Normal 2 2 2 5 17" xfId="43208"/>
    <cellStyle name="Normal 2 2 2 5 18" xfId="43207"/>
    <cellStyle name="Normal 2 2 2 5 19" xfId="43378"/>
    <cellStyle name="Normal 2 2 2 5 2" xfId="3197"/>
    <cellStyle name="Normal 2 2 2 5 2 10" xfId="42453"/>
    <cellStyle name="Normal 2 2 2 5 2 11" xfId="43260"/>
    <cellStyle name="Normal 2 2 2 5 2 2" xfId="6812"/>
    <cellStyle name="Normal 2 2 2 5 2 2 2" xfId="13053"/>
    <cellStyle name="Normal 2 2 2 5 2 2 2 10" xfId="14507"/>
    <cellStyle name="Normal 2 2 2 5 2 2 2 10 2" xfId="24510"/>
    <cellStyle name="Normal 2 2 2 5 2 2 2 10 2 2" xfId="36670"/>
    <cellStyle name="Normal 2 2 2 5 2 2 2 10 3" xfId="21968"/>
    <cellStyle name="Normal 2 2 2 5 2 2 2 10 3 2" xfId="34135"/>
    <cellStyle name="Normal 2 2 2 5 2 2 2 10 4" xfId="20547"/>
    <cellStyle name="Normal 2 2 2 5 2 2 2 10 4 2" xfId="32717"/>
    <cellStyle name="Normal 2 2 2 5 2 2 2 10 5" xfId="21519"/>
    <cellStyle name="Normal 2 2 2 5 2 2 2 10 5 2" xfId="33687"/>
    <cellStyle name="Normal 2 2 2 5 2 2 2 10 6" xfId="31197"/>
    <cellStyle name="Normal 2 2 2 5 2 2 2 10 7" xfId="29061"/>
    <cellStyle name="Normal 2 2 2 5 2 2 2 10 8" xfId="41200"/>
    <cellStyle name="Normal 2 2 2 5 2 2 2 11" xfId="14631"/>
    <cellStyle name="Normal 2 2 2 5 2 2 2 11 2" xfId="24634"/>
    <cellStyle name="Normal 2 2 2 5 2 2 2 11 2 2" xfId="36794"/>
    <cellStyle name="Normal 2 2 2 5 2 2 2 11 3" xfId="21489"/>
    <cellStyle name="Normal 2 2 2 5 2 2 2 11 3 2" xfId="33657"/>
    <cellStyle name="Normal 2 2 2 5 2 2 2 11 4" xfId="26603"/>
    <cellStyle name="Normal 2 2 2 5 2 2 2 11 4 2" xfId="38747"/>
    <cellStyle name="Normal 2 2 2 5 2 2 2 11 5" xfId="27075"/>
    <cellStyle name="Normal 2 2 2 5 2 2 2 11 5 2" xfId="39217"/>
    <cellStyle name="Normal 2 2 2 5 2 2 2 11 6" xfId="31321"/>
    <cellStyle name="Normal 2 2 2 5 2 2 2 11 7" xfId="29185"/>
    <cellStyle name="Normal 2 2 2 5 2 2 2 11 8" xfId="41324"/>
    <cellStyle name="Normal 2 2 2 5 2 2 2 12" xfId="14746"/>
    <cellStyle name="Normal 2 2 2 5 2 2 2 12 2" xfId="24749"/>
    <cellStyle name="Normal 2 2 2 5 2 2 2 12 2 2" xfId="36909"/>
    <cellStyle name="Normal 2 2 2 5 2 2 2 12 3" xfId="22988"/>
    <cellStyle name="Normal 2 2 2 5 2 2 2 12 3 2" xfId="35150"/>
    <cellStyle name="Normal 2 2 2 5 2 2 2 12 4" xfId="22097"/>
    <cellStyle name="Normal 2 2 2 5 2 2 2 12 4 2" xfId="34264"/>
    <cellStyle name="Normal 2 2 2 5 2 2 2 12 5" xfId="20516"/>
    <cellStyle name="Normal 2 2 2 5 2 2 2 12 5 2" xfId="32686"/>
    <cellStyle name="Normal 2 2 2 5 2 2 2 12 6" xfId="31436"/>
    <cellStyle name="Normal 2 2 2 5 2 2 2 12 7" xfId="29300"/>
    <cellStyle name="Normal 2 2 2 5 2 2 2 12 8" xfId="41439"/>
    <cellStyle name="Normal 2 2 2 5 2 2 2 13" xfId="18161"/>
    <cellStyle name="Normal 2 2 2 5 2 2 2 13 2" xfId="25918"/>
    <cellStyle name="Normal 2 2 2 5 2 2 2 13 2 2" xfId="38075"/>
    <cellStyle name="Normal 2 2 2 5 2 2 2 13 3" xfId="26711"/>
    <cellStyle name="Normal 2 2 2 5 2 2 2 13 3 2" xfId="38855"/>
    <cellStyle name="Normal 2 2 2 5 2 2 2 13 4" xfId="27171"/>
    <cellStyle name="Normal 2 2 2 5 2 2 2 13 4 2" xfId="39313"/>
    <cellStyle name="Normal 2 2 2 5 2 2 2 13 5" xfId="27420"/>
    <cellStyle name="Normal 2 2 2 5 2 2 2 13 5 2" xfId="39562"/>
    <cellStyle name="Normal 2 2 2 5 2 2 2 13 6" xfId="31683"/>
    <cellStyle name="Normal 2 2 2 5 2 2 2 13 7" xfId="29547"/>
    <cellStyle name="Normal 2 2 2 5 2 2 2 13 8" xfId="41686"/>
    <cellStyle name="Normal 2 2 2 5 2 2 2 14" xfId="23082"/>
    <cellStyle name="Normal 2 2 2 5 2 2 2 14 2" xfId="35244"/>
    <cellStyle name="Normal 2 2 2 5 2 2 2 15" xfId="19924"/>
    <cellStyle name="Normal 2 2 2 5 2 2 2 15 2" xfId="32095"/>
    <cellStyle name="Normal 2 2 2 5 2 2 2 16" xfId="22650"/>
    <cellStyle name="Normal 2 2 2 5 2 2 2 16 2" xfId="34817"/>
    <cellStyle name="Normal 2 2 2 5 2 2 2 17" xfId="21644"/>
    <cellStyle name="Normal 2 2 2 5 2 2 2 17 2" xfId="33812"/>
    <cellStyle name="Normal 2 2 2 5 2 2 2 18" xfId="29771"/>
    <cellStyle name="Normal 2 2 2 5 2 2 2 19" xfId="27613"/>
    <cellStyle name="Normal 2 2 2 5 2 2 2 2" xfId="13658"/>
    <cellStyle name="Normal 2 2 2 5 2 2 2 2 2" xfId="23661"/>
    <cellStyle name="Normal 2 2 2 5 2 2 2 2 2 2" xfId="35821"/>
    <cellStyle name="Normal 2 2 2 5 2 2 2 2 3" xfId="22222"/>
    <cellStyle name="Normal 2 2 2 5 2 2 2 2 3 2" xfId="34389"/>
    <cellStyle name="Normal 2 2 2 5 2 2 2 2 4" xfId="21598"/>
    <cellStyle name="Normal 2 2 2 5 2 2 2 2 4 2" xfId="33766"/>
    <cellStyle name="Normal 2 2 2 5 2 2 2 2 5" xfId="19874"/>
    <cellStyle name="Normal 2 2 2 5 2 2 2 2 5 2" xfId="32045"/>
    <cellStyle name="Normal 2 2 2 5 2 2 2 2 6" xfId="30348"/>
    <cellStyle name="Normal 2 2 2 5 2 2 2 2 7" xfId="28212"/>
    <cellStyle name="Normal 2 2 2 5 2 2 2 2 8" xfId="40351"/>
    <cellStyle name="Normal 2 2 2 5 2 2 2 20" xfId="39752"/>
    <cellStyle name="Normal 2 2 2 5 2 2 2 21" xfId="42311"/>
    <cellStyle name="Normal 2 2 2 5 2 2 2 22" xfId="42917"/>
    <cellStyle name="Normal 2 2 2 5 2 2 2 3" xfId="13751"/>
    <cellStyle name="Normal 2 2 2 5 2 2 2 3 2" xfId="23754"/>
    <cellStyle name="Normal 2 2 2 5 2 2 2 3 2 2" xfId="35914"/>
    <cellStyle name="Normal 2 2 2 5 2 2 2 3 3" xfId="21091"/>
    <cellStyle name="Normal 2 2 2 5 2 2 2 3 3 2" xfId="33260"/>
    <cellStyle name="Normal 2 2 2 5 2 2 2 3 4" xfId="26386"/>
    <cellStyle name="Normal 2 2 2 5 2 2 2 3 4 2" xfId="38530"/>
    <cellStyle name="Normal 2 2 2 5 2 2 2 3 5" xfId="22838"/>
    <cellStyle name="Normal 2 2 2 5 2 2 2 3 5 2" xfId="35001"/>
    <cellStyle name="Normal 2 2 2 5 2 2 2 3 6" xfId="30441"/>
    <cellStyle name="Normal 2 2 2 5 2 2 2 3 7" xfId="28305"/>
    <cellStyle name="Normal 2 2 2 5 2 2 2 3 8" xfId="40444"/>
    <cellStyle name="Normal 2 2 2 5 2 2 2 4" xfId="13315"/>
    <cellStyle name="Normal 2 2 2 5 2 2 2 4 2" xfId="23318"/>
    <cellStyle name="Normal 2 2 2 5 2 2 2 4 2 2" xfId="35478"/>
    <cellStyle name="Normal 2 2 2 5 2 2 2 4 3" xfId="20824"/>
    <cellStyle name="Normal 2 2 2 5 2 2 2 4 3 2" xfId="32993"/>
    <cellStyle name="Normal 2 2 2 5 2 2 2 4 4" xfId="25472"/>
    <cellStyle name="Normal 2 2 2 5 2 2 2 4 4 2" xfId="37629"/>
    <cellStyle name="Normal 2 2 2 5 2 2 2 4 5" xfId="22028"/>
    <cellStyle name="Normal 2 2 2 5 2 2 2 4 5 2" xfId="34195"/>
    <cellStyle name="Normal 2 2 2 5 2 2 2 4 6" xfId="30005"/>
    <cellStyle name="Normal 2 2 2 5 2 2 2 4 7" xfId="27869"/>
    <cellStyle name="Normal 2 2 2 5 2 2 2 4 8" xfId="40008"/>
    <cellStyle name="Normal 2 2 2 5 2 2 2 5" xfId="13847"/>
    <cellStyle name="Normal 2 2 2 5 2 2 2 5 2" xfId="23850"/>
    <cellStyle name="Normal 2 2 2 5 2 2 2 5 2 2" xfId="36010"/>
    <cellStyle name="Normal 2 2 2 5 2 2 2 5 3" xfId="20592"/>
    <cellStyle name="Normal 2 2 2 5 2 2 2 5 3 2" xfId="32762"/>
    <cellStyle name="Normal 2 2 2 5 2 2 2 5 4" xfId="26410"/>
    <cellStyle name="Normal 2 2 2 5 2 2 2 5 4 2" xfId="38554"/>
    <cellStyle name="Normal 2 2 2 5 2 2 2 5 5" xfId="21458"/>
    <cellStyle name="Normal 2 2 2 5 2 2 2 5 5 2" xfId="33626"/>
    <cellStyle name="Normal 2 2 2 5 2 2 2 5 6" xfId="30537"/>
    <cellStyle name="Normal 2 2 2 5 2 2 2 5 7" xfId="28401"/>
    <cellStyle name="Normal 2 2 2 5 2 2 2 5 8" xfId="40540"/>
    <cellStyle name="Normal 2 2 2 5 2 2 2 6" xfId="13938"/>
    <cellStyle name="Normal 2 2 2 5 2 2 2 6 2" xfId="23941"/>
    <cellStyle name="Normal 2 2 2 5 2 2 2 6 2 2" xfId="36101"/>
    <cellStyle name="Normal 2 2 2 5 2 2 2 6 3" xfId="25675"/>
    <cellStyle name="Normal 2 2 2 5 2 2 2 6 3 2" xfId="37832"/>
    <cellStyle name="Normal 2 2 2 5 2 2 2 6 4" xfId="19697"/>
    <cellStyle name="Normal 2 2 2 5 2 2 2 6 4 2" xfId="31872"/>
    <cellStyle name="Normal 2 2 2 5 2 2 2 6 5" xfId="21838"/>
    <cellStyle name="Normal 2 2 2 5 2 2 2 6 5 2" xfId="34006"/>
    <cellStyle name="Normal 2 2 2 5 2 2 2 6 6" xfId="30628"/>
    <cellStyle name="Normal 2 2 2 5 2 2 2 6 7" xfId="28492"/>
    <cellStyle name="Normal 2 2 2 5 2 2 2 6 8" xfId="40631"/>
    <cellStyle name="Normal 2 2 2 5 2 2 2 7" xfId="14029"/>
    <cellStyle name="Normal 2 2 2 5 2 2 2 7 2" xfId="24032"/>
    <cellStyle name="Normal 2 2 2 5 2 2 2 7 2 2" xfId="36192"/>
    <cellStyle name="Normal 2 2 2 5 2 2 2 7 3" xfId="20655"/>
    <cellStyle name="Normal 2 2 2 5 2 2 2 7 3 2" xfId="32825"/>
    <cellStyle name="Normal 2 2 2 5 2 2 2 7 4" xfId="22258"/>
    <cellStyle name="Normal 2 2 2 5 2 2 2 7 4 2" xfId="34425"/>
    <cellStyle name="Normal 2 2 2 5 2 2 2 7 5" xfId="25081"/>
    <cellStyle name="Normal 2 2 2 5 2 2 2 7 5 2" xfId="37240"/>
    <cellStyle name="Normal 2 2 2 5 2 2 2 7 6" xfId="30719"/>
    <cellStyle name="Normal 2 2 2 5 2 2 2 7 7" xfId="28583"/>
    <cellStyle name="Normal 2 2 2 5 2 2 2 7 8" xfId="40722"/>
    <cellStyle name="Normal 2 2 2 5 2 2 2 8" xfId="14120"/>
    <cellStyle name="Normal 2 2 2 5 2 2 2 8 2" xfId="24123"/>
    <cellStyle name="Normal 2 2 2 5 2 2 2 8 2 2" xfId="36283"/>
    <cellStyle name="Normal 2 2 2 5 2 2 2 8 3" xfId="25715"/>
    <cellStyle name="Normal 2 2 2 5 2 2 2 8 3 2" xfId="37872"/>
    <cellStyle name="Normal 2 2 2 5 2 2 2 8 4" xfId="24961"/>
    <cellStyle name="Normal 2 2 2 5 2 2 2 8 4 2" xfId="37120"/>
    <cellStyle name="Normal 2 2 2 5 2 2 2 8 5" xfId="21224"/>
    <cellStyle name="Normal 2 2 2 5 2 2 2 8 5 2" xfId="33392"/>
    <cellStyle name="Normal 2 2 2 5 2 2 2 8 6" xfId="30810"/>
    <cellStyle name="Normal 2 2 2 5 2 2 2 8 7" xfId="28674"/>
    <cellStyle name="Normal 2 2 2 5 2 2 2 8 8" xfId="40813"/>
    <cellStyle name="Normal 2 2 2 5 2 2 2 9" xfId="14211"/>
    <cellStyle name="Normal 2 2 2 5 2 2 2 9 2" xfId="24214"/>
    <cellStyle name="Normal 2 2 2 5 2 2 2 9 2 2" xfId="36374"/>
    <cellStyle name="Normal 2 2 2 5 2 2 2 9 3" xfId="21163"/>
    <cellStyle name="Normal 2 2 2 5 2 2 2 9 3 2" xfId="33332"/>
    <cellStyle name="Normal 2 2 2 5 2 2 2 9 4" xfId="20716"/>
    <cellStyle name="Normal 2 2 2 5 2 2 2 9 4 2" xfId="32886"/>
    <cellStyle name="Normal 2 2 2 5 2 2 2 9 5" xfId="26998"/>
    <cellStyle name="Normal 2 2 2 5 2 2 2 9 5 2" xfId="39140"/>
    <cellStyle name="Normal 2 2 2 5 2 2 2 9 6" xfId="30901"/>
    <cellStyle name="Normal 2 2 2 5 2 2 2 9 7" xfId="28765"/>
    <cellStyle name="Normal 2 2 2 5 2 2 2 9 8" xfId="40904"/>
    <cellStyle name="Normal 2 2 2 5 2 2 2_IGIP - A6- Comptes sensibles" xfId="15000"/>
    <cellStyle name="Normal 2 2 2 5 2 2 3" xfId="18160"/>
    <cellStyle name="Normal 2 2 2 5 2 2 3 2" xfId="25917"/>
    <cellStyle name="Normal 2 2 2 5 2 2 3 2 2" xfId="38074"/>
    <cellStyle name="Normal 2 2 2 5 2 2 3 3" xfId="26710"/>
    <cellStyle name="Normal 2 2 2 5 2 2 3 3 2" xfId="38854"/>
    <cellStyle name="Normal 2 2 2 5 2 2 3 4" xfId="27170"/>
    <cellStyle name="Normal 2 2 2 5 2 2 3 4 2" xfId="39312"/>
    <cellStyle name="Normal 2 2 2 5 2 2 3 5" xfId="27419"/>
    <cellStyle name="Normal 2 2 2 5 2 2 3 5 2" xfId="39561"/>
    <cellStyle name="Normal 2 2 2 5 2 2 3 6" xfId="31682"/>
    <cellStyle name="Normal 2 2 2 5 2 2 3 7" xfId="29546"/>
    <cellStyle name="Normal 2 2 2 5 2 2 3 8" xfId="41685"/>
    <cellStyle name="Normal 2 2 2 5 2 2 4" xfId="42169"/>
    <cellStyle name="Normal 2 2 2 5 2 2 5" xfId="42776"/>
    <cellStyle name="Normal 2 2 2 5 2 2_IGIP - A6- Comptes sensibles" xfId="15001"/>
    <cellStyle name="Normal 2 2 2 5 2 3" xfId="13007"/>
    <cellStyle name="Normal 2 2 2 5 2 3 10" xfId="14461"/>
    <cellStyle name="Normal 2 2 2 5 2 3 10 2" xfId="24464"/>
    <cellStyle name="Normal 2 2 2 5 2 3 10 2 2" xfId="36624"/>
    <cellStyle name="Normal 2 2 2 5 2 3 10 3" xfId="20734"/>
    <cellStyle name="Normal 2 2 2 5 2 3 10 3 2" xfId="32904"/>
    <cellStyle name="Normal 2 2 2 5 2 3 10 4" xfId="21723"/>
    <cellStyle name="Normal 2 2 2 5 2 3 10 4 2" xfId="33891"/>
    <cellStyle name="Normal 2 2 2 5 2 3 10 5" xfId="19837"/>
    <cellStyle name="Normal 2 2 2 5 2 3 10 5 2" xfId="32008"/>
    <cellStyle name="Normal 2 2 2 5 2 3 10 6" xfId="31151"/>
    <cellStyle name="Normal 2 2 2 5 2 3 10 7" xfId="29015"/>
    <cellStyle name="Normal 2 2 2 5 2 3 10 8" xfId="41154"/>
    <cellStyle name="Normal 2 2 2 5 2 3 11" xfId="14585"/>
    <cellStyle name="Normal 2 2 2 5 2 3 11 2" xfId="24588"/>
    <cellStyle name="Normal 2 2 2 5 2 3 11 2 2" xfId="36748"/>
    <cellStyle name="Normal 2 2 2 5 2 3 11 3" xfId="25805"/>
    <cellStyle name="Normal 2 2 2 5 2 3 11 3 2" xfId="37962"/>
    <cellStyle name="Normal 2 2 2 5 2 3 11 4" xfId="22299"/>
    <cellStyle name="Normal 2 2 2 5 2 3 11 4 2" xfId="34466"/>
    <cellStyle name="Normal 2 2 2 5 2 3 11 5" xfId="21231"/>
    <cellStyle name="Normal 2 2 2 5 2 3 11 5 2" xfId="33399"/>
    <cellStyle name="Normal 2 2 2 5 2 3 11 6" xfId="31275"/>
    <cellStyle name="Normal 2 2 2 5 2 3 11 7" xfId="29139"/>
    <cellStyle name="Normal 2 2 2 5 2 3 11 8" xfId="41278"/>
    <cellStyle name="Normal 2 2 2 5 2 3 12" xfId="14708"/>
    <cellStyle name="Normal 2 2 2 5 2 3 12 2" xfId="24711"/>
    <cellStyle name="Normal 2 2 2 5 2 3 12 2 2" xfId="36871"/>
    <cellStyle name="Normal 2 2 2 5 2 3 12 3" xfId="21146"/>
    <cellStyle name="Normal 2 2 2 5 2 3 12 3 2" xfId="33315"/>
    <cellStyle name="Normal 2 2 2 5 2 3 12 4" xfId="22645"/>
    <cellStyle name="Normal 2 2 2 5 2 3 12 4 2" xfId="34812"/>
    <cellStyle name="Normal 2 2 2 5 2 3 12 5" xfId="22772"/>
    <cellStyle name="Normal 2 2 2 5 2 3 12 5 2" xfId="34935"/>
    <cellStyle name="Normal 2 2 2 5 2 3 12 6" xfId="31398"/>
    <cellStyle name="Normal 2 2 2 5 2 3 12 7" xfId="29262"/>
    <cellStyle name="Normal 2 2 2 5 2 3 12 8" xfId="41401"/>
    <cellStyle name="Normal 2 2 2 5 2 3 13" xfId="18162"/>
    <cellStyle name="Normal 2 2 2 5 2 3 13 2" xfId="25919"/>
    <cellStyle name="Normal 2 2 2 5 2 3 13 2 2" xfId="38076"/>
    <cellStyle name="Normal 2 2 2 5 2 3 13 3" xfId="26712"/>
    <cellStyle name="Normal 2 2 2 5 2 3 13 3 2" xfId="38856"/>
    <cellStyle name="Normal 2 2 2 5 2 3 13 4" xfId="27172"/>
    <cellStyle name="Normal 2 2 2 5 2 3 13 4 2" xfId="39314"/>
    <cellStyle name="Normal 2 2 2 5 2 3 13 5" xfId="27421"/>
    <cellStyle name="Normal 2 2 2 5 2 3 13 5 2" xfId="39563"/>
    <cellStyle name="Normal 2 2 2 5 2 3 13 6" xfId="31684"/>
    <cellStyle name="Normal 2 2 2 5 2 3 13 7" xfId="29548"/>
    <cellStyle name="Normal 2 2 2 5 2 3 13 8" xfId="41687"/>
    <cellStyle name="Normal 2 2 2 5 2 3 14" xfId="23044"/>
    <cellStyle name="Normal 2 2 2 5 2 3 14 2" xfId="35206"/>
    <cellStyle name="Normal 2 2 2 5 2 3 15" xfId="22482"/>
    <cellStyle name="Normal 2 2 2 5 2 3 15 2" xfId="34649"/>
    <cellStyle name="Normal 2 2 2 5 2 3 16" xfId="19847"/>
    <cellStyle name="Normal 2 2 2 5 2 3 16 2" xfId="32018"/>
    <cellStyle name="Normal 2 2 2 5 2 3 17" xfId="22489"/>
    <cellStyle name="Normal 2 2 2 5 2 3 17 2" xfId="34656"/>
    <cellStyle name="Normal 2 2 2 5 2 3 18" xfId="29733"/>
    <cellStyle name="Normal 2 2 2 5 2 3 19" xfId="27567"/>
    <cellStyle name="Normal 2 2 2 5 2 3 2" xfId="13620"/>
    <cellStyle name="Normal 2 2 2 5 2 3 2 2" xfId="23623"/>
    <cellStyle name="Normal 2 2 2 5 2 3 2 2 2" xfId="35783"/>
    <cellStyle name="Normal 2 2 2 5 2 3 2 3" xfId="25595"/>
    <cellStyle name="Normal 2 2 2 5 2 3 2 3 2" xfId="37752"/>
    <cellStyle name="Normal 2 2 2 5 2 3 2 4" xfId="21036"/>
    <cellStyle name="Normal 2 2 2 5 2 3 2 4 2" xfId="33205"/>
    <cellStyle name="Normal 2 2 2 5 2 3 2 5" xfId="20057"/>
    <cellStyle name="Normal 2 2 2 5 2 3 2 5 2" xfId="32228"/>
    <cellStyle name="Normal 2 2 2 5 2 3 2 6" xfId="30310"/>
    <cellStyle name="Normal 2 2 2 5 2 3 2 7" xfId="28174"/>
    <cellStyle name="Normal 2 2 2 5 2 3 2 8" xfId="40313"/>
    <cellStyle name="Normal 2 2 2 5 2 3 20" xfId="39706"/>
    <cellStyle name="Normal 2 2 2 5 2 3 21" xfId="42274"/>
    <cellStyle name="Normal 2 2 2 5 2 3 22" xfId="42880"/>
    <cellStyle name="Normal 2 2 2 5 2 3 3" xfId="13712"/>
    <cellStyle name="Normal 2 2 2 5 2 3 3 2" xfId="23715"/>
    <cellStyle name="Normal 2 2 2 5 2 3 3 2 2" xfId="35875"/>
    <cellStyle name="Normal 2 2 2 5 2 3 3 3" xfId="20595"/>
    <cellStyle name="Normal 2 2 2 5 2 3 3 3 2" xfId="32765"/>
    <cellStyle name="Normal 2 2 2 5 2 3 3 4" xfId="26380"/>
    <cellStyle name="Normal 2 2 2 5 2 3 3 4 2" xfId="38524"/>
    <cellStyle name="Normal 2 2 2 5 2 3 3 5" xfId="26880"/>
    <cellStyle name="Normal 2 2 2 5 2 3 3 5 2" xfId="39022"/>
    <cellStyle name="Normal 2 2 2 5 2 3 3 6" xfId="30402"/>
    <cellStyle name="Normal 2 2 2 5 2 3 3 7" xfId="28266"/>
    <cellStyle name="Normal 2 2 2 5 2 3 3 8" xfId="40405"/>
    <cellStyle name="Normal 2 2 2 5 2 3 4" xfId="13481"/>
    <cellStyle name="Normal 2 2 2 5 2 3 4 2" xfId="23484"/>
    <cellStyle name="Normal 2 2 2 5 2 3 4 2 2" xfId="35644"/>
    <cellStyle name="Normal 2 2 2 5 2 3 4 3" xfId="25569"/>
    <cellStyle name="Normal 2 2 2 5 2 3 4 3 2" xfId="37726"/>
    <cellStyle name="Normal 2 2 2 5 2 3 4 4" xfId="22291"/>
    <cellStyle name="Normal 2 2 2 5 2 3 4 4 2" xfId="34458"/>
    <cellStyle name="Normal 2 2 2 5 2 3 4 5" xfId="26155"/>
    <cellStyle name="Normal 2 2 2 5 2 3 4 5 2" xfId="38311"/>
    <cellStyle name="Normal 2 2 2 5 2 3 4 6" xfId="30171"/>
    <cellStyle name="Normal 2 2 2 5 2 3 4 7" xfId="28035"/>
    <cellStyle name="Normal 2 2 2 5 2 3 4 8" xfId="40174"/>
    <cellStyle name="Normal 2 2 2 5 2 3 5" xfId="13809"/>
    <cellStyle name="Normal 2 2 2 5 2 3 5 2" xfId="23812"/>
    <cellStyle name="Normal 2 2 2 5 2 3 5 2 2" xfId="35972"/>
    <cellStyle name="Normal 2 2 2 5 2 3 5 3" xfId="25640"/>
    <cellStyle name="Normal 2 2 2 5 2 3 5 3 2" xfId="37797"/>
    <cellStyle name="Normal 2 2 2 5 2 3 5 4" xfId="22743"/>
    <cellStyle name="Normal 2 2 2 5 2 3 5 4 2" xfId="34908"/>
    <cellStyle name="Normal 2 2 2 5 2 3 5 5" xfId="26839"/>
    <cellStyle name="Normal 2 2 2 5 2 3 5 5 2" xfId="38981"/>
    <cellStyle name="Normal 2 2 2 5 2 3 5 6" xfId="30499"/>
    <cellStyle name="Normal 2 2 2 5 2 3 5 7" xfId="28363"/>
    <cellStyle name="Normal 2 2 2 5 2 3 5 8" xfId="40502"/>
    <cellStyle name="Normal 2 2 2 5 2 3 6" xfId="13900"/>
    <cellStyle name="Normal 2 2 2 5 2 3 6 2" xfId="23903"/>
    <cellStyle name="Normal 2 2 2 5 2 3 6 2 2" xfId="36063"/>
    <cellStyle name="Normal 2 2 2 5 2 3 6 3" xfId="21925"/>
    <cellStyle name="Normal 2 2 2 5 2 3 6 3 2" xfId="34092"/>
    <cellStyle name="Normal 2 2 2 5 2 3 6 4" xfId="25196"/>
    <cellStyle name="Normal 2 2 2 5 2 3 6 4 2" xfId="37354"/>
    <cellStyle name="Normal 2 2 2 5 2 3 6 5" xfId="26922"/>
    <cellStyle name="Normal 2 2 2 5 2 3 6 5 2" xfId="39064"/>
    <cellStyle name="Normal 2 2 2 5 2 3 6 6" xfId="30590"/>
    <cellStyle name="Normal 2 2 2 5 2 3 6 7" xfId="28454"/>
    <cellStyle name="Normal 2 2 2 5 2 3 6 8" xfId="40593"/>
    <cellStyle name="Normal 2 2 2 5 2 3 7" xfId="13991"/>
    <cellStyle name="Normal 2 2 2 5 2 3 7 2" xfId="23994"/>
    <cellStyle name="Normal 2 2 2 5 2 3 7 2 2" xfId="36154"/>
    <cellStyle name="Normal 2 2 2 5 2 3 7 3" xfId="25685"/>
    <cellStyle name="Normal 2 2 2 5 2 3 7 3 2" xfId="37842"/>
    <cellStyle name="Normal 2 2 2 5 2 3 7 4" xfId="25256"/>
    <cellStyle name="Normal 2 2 2 5 2 3 7 4 2" xfId="37414"/>
    <cellStyle name="Normal 2 2 2 5 2 3 7 5" xfId="22982"/>
    <cellStyle name="Normal 2 2 2 5 2 3 7 5 2" xfId="35144"/>
    <cellStyle name="Normal 2 2 2 5 2 3 7 6" xfId="30681"/>
    <cellStyle name="Normal 2 2 2 5 2 3 7 7" xfId="28545"/>
    <cellStyle name="Normal 2 2 2 5 2 3 7 8" xfId="40684"/>
    <cellStyle name="Normal 2 2 2 5 2 3 8" xfId="14082"/>
    <cellStyle name="Normal 2 2 2 5 2 3 8 2" xfId="24085"/>
    <cellStyle name="Normal 2 2 2 5 2 3 8 2 2" xfId="36245"/>
    <cellStyle name="Normal 2 2 2 5 2 3 8 3" xfId="21981"/>
    <cellStyle name="Normal 2 2 2 5 2 3 8 3 2" xfId="34148"/>
    <cellStyle name="Normal 2 2 2 5 2 3 8 4" xfId="26467"/>
    <cellStyle name="Normal 2 2 2 5 2 3 8 4 2" xfId="38611"/>
    <cellStyle name="Normal 2 2 2 5 2 3 8 5" xfId="19839"/>
    <cellStyle name="Normal 2 2 2 5 2 3 8 5 2" xfId="32010"/>
    <cellStyle name="Normal 2 2 2 5 2 3 8 6" xfId="30772"/>
    <cellStyle name="Normal 2 2 2 5 2 3 8 7" xfId="28636"/>
    <cellStyle name="Normal 2 2 2 5 2 3 8 8" xfId="40775"/>
    <cellStyle name="Normal 2 2 2 5 2 3 9" xfId="14173"/>
    <cellStyle name="Normal 2 2 2 5 2 3 9 2" xfId="24176"/>
    <cellStyle name="Normal 2 2 2 5 2 3 9 2 2" xfId="36336"/>
    <cellStyle name="Normal 2 2 2 5 2 3 9 3" xfId="20869"/>
    <cellStyle name="Normal 2 2 2 5 2 3 9 3 2" xfId="33038"/>
    <cellStyle name="Normal 2 2 2 5 2 3 9 4" xfId="21661"/>
    <cellStyle name="Normal 2 2 2 5 2 3 9 4 2" xfId="33829"/>
    <cellStyle name="Normal 2 2 2 5 2 3 9 5" xfId="24897"/>
    <cellStyle name="Normal 2 2 2 5 2 3 9 5 2" xfId="37057"/>
    <cellStyle name="Normal 2 2 2 5 2 3 9 6" xfId="30863"/>
    <cellStyle name="Normal 2 2 2 5 2 3 9 7" xfId="28727"/>
    <cellStyle name="Normal 2 2 2 5 2 3 9 8" xfId="40866"/>
    <cellStyle name="Normal 2 2 2 5 2 3_IGIP - A6- Comptes sensibles" xfId="14999"/>
    <cellStyle name="Normal 2 2 2 5 2 4" xfId="18159"/>
    <cellStyle name="Normal 2 2 2 5 2 4 2" xfId="25916"/>
    <cellStyle name="Normal 2 2 2 5 2 4 2 2" xfId="38073"/>
    <cellStyle name="Normal 2 2 2 5 2 4 3" xfId="26709"/>
    <cellStyle name="Normal 2 2 2 5 2 4 3 2" xfId="38853"/>
    <cellStyle name="Normal 2 2 2 5 2 4 4" xfId="27169"/>
    <cellStyle name="Normal 2 2 2 5 2 4 4 2" xfId="39311"/>
    <cellStyle name="Normal 2 2 2 5 2 4 5" xfId="27418"/>
    <cellStyle name="Normal 2 2 2 5 2 4 5 2" xfId="39560"/>
    <cellStyle name="Normal 2 2 2 5 2 4 6" xfId="31681"/>
    <cellStyle name="Normal 2 2 2 5 2 4 7" xfId="29545"/>
    <cellStyle name="Normal 2 2 2 5 2 4 8" xfId="41684"/>
    <cellStyle name="Normal 2 2 2 5 2 5" xfId="42119"/>
    <cellStyle name="Normal 2 2 2 5 2 6" xfId="42694"/>
    <cellStyle name="Normal 2 2 2 5 2 7" xfId="42527"/>
    <cellStyle name="Normal 2 2 2 5 2 8" xfId="42505"/>
    <cellStyle name="Normal 2 2 2 5 2 9" xfId="42400"/>
    <cellStyle name="Normal 2 2 2 5 2_IGIP - A6- Comptes sensibles" xfId="15002"/>
    <cellStyle name="Normal 2 2 2 5 3" xfId="3964"/>
    <cellStyle name="Normal 2 2 2 5 3 2" xfId="13028"/>
    <cellStyle name="Normal 2 2 2 5 3 2 10" xfId="14482"/>
    <cellStyle name="Normal 2 2 2 5 3 2 10 2" xfId="24485"/>
    <cellStyle name="Normal 2 2 2 5 3 2 10 2 2" xfId="36645"/>
    <cellStyle name="Normal 2 2 2 5 3 2 10 3" xfId="21758"/>
    <cellStyle name="Normal 2 2 2 5 3 2 10 3 2" xfId="33926"/>
    <cellStyle name="Normal 2 2 2 5 3 2 10 4" xfId="25251"/>
    <cellStyle name="Normal 2 2 2 5 3 2 10 4 2" xfId="37409"/>
    <cellStyle name="Normal 2 2 2 5 3 2 10 5" xfId="19656"/>
    <cellStyle name="Normal 2 2 2 5 3 2 10 5 2" xfId="31831"/>
    <cellStyle name="Normal 2 2 2 5 3 2 10 6" xfId="31172"/>
    <cellStyle name="Normal 2 2 2 5 3 2 10 7" xfId="29036"/>
    <cellStyle name="Normal 2 2 2 5 3 2 10 8" xfId="41175"/>
    <cellStyle name="Normal 2 2 2 5 3 2 11" xfId="14606"/>
    <cellStyle name="Normal 2 2 2 5 3 2 11 2" xfId="24609"/>
    <cellStyle name="Normal 2 2 2 5 3 2 11 2 2" xfId="36769"/>
    <cellStyle name="Normal 2 2 2 5 3 2 11 3" xfId="21151"/>
    <cellStyle name="Normal 2 2 2 5 3 2 11 3 2" xfId="33320"/>
    <cellStyle name="Normal 2 2 2 5 3 2 11 4" xfId="21731"/>
    <cellStyle name="Normal 2 2 2 5 3 2 11 4 2" xfId="33899"/>
    <cellStyle name="Normal 2 2 2 5 3 2 11 5" xfId="27070"/>
    <cellStyle name="Normal 2 2 2 5 3 2 11 5 2" xfId="39212"/>
    <cellStyle name="Normal 2 2 2 5 3 2 11 6" xfId="31296"/>
    <cellStyle name="Normal 2 2 2 5 3 2 11 7" xfId="29160"/>
    <cellStyle name="Normal 2 2 2 5 3 2 11 8" xfId="41299"/>
    <cellStyle name="Normal 2 2 2 5 3 2 12" xfId="14727"/>
    <cellStyle name="Normal 2 2 2 5 3 2 12 2" xfId="24730"/>
    <cellStyle name="Normal 2 2 2 5 3 2 12 2 2" xfId="36890"/>
    <cellStyle name="Normal 2 2 2 5 3 2 12 3" xfId="25832"/>
    <cellStyle name="Normal 2 2 2 5 3 2 12 3 2" xfId="37989"/>
    <cellStyle name="Normal 2 2 2 5 3 2 12 4" xfId="20262"/>
    <cellStyle name="Normal 2 2 2 5 3 2 12 4 2" xfId="32433"/>
    <cellStyle name="Normal 2 2 2 5 3 2 12 5" xfId="23106"/>
    <cellStyle name="Normal 2 2 2 5 3 2 12 5 2" xfId="35268"/>
    <cellStyle name="Normal 2 2 2 5 3 2 12 6" xfId="31417"/>
    <cellStyle name="Normal 2 2 2 5 3 2 12 7" xfId="29281"/>
    <cellStyle name="Normal 2 2 2 5 3 2 12 8" xfId="41420"/>
    <cellStyle name="Normal 2 2 2 5 3 2 13" xfId="18164"/>
    <cellStyle name="Normal 2 2 2 5 3 2 13 2" xfId="25921"/>
    <cellStyle name="Normal 2 2 2 5 3 2 13 2 2" xfId="38078"/>
    <cellStyle name="Normal 2 2 2 5 3 2 13 3" xfId="26714"/>
    <cellStyle name="Normal 2 2 2 5 3 2 13 3 2" xfId="38858"/>
    <cellStyle name="Normal 2 2 2 5 3 2 13 4" xfId="27174"/>
    <cellStyle name="Normal 2 2 2 5 3 2 13 4 2" xfId="39316"/>
    <cellStyle name="Normal 2 2 2 5 3 2 13 5" xfId="27423"/>
    <cellStyle name="Normal 2 2 2 5 3 2 13 5 2" xfId="39565"/>
    <cellStyle name="Normal 2 2 2 5 3 2 13 6" xfId="31686"/>
    <cellStyle name="Normal 2 2 2 5 3 2 13 7" xfId="29550"/>
    <cellStyle name="Normal 2 2 2 5 3 2 13 8" xfId="41689"/>
    <cellStyle name="Normal 2 2 2 5 3 2 14" xfId="23063"/>
    <cellStyle name="Normal 2 2 2 5 3 2 14 2" xfId="35225"/>
    <cellStyle name="Normal 2 2 2 5 3 2 15" xfId="20711"/>
    <cellStyle name="Normal 2 2 2 5 3 2 15 2" xfId="32881"/>
    <cellStyle name="Normal 2 2 2 5 3 2 16" xfId="25390"/>
    <cellStyle name="Normal 2 2 2 5 3 2 16 2" xfId="37547"/>
    <cellStyle name="Normal 2 2 2 5 3 2 17" xfId="21864"/>
    <cellStyle name="Normal 2 2 2 5 3 2 17 2" xfId="34031"/>
    <cellStyle name="Normal 2 2 2 5 3 2 18" xfId="29752"/>
    <cellStyle name="Normal 2 2 2 5 3 2 19" xfId="27588"/>
    <cellStyle name="Normal 2 2 2 5 3 2 2" xfId="13639"/>
    <cellStyle name="Normal 2 2 2 5 3 2 2 2" xfId="23642"/>
    <cellStyle name="Normal 2 2 2 5 3 2 2 2 2" xfId="35802"/>
    <cellStyle name="Normal 2 2 2 5 3 2 2 3" xfId="25603"/>
    <cellStyle name="Normal 2 2 2 5 3 2 2 3 2" xfId="37760"/>
    <cellStyle name="Normal 2 2 2 5 3 2 2 4" xfId="22268"/>
    <cellStyle name="Normal 2 2 2 5 3 2 2 4 2" xfId="34435"/>
    <cellStyle name="Normal 2 2 2 5 3 2 2 5" xfId="26787"/>
    <cellStyle name="Normal 2 2 2 5 3 2 2 5 2" xfId="38929"/>
    <cellStyle name="Normal 2 2 2 5 3 2 2 6" xfId="30329"/>
    <cellStyle name="Normal 2 2 2 5 3 2 2 7" xfId="28193"/>
    <cellStyle name="Normal 2 2 2 5 3 2 2 8" xfId="40332"/>
    <cellStyle name="Normal 2 2 2 5 3 2 20" xfId="39727"/>
    <cellStyle name="Normal 2 2 2 5 3 2 21" xfId="42289"/>
    <cellStyle name="Normal 2 2 2 5 3 2 22" xfId="42895"/>
    <cellStyle name="Normal 2 2 2 5 3 2 3" xfId="13731"/>
    <cellStyle name="Normal 2 2 2 5 3 2 3 2" xfId="23734"/>
    <cellStyle name="Normal 2 2 2 5 3 2 3 2 2" xfId="35894"/>
    <cellStyle name="Normal 2 2 2 5 3 2 3 3" xfId="21783"/>
    <cellStyle name="Normal 2 2 2 5 3 2 3 3 2" xfId="33951"/>
    <cellStyle name="Normal 2 2 2 5 3 2 3 4" xfId="20090"/>
    <cellStyle name="Normal 2 2 2 5 3 2 3 4 2" xfId="32261"/>
    <cellStyle name="Normal 2 2 2 5 3 2 3 5" xfId="20304"/>
    <cellStyle name="Normal 2 2 2 5 3 2 3 5 2" xfId="32474"/>
    <cellStyle name="Normal 2 2 2 5 3 2 3 6" xfId="30421"/>
    <cellStyle name="Normal 2 2 2 5 3 2 3 7" xfId="28285"/>
    <cellStyle name="Normal 2 2 2 5 3 2 3 8" xfId="40424"/>
    <cellStyle name="Normal 2 2 2 5 3 2 4" xfId="13211"/>
    <cellStyle name="Normal 2 2 2 5 3 2 4 2" xfId="23214"/>
    <cellStyle name="Normal 2 2 2 5 3 2 4 2 2" xfId="35374"/>
    <cellStyle name="Normal 2 2 2 5 3 2 4 3" xfId="21627"/>
    <cellStyle name="Normal 2 2 2 5 3 2 4 3 2" xfId="33795"/>
    <cellStyle name="Normal 2 2 2 5 3 2 4 4" xfId="26254"/>
    <cellStyle name="Normal 2 2 2 5 3 2 4 4 2" xfId="38398"/>
    <cellStyle name="Normal 2 2 2 5 3 2 4 5" xfId="21097"/>
    <cellStyle name="Normal 2 2 2 5 3 2 4 5 2" xfId="33266"/>
    <cellStyle name="Normal 2 2 2 5 3 2 4 6" xfId="29901"/>
    <cellStyle name="Normal 2 2 2 5 3 2 4 7" xfId="27765"/>
    <cellStyle name="Normal 2 2 2 5 3 2 4 8" xfId="39904"/>
    <cellStyle name="Normal 2 2 2 5 3 2 5" xfId="13828"/>
    <cellStyle name="Normal 2 2 2 5 3 2 5 2" xfId="23831"/>
    <cellStyle name="Normal 2 2 2 5 3 2 5 2 2" xfId="35991"/>
    <cellStyle name="Normal 2 2 2 5 3 2 5 3" xfId="20706"/>
    <cellStyle name="Normal 2 2 2 5 3 2 5 3 2" xfId="32876"/>
    <cellStyle name="Normal 2 2 2 5 3 2 5 4" xfId="20246"/>
    <cellStyle name="Normal 2 2 2 5 3 2 5 4 2" xfId="32417"/>
    <cellStyle name="Normal 2 2 2 5 3 2 5 5" xfId="20896"/>
    <cellStyle name="Normal 2 2 2 5 3 2 5 5 2" xfId="33065"/>
    <cellStyle name="Normal 2 2 2 5 3 2 5 6" xfId="30518"/>
    <cellStyle name="Normal 2 2 2 5 3 2 5 7" xfId="28382"/>
    <cellStyle name="Normal 2 2 2 5 3 2 5 8" xfId="40521"/>
    <cellStyle name="Normal 2 2 2 5 3 2 6" xfId="13919"/>
    <cellStyle name="Normal 2 2 2 5 3 2 6 2" xfId="23922"/>
    <cellStyle name="Normal 2 2 2 5 3 2 6 2 2" xfId="36082"/>
    <cellStyle name="Normal 2 2 2 5 3 2 6 3" xfId="21775"/>
    <cellStyle name="Normal 2 2 2 5 3 2 6 3 2" xfId="33943"/>
    <cellStyle name="Normal 2 2 2 5 3 2 6 4" xfId="22327"/>
    <cellStyle name="Normal 2 2 2 5 3 2 6 4 2" xfId="34494"/>
    <cellStyle name="Normal 2 2 2 5 3 2 6 5" xfId="20553"/>
    <cellStyle name="Normal 2 2 2 5 3 2 6 5 2" xfId="32723"/>
    <cellStyle name="Normal 2 2 2 5 3 2 6 6" xfId="30609"/>
    <cellStyle name="Normal 2 2 2 5 3 2 6 7" xfId="28473"/>
    <cellStyle name="Normal 2 2 2 5 3 2 6 8" xfId="40612"/>
    <cellStyle name="Normal 2 2 2 5 3 2 7" xfId="14010"/>
    <cellStyle name="Normal 2 2 2 5 3 2 7 2" xfId="24013"/>
    <cellStyle name="Normal 2 2 2 5 3 2 7 2 2" xfId="36173"/>
    <cellStyle name="Normal 2 2 2 5 3 2 7 3" xfId="22927"/>
    <cellStyle name="Normal 2 2 2 5 3 2 7 3 2" xfId="35089"/>
    <cellStyle name="Normal 2 2 2 5 3 2 7 4" xfId="20096"/>
    <cellStyle name="Normal 2 2 2 5 3 2 7 4 2" xfId="32267"/>
    <cellStyle name="Normal 2 2 2 5 3 2 7 5" xfId="26890"/>
    <cellStyle name="Normal 2 2 2 5 3 2 7 5 2" xfId="39032"/>
    <cellStyle name="Normal 2 2 2 5 3 2 7 6" xfId="30700"/>
    <cellStyle name="Normal 2 2 2 5 3 2 7 7" xfId="28564"/>
    <cellStyle name="Normal 2 2 2 5 3 2 7 8" xfId="40703"/>
    <cellStyle name="Normal 2 2 2 5 3 2 8" xfId="14101"/>
    <cellStyle name="Normal 2 2 2 5 3 2 8 2" xfId="24104"/>
    <cellStyle name="Normal 2 2 2 5 3 2 8 2 2" xfId="36264"/>
    <cellStyle name="Normal 2 2 2 5 3 2 8 3" xfId="25711"/>
    <cellStyle name="Normal 2 2 2 5 3 2 8 3 2" xfId="37868"/>
    <cellStyle name="Normal 2 2 2 5 3 2 8 4" xfId="25074"/>
    <cellStyle name="Normal 2 2 2 5 3 2 8 4 2" xfId="37233"/>
    <cellStyle name="Normal 2 2 2 5 3 2 8 5" xfId="20100"/>
    <cellStyle name="Normal 2 2 2 5 3 2 8 5 2" xfId="32271"/>
    <cellStyle name="Normal 2 2 2 5 3 2 8 6" xfId="30791"/>
    <cellStyle name="Normal 2 2 2 5 3 2 8 7" xfId="28655"/>
    <cellStyle name="Normal 2 2 2 5 3 2 8 8" xfId="40794"/>
    <cellStyle name="Normal 2 2 2 5 3 2 9" xfId="14192"/>
    <cellStyle name="Normal 2 2 2 5 3 2 9 2" xfId="24195"/>
    <cellStyle name="Normal 2 2 2 5 3 2 9 2 2" xfId="36355"/>
    <cellStyle name="Normal 2 2 2 5 3 2 9 3" xfId="20922"/>
    <cellStyle name="Normal 2 2 2 5 3 2 9 3 2" xfId="33091"/>
    <cellStyle name="Normal 2 2 2 5 3 2 9 4" xfId="22638"/>
    <cellStyle name="Normal 2 2 2 5 3 2 9 4 2" xfId="34805"/>
    <cellStyle name="Normal 2 2 2 5 3 2 9 5" xfId="26994"/>
    <cellStyle name="Normal 2 2 2 5 3 2 9 5 2" xfId="39136"/>
    <cellStyle name="Normal 2 2 2 5 3 2 9 6" xfId="30882"/>
    <cellStyle name="Normal 2 2 2 5 3 2 9 7" xfId="28746"/>
    <cellStyle name="Normal 2 2 2 5 3 2 9 8" xfId="40885"/>
    <cellStyle name="Normal 2 2 2 5 3 2_IGIP - A6- Comptes sensibles" xfId="14997"/>
    <cellStyle name="Normal 2 2 2 5 3 3" xfId="18163"/>
    <cellStyle name="Normal 2 2 2 5 3 3 2" xfId="25920"/>
    <cellStyle name="Normal 2 2 2 5 3 3 2 2" xfId="38077"/>
    <cellStyle name="Normal 2 2 2 5 3 3 3" xfId="26713"/>
    <cellStyle name="Normal 2 2 2 5 3 3 3 2" xfId="38857"/>
    <cellStyle name="Normal 2 2 2 5 3 3 4" xfId="27173"/>
    <cellStyle name="Normal 2 2 2 5 3 3 4 2" xfId="39315"/>
    <cellStyle name="Normal 2 2 2 5 3 3 5" xfId="27422"/>
    <cellStyle name="Normal 2 2 2 5 3 3 5 2" xfId="39564"/>
    <cellStyle name="Normal 2 2 2 5 3 3 6" xfId="31685"/>
    <cellStyle name="Normal 2 2 2 5 3 3 7" xfId="29549"/>
    <cellStyle name="Normal 2 2 2 5 3 3 8" xfId="41688"/>
    <cellStyle name="Normal 2 2 2 5 3 4" xfId="42140"/>
    <cellStyle name="Normal 2 2 2 5 3 5" xfId="42747"/>
    <cellStyle name="Normal 2 2 2 5 3 6" xfId="43303"/>
    <cellStyle name="Normal 2 2 2 5 3_IGIP - A6- Comptes sensibles" xfId="14998"/>
    <cellStyle name="Normal 2 2 2 5 4" xfId="3984"/>
    <cellStyle name="Normal 2 2 2 5 4 2" xfId="13042"/>
    <cellStyle name="Normal 2 2 2 5 4 2 10" xfId="14496"/>
    <cellStyle name="Normal 2 2 2 5 4 2 10 2" xfId="24499"/>
    <cellStyle name="Normal 2 2 2 5 4 2 10 2 2" xfId="36659"/>
    <cellStyle name="Normal 2 2 2 5 4 2 10 3" xfId="21491"/>
    <cellStyle name="Normal 2 2 2 5 4 2 10 3 2" xfId="33659"/>
    <cellStyle name="Normal 2 2 2 5 4 2 10 4" xfId="20078"/>
    <cellStyle name="Normal 2 2 2 5 4 2 10 4 2" xfId="32249"/>
    <cellStyle name="Normal 2 2 2 5 4 2 10 5" xfId="27047"/>
    <cellStyle name="Normal 2 2 2 5 4 2 10 5 2" xfId="39189"/>
    <cellStyle name="Normal 2 2 2 5 4 2 10 6" xfId="31186"/>
    <cellStyle name="Normal 2 2 2 5 4 2 10 7" xfId="29050"/>
    <cellStyle name="Normal 2 2 2 5 4 2 10 8" xfId="41189"/>
    <cellStyle name="Normal 2 2 2 5 4 2 11" xfId="14620"/>
    <cellStyle name="Normal 2 2 2 5 4 2 11 2" xfId="24623"/>
    <cellStyle name="Normal 2 2 2 5 4 2 11 2 2" xfId="36783"/>
    <cellStyle name="Normal 2 2 2 5 4 2 11 3" xfId="20106"/>
    <cellStyle name="Normal 2 2 2 5 4 2 11 3 2" xfId="32277"/>
    <cellStyle name="Normal 2 2 2 5 4 2 11 4" xfId="20880"/>
    <cellStyle name="Normal 2 2 2 5 4 2 11 4 2" xfId="33049"/>
    <cellStyle name="Normal 2 2 2 5 4 2 11 5" xfId="20156"/>
    <cellStyle name="Normal 2 2 2 5 4 2 11 5 2" xfId="32327"/>
    <cellStyle name="Normal 2 2 2 5 4 2 11 6" xfId="31310"/>
    <cellStyle name="Normal 2 2 2 5 4 2 11 7" xfId="29174"/>
    <cellStyle name="Normal 2 2 2 5 4 2 11 8" xfId="41313"/>
    <cellStyle name="Normal 2 2 2 5 4 2 12" xfId="14739"/>
    <cellStyle name="Normal 2 2 2 5 4 2 12 2" xfId="24742"/>
    <cellStyle name="Normal 2 2 2 5 4 2 12 2 2" xfId="36902"/>
    <cellStyle name="Normal 2 2 2 5 4 2 12 3" xfId="21145"/>
    <cellStyle name="Normal 2 2 2 5 4 2 12 3 2" xfId="33314"/>
    <cellStyle name="Normal 2 2 2 5 4 2 12 4" xfId="19804"/>
    <cellStyle name="Normal 2 2 2 5 4 2 12 4 2" xfId="31975"/>
    <cellStyle name="Normal 2 2 2 5 4 2 12 5" xfId="27092"/>
    <cellStyle name="Normal 2 2 2 5 4 2 12 5 2" xfId="39234"/>
    <cellStyle name="Normal 2 2 2 5 4 2 12 6" xfId="31429"/>
    <cellStyle name="Normal 2 2 2 5 4 2 12 7" xfId="29293"/>
    <cellStyle name="Normal 2 2 2 5 4 2 12 8" xfId="41432"/>
    <cellStyle name="Normal 2 2 2 5 4 2 13" xfId="18166"/>
    <cellStyle name="Normal 2 2 2 5 4 2 13 2" xfId="25923"/>
    <cellStyle name="Normal 2 2 2 5 4 2 13 2 2" xfId="38080"/>
    <cellStyle name="Normal 2 2 2 5 4 2 13 3" xfId="26716"/>
    <cellStyle name="Normal 2 2 2 5 4 2 13 3 2" xfId="38860"/>
    <cellStyle name="Normal 2 2 2 5 4 2 13 4" xfId="27176"/>
    <cellStyle name="Normal 2 2 2 5 4 2 13 4 2" xfId="39318"/>
    <cellStyle name="Normal 2 2 2 5 4 2 13 5" xfId="27425"/>
    <cellStyle name="Normal 2 2 2 5 4 2 13 5 2" xfId="39567"/>
    <cellStyle name="Normal 2 2 2 5 4 2 13 6" xfId="31688"/>
    <cellStyle name="Normal 2 2 2 5 4 2 13 7" xfId="29552"/>
    <cellStyle name="Normal 2 2 2 5 4 2 13 8" xfId="41691"/>
    <cellStyle name="Normal 2 2 2 5 4 2 14" xfId="23075"/>
    <cellStyle name="Normal 2 2 2 5 4 2 14 2" xfId="35237"/>
    <cellStyle name="Normal 2 2 2 5 4 2 15" xfId="22021"/>
    <cellStyle name="Normal 2 2 2 5 4 2 15 2" xfId="34188"/>
    <cellStyle name="Normal 2 2 2 5 4 2 16" xfId="22545"/>
    <cellStyle name="Normal 2 2 2 5 4 2 16 2" xfId="34712"/>
    <cellStyle name="Normal 2 2 2 5 4 2 17" xfId="21229"/>
    <cellStyle name="Normal 2 2 2 5 4 2 17 2" xfId="33397"/>
    <cellStyle name="Normal 2 2 2 5 4 2 18" xfId="29764"/>
    <cellStyle name="Normal 2 2 2 5 4 2 19" xfId="27602"/>
    <cellStyle name="Normal 2 2 2 5 4 2 2" xfId="13651"/>
    <cellStyle name="Normal 2 2 2 5 4 2 2 2" xfId="23654"/>
    <cellStyle name="Normal 2 2 2 5 4 2 2 2 2" xfId="35814"/>
    <cellStyle name="Normal 2 2 2 5 4 2 2 3" xfId="21789"/>
    <cellStyle name="Normal 2 2 2 5 4 2 2 3 2" xfId="33957"/>
    <cellStyle name="Normal 2 2 2 5 4 2 2 4" xfId="22046"/>
    <cellStyle name="Normal 2 2 2 5 4 2 2 4 2" xfId="34213"/>
    <cellStyle name="Normal 2 2 2 5 4 2 2 5" xfId="26117"/>
    <cellStyle name="Normal 2 2 2 5 4 2 2 5 2" xfId="38273"/>
    <cellStyle name="Normal 2 2 2 5 4 2 2 6" xfId="30341"/>
    <cellStyle name="Normal 2 2 2 5 4 2 2 7" xfId="28205"/>
    <cellStyle name="Normal 2 2 2 5 4 2 2 8" xfId="40344"/>
    <cellStyle name="Normal 2 2 2 5 4 2 20" xfId="39741"/>
    <cellStyle name="Normal 2 2 2 5 4 2 21" xfId="42300"/>
    <cellStyle name="Normal 2 2 2 5 4 2 22" xfId="42906"/>
    <cellStyle name="Normal 2 2 2 5 4 2 3" xfId="13743"/>
    <cellStyle name="Normal 2 2 2 5 4 2 3 2" xfId="23746"/>
    <cellStyle name="Normal 2 2 2 5 4 2 3 2 2" xfId="35906"/>
    <cellStyle name="Normal 2 2 2 5 4 2 3 3" xfId="21617"/>
    <cellStyle name="Normal 2 2 2 5 4 2 3 3 2" xfId="33785"/>
    <cellStyle name="Normal 2 2 2 5 4 2 3 4" xfId="22942"/>
    <cellStyle name="Normal 2 2 2 5 4 2 3 4 2" xfId="35104"/>
    <cellStyle name="Normal 2 2 2 5 4 2 3 5" xfId="21307"/>
    <cellStyle name="Normal 2 2 2 5 4 2 3 5 2" xfId="33475"/>
    <cellStyle name="Normal 2 2 2 5 4 2 3 6" xfId="30433"/>
    <cellStyle name="Normal 2 2 2 5 4 2 3 7" xfId="28297"/>
    <cellStyle name="Normal 2 2 2 5 4 2 3 8" xfId="40436"/>
    <cellStyle name="Normal 2 2 2 5 4 2 4" xfId="13332"/>
    <cellStyle name="Normal 2 2 2 5 4 2 4 2" xfId="23335"/>
    <cellStyle name="Normal 2 2 2 5 4 2 4 2 2" xfId="35495"/>
    <cellStyle name="Normal 2 2 2 5 4 2 4 3" xfId="20682"/>
    <cellStyle name="Normal 2 2 2 5 4 2 4 3 2" xfId="32852"/>
    <cellStyle name="Normal 2 2 2 5 4 2 4 4" xfId="21230"/>
    <cellStyle name="Normal 2 2 2 5 4 2 4 4 2" xfId="33398"/>
    <cellStyle name="Normal 2 2 2 5 4 2 4 5" xfId="25467"/>
    <cellStyle name="Normal 2 2 2 5 4 2 4 5 2" xfId="37624"/>
    <cellStyle name="Normal 2 2 2 5 4 2 4 6" xfId="30022"/>
    <cellStyle name="Normal 2 2 2 5 4 2 4 7" xfId="27886"/>
    <cellStyle name="Normal 2 2 2 5 4 2 4 8" xfId="40025"/>
    <cellStyle name="Normal 2 2 2 5 4 2 5" xfId="13840"/>
    <cellStyle name="Normal 2 2 2 5 4 2 5 2" xfId="23843"/>
    <cellStyle name="Normal 2 2 2 5 4 2 5 2 2" xfId="36003"/>
    <cellStyle name="Normal 2 2 2 5 4 2 5 3" xfId="22215"/>
    <cellStyle name="Normal 2 2 2 5 4 2 5 3 2" xfId="34382"/>
    <cellStyle name="Normal 2 2 2 5 4 2 5 4" xfId="26411"/>
    <cellStyle name="Normal 2 2 2 5 4 2 5 4 2" xfId="38555"/>
    <cellStyle name="Normal 2 2 2 5 4 2 5 5" xfId="19750"/>
    <cellStyle name="Normal 2 2 2 5 4 2 5 5 2" xfId="31925"/>
    <cellStyle name="Normal 2 2 2 5 4 2 5 6" xfId="30530"/>
    <cellStyle name="Normal 2 2 2 5 4 2 5 7" xfId="28394"/>
    <cellStyle name="Normal 2 2 2 5 4 2 5 8" xfId="40533"/>
    <cellStyle name="Normal 2 2 2 5 4 2 6" xfId="13931"/>
    <cellStyle name="Normal 2 2 2 5 4 2 6 2" xfId="23934"/>
    <cellStyle name="Normal 2 2 2 5 4 2 6 2 2" xfId="36094"/>
    <cellStyle name="Normal 2 2 2 5 4 2 6 3" xfId="22848"/>
    <cellStyle name="Normal 2 2 2 5 4 2 6 3 2" xfId="35011"/>
    <cellStyle name="Normal 2 2 2 5 4 2 6 4" xfId="22941"/>
    <cellStyle name="Normal 2 2 2 5 4 2 6 4 2" xfId="35103"/>
    <cellStyle name="Normal 2 2 2 5 4 2 6 5" xfId="21859"/>
    <cellStyle name="Normal 2 2 2 5 4 2 6 5 2" xfId="34027"/>
    <cellStyle name="Normal 2 2 2 5 4 2 6 6" xfId="30621"/>
    <cellStyle name="Normal 2 2 2 5 4 2 6 7" xfId="28485"/>
    <cellStyle name="Normal 2 2 2 5 4 2 6 8" xfId="40624"/>
    <cellStyle name="Normal 2 2 2 5 4 2 7" xfId="14022"/>
    <cellStyle name="Normal 2 2 2 5 4 2 7 2" xfId="24025"/>
    <cellStyle name="Normal 2 2 2 5 4 2 7 2 2" xfId="36185"/>
    <cellStyle name="Normal 2 2 2 5 4 2 7 3" xfId="21089"/>
    <cellStyle name="Normal 2 2 2 5 4 2 7 3 2" xfId="33258"/>
    <cellStyle name="Normal 2 2 2 5 4 2 7 4" xfId="21405"/>
    <cellStyle name="Normal 2 2 2 5 4 2 7 4 2" xfId="33573"/>
    <cellStyle name="Normal 2 2 2 5 4 2 7 5" xfId="20165"/>
    <cellStyle name="Normal 2 2 2 5 4 2 7 5 2" xfId="32336"/>
    <cellStyle name="Normal 2 2 2 5 4 2 7 6" xfId="30712"/>
    <cellStyle name="Normal 2 2 2 5 4 2 7 7" xfId="28576"/>
    <cellStyle name="Normal 2 2 2 5 4 2 7 8" xfId="40715"/>
    <cellStyle name="Normal 2 2 2 5 4 2 8" xfId="14113"/>
    <cellStyle name="Normal 2 2 2 5 4 2 8 2" xfId="24116"/>
    <cellStyle name="Normal 2 2 2 5 4 2 8 2 2" xfId="36276"/>
    <cellStyle name="Normal 2 2 2 5 4 2 8 3" xfId="25713"/>
    <cellStyle name="Normal 2 2 2 5 4 2 8 3 2" xfId="37870"/>
    <cellStyle name="Normal 2 2 2 5 4 2 8 4" xfId="20316"/>
    <cellStyle name="Normal 2 2 2 5 4 2 8 4 2" xfId="32486"/>
    <cellStyle name="Normal 2 2 2 5 4 2 8 5" xfId="22578"/>
    <cellStyle name="Normal 2 2 2 5 4 2 8 5 2" xfId="34745"/>
    <cellStyle name="Normal 2 2 2 5 4 2 8 6" xfId="30803"/>
    <cellStyle name="Normal 2 2 2 5 4 2 8 7" xfId="28667"/>
    <cellStyle name="Normal 2 2 2 5 4 2 8 8" xfId="40806"/>
    <cellStyle name="Normal 2 2 2 5 4 2 9" xfId="14204"/>
    <cellStyle name="Normal 2 2 2 5 4 2 9 2" xfId="24207"/>
    <cellStyle name="Normal 2 2 2 5 4 2 9 2 2" xfId="36367"/>
    <cellStyle name="Normal 2 2 2 5 4 2 9 3" xfId="21528"/>
    <cellStyle name="Normal 2 2 2 5 4 2 9 3 2" xfId="33696"/>
    <cellStyle name="Normal 2 2 2 5 4 2 9 4" xfId="26498"/>
    <cellStyle name="Normal 2 2 2 5 4 2 9 4 2" xfId="38642"/>
    <cellStyle name="Normal 2 2 2 5 4 2 9 5" xfId="26996"/>
    <cellStyle name="Normal 2 2 2 5 4 2 9 5 2" xfId="39138"/>
    <cellStyle name="Normal 2 2 2 5 4 2 9 6" xfId="30894"/>
    <cellStyle name="Normal 2 2 2 5 4 2 9 7" xfId="28758"/>
    <cellStyle name="Normal 2 2 2 5 4 2 9 8" xfId="40897"/>
    <cellStyle name="Normal 2 2 2 5 4 2_IGIP - A6- Comptes sensibles" xfId="14995"/>
    <cellStyle name="Normal 2 2 2 5 4 3" xfId="18165"/>
    <cellStyle name="Normal 2 2 2 5 4 3 2" xfId="25922"/>
    <cellStyle name="Normal 2 2 2 5 4 3 2 2" xfId="38079"/>
    <cellStyle name="Normal 2 2 2 5 4 3 3" xfId="26715"/>
    <cellStyle name="Normal 2 2 2 5 4 3 3 2" xfId="38859"/>
    <cellStyle name="Normal 2 2 2 5 4 3 4" xfId="27175"/>
    <cellStyle name="Normal 2 2 2 5 4 3 4 2" xfId="39317"/>
    <cellStyle name="Normal 2 2 2 5 4 3 5" xfId="27424"/>
    <cellStyle name="Normal 2 2 2 5 4 3 5 2" xfId="39566"/>
    <cellStyle name="Normal 2 2 2 5 4 3 6" xfId="31687"/>
    <cellStyle name="Normal 2 2 2 5 4 3 7" xfId="29551"/>
    <cellStyle name="Normal 2 2 2 5 4 3 8" xfId="41690"/>
    <cellStyle name="Normal 2 2 2 5 4 4" xfId="42155"/>
    <cellStyle name="Normal 2 2 2 5 4 5" xfId="42762"/>
    <cellStyle name="Normal 2 2 2 5 4_IGIP - A6- Comptes sensibles" xfId="14996"/>
    <cellStyle name="Normal 2 2 2 5 5" xfId="11331"/>
    <cellStyle name="Normal 2 2 2 5 5 10" xfId="13151"/>
    <cellStyle name="Normal 2 2 2 5 5 10 2" xfId="23154"/>
    <cellStyle name="Normal 2 2 2 5 5 10 2 2" xfId="35314"/>
    <cellStyle name="Normal 2 2 2 5 5 10 3" xfId="20967"/>
    <cellStyle name="Normal 2 2 2 5 5 10 3 2" xfId="33136"/>
    <cellStyle name="Normal 2 2 2 5 5 10 4" xfId="26240"/>
    <cellStyle name="Normal 2 2 2 5 5 10 4 2" xfId="38384"/>
    <cellStyle name="Normal 2 2 2 5 5 10 5" xfId="21544"/>
    <cellStyle name="Normal 2 2 2 5 5 10 5 2" xfId="33712"/>
    <cellStyle name="Normal 2 2 2 5 5 10 6" xfId="29841"/>
    <cellStyle name="Normal 2 2 2 5 5 10 7" xfId="27705"/>
    <cellStyle name="Normal 2 2 2 5 5 10 8" xfId="39844"/>
    <cellStyle name="Normal 2 2 2 5 5 11" xfId="14414"/>
    <cellStyle name="Normal 2 2 2 5 5 11 2" xfId="24417"/>
    <cellStyle name="Normal 2 2 2 5 5 11 2 2" xfId="36577"/>
    <cellStyle name="Normal 2 2 2 5 5 11 3" xfId="21633"/>
    <cellStyle name="Normal 2 2 2 5 5 11 3 2" xfId="33801"/>
    <cellStyle name="Normal 2 2 2 5 5 11 4" xfId="21837"/>
    <cellStyle name="Normal 2 2 2 5 5 11 4 2" xfId="34005"/>
    <cellStyle name="Normal 2 2 2 5 5 11 5" xfId="25957"/>
    <cellStyle name="Normal 2 2 2 5 5 11 5 2" xfId="38114"/>
    <cellStyle name="Normal 2 2 2 5 5 11 6" xfId="31104"/>
    <cellStyle name="Normal 2 2 2 5 5 11 7" xfId="28968"/>
    <cellStyle name="Normal 2 2 2 5 5 11 8" xfId="41107"/>
    <cellStyle name="Normal 2 2 2 5 5 12" xfId="14294"/>
    <cellStyle name="Normal 2 2 2 5 5 12 2" xfId="24297"/>
    <cellStyle name="Normal 2 2 2 5 5 12 2 2" xfId="36457"/>
    <cellStyle name="Normal 2 2 2 5 5 12 3" xfId="21087"/>
    <cellStyle name="Normal 2 2 2 5 5 12 3 2" xfId="33256"/>
    <cellStyle name="Normal 2 2 2 5 5 12 4" xfId="25189"/>
    <cellStyle name="Normal 2 2 2 5 5 12 4 2" xfId="37347"/>
    <cellStyle name="Normal 2 2 2 5 5 12 5" xfId="21073"/>
    <cellStyle name="Normal 2 2 2 5 5 12 5 2" xfId="33242"/>
    <cellStyle name="Normal 2 2 2 5 5 12 6" xfId="30984"/>
    <cellStyle name="Normal 2 2 2 5 5 12 7" xfId="28848"/>
    <cellStyle name="Normal 2 2 2 5 5 12 8" xfId="40987"/>
    <cellStyle name="Normal 2 2 2 5 5 13" xfId="14311"/>
    <cellStyle name="Normal 2 2 2 5 5 13 2" xfId="24314"/>
    <cellStyle name="Normal 2 2 2 5 5 13 2 2" xfId="36474"/>
    <cellStyle name="Normal 2 2 2 5 5 13 3" xfId="21492"/>
    <cellStyle name="Normal 2 2 2 5 5 13 3 2" xfId="33660"/>
    <cellStyle name="Normal 2 2 2 5 5 13 4" xfId="26524"/>
    <cellStyle name="Normal 2 2 2 5 5 13 4 2" xfId="38668"/>
    <cellStyle name="Normal 2 2 2 5 5 13 5" xfId="20008"/>
    <cellStyle name="Normal 2 2 2 5 5 13 5 2" xfId="32179"/>
    <cellStyle name="Normal 2 2 2 5 5 13 6" xfId="31001"/>
    <cellStyle name="Normal 2 2 2 5 5 13 7" xfId="28865"/>
    <cellStyle name="Normal 2 2 2 5 5 13 8" xfId="41004"/>
    <cellStyle name="Normal 2 2 2 5 5 14" xfId="18167"/>
    <cellStyle name="Normal 2 2 2 5 5 14 2" xfId="25924"/>
    <cellStyle name="Normal 2 2 2 5 5 14 2 2" xfId="38081"/>
    <cellStyle name="Normal 2 2 2 5 5 14 3" xfId="26717"/>
    <cellStyle name="Normal 2 2 2 5 5 14 3 2" xfId="38861"/>
    <cellStyle name="Normal 2 2 2 5 5 14 4" xfId="27177"/>
    <cellStyle name="Normal 2 2 2 5 5 14 4 2" xfId="39319"/>
    <cellStyle name="Normal 2 2 2 5 5 14 5" xfId="27426"/>
    <cellStyle name="Normal 2 2 2 5 5 14 5 2" xfId="39568"/>
    <cellStyle name="Normal 2 2 2 5 5 14 6" xfId="31689"/>
    <cellStyle name="Normal 2 2 2 5 5 14 7" xfId="29553"/>
    <cellStyle name="Normal 2 2 2 5 5 14 8" xfId="41692"/>
    <cellStyle name="Normal 2 2 2 5 5 15" xfId="22598"/>
    <cellStyle name="Normal 2 2 2 5 5 15 2" xfId="34765"/>
    <cellStyle name="Normal 2 2 2 5 5 16" xfId="21539"/>
    <cellStyle name="Normal 2 2 2 5 5 16 2" xfId="33707"/>
    <cellStyle name="Normal 2 2 2 5 5 17" xfId="25995"/>
    <cellStyle name="Normal 2 2 2 5 5 17 2" xfId="38152"/>
    <cellStyle name="Normal 2 2 2 5 5 18" xfId="25124"/>
    <cellStyle name="Normal 2 2 2 5 5 18 2" xfId="37283"/>
    <cellStyle name="Normal 2 2 2 5 5 19" xfId="29700"/>
    <cellStyle name="Normal 2 2 2 5 5 2" xfId="13116"/>
    <cellStyle name="Normal 2 2 2 5 5 2 10" xfId="14570"/>
    <cellStyle name="Normal 2 2 2 5 5 2 10 2" xfId="24573"/>
    <cellStyle name="Normal 2 2 2 5 5 2 10 2 2" xfId="36733"/>
    <cellStyle name="Normal 2 2 2 5 5 2 10 3" xfId="22967"/>
    <cellStyle name="Normal 2 2 2 5 5 2 10 3 2" xfId="35129"/>
    <cellStyle name="Normal 2 2 2 5 5 2 10 4" xfId="24854"/>
    <cellStyle name="Normal 2 2 2 5 5 2 10 4 2" xfId="37014"/>
    <cellStyle name="Normal 2 2 2 5 5 2 10 5" xfId="27065"/>
    <cellStyle name="Normal 2 2 2 5 5 2 10 5 2" xfId="39207"/>
    <cellStyle name="Normal 2 2 2 5 5 2 10 6" xfId="31260"/>
    <cellStyle name="Normal 2 2 2 5 5 2 10 7" xfId="29124"/>
    <cellStyle name="Normal 2 2 2 5 5 2 10 8" xfId="41263"/>
    <cellStyle name="Normal 2 2 2 5 5 2 11" xfId="14694"/>
    <cellStyle name="Normal 2 2 2 5 5 2 11 2" xfId="24697"/>
    <cellStyle name="Normal 2 2 2 5 5 2 11 2 2" xfId="36857"/>
    <cellStyle name="Normal 2 2 2 5 5 2 11 3" xfId="20402"/>
    <cellStyle name="Normal 2 2 2 5 5 2 11 3 2" xfId="32572"/>
    <cellStyle name="Normal 2 2 2 5 5 2 11 4" xfId="25307"/>
    <cellStyle name="Normal 2 2 2 5 5 2 11 4 2" xfId="37464"/>
    <cellStyle name="Normal 2 2 2 5 5 2 11 5" xfId="22383"/>
    <cellStyle name="Normal 2 2 2 5 5 2 11 5 2" xfId="34550"/>
    <cellStyle name="Normal 2 2 2 5 5 2 11 6" xfId="31384"/>
    <cellStyle name="Normal 2 2 2 5 5 2 11 7" xfId="29248"/>
    <cellStyle name="Normal 2 2 2 5 5 2 11 8" xfId="41387"/>
    <cellStyle name="Normal 2 2 2 5 5 2 12" xfId="14794"/>
    <cellStyle name="Normal 2 2 2 5 5 2 12 2" xfId="24797"/>
    <cellStyle name="Normal 2 2 2 5 5 2 12 2 2" xfId="36957"/>
    <cellStyle name="Normal 2 2 2 5 5 2 12 3" xfId="25849"/>
    <cellStyle name="Normal 2 2 2 5 5 2 12 3 2" xfId="38006"/>
    <cellStyle name="Normal 2 2 2 5 5 2 12 4" xfId="25163"/>
    <cellStyle name="Normal 2 2 2 5 5 2 12 4 2" xfId="37322"/>
    <cellStyle name="Normal 2 2 2 5 5 2 12 5" xfId="21642"/>
    <cellStyle name="Normal 2 2 2 5 5 2 12 5 2" xfId="33810"/>
    <cellStyle name="Normal 2 2 2 5 5 2 12 6" xfId="31484"/>
    <cellStyle name="Normal 2 2 2 5 5 2 12 7" xfId="29348"/>
    <cellStyle name="Normal 2 2 2 5 5 2 12 8" xfId="41487"/>
    <cellStyle name="Normal 2 2 2 5 5 2 13" xfId="18168"/>
    <cellStyle name="Normal 2 2 2 5 5 2 13 2" xfId="25925"/>
    <cellStyle name="Normal 2 2 2 5 5 2 13 2 2" xfId="38082"/>
    <cellStyle name="Normal 2 2 2 5 5 2 13 3" xfId="26718"/>
    <cellStyle name="Normal 2 2 2 5 5 2 13 3 2" xfId="38862"/>
    <cellStyle name="Normal 2 2 2 5 5 2 13 4" xfId="27178"/>
    <cellStyle name="Normal 2 2 2 5 5 2 13 4 2" xfId="39320"/>
    <cellStyle name="Normal 2 2 2 5 5 2 13 5" xfId="27427"/>
    <cellStyle name="Normal 2 2 2 5 5 2 13 5 2" xfId="39569"/>
    <cellStyle name="Normal 2 2 2 5 5 2 13 6" xfId="31690"/>
    <cellStyle name="Normal 2 2 2 5 5 2 13 7" xfId="29554"/>
    <cellStyle name="Normal 2 2 2 5 5 2 13 8" xfId="41693"/>
    <cellStyle name="Normal 2 2 2 5 5 2 14" xfId="23131"/>
    <cellStyle name="Normal 2 2 2 5 5 2 14 2" xfId="35293"/>
    <cellStyle name="Normal 2 2 2 5 5 2 15" xfId="21710"/>
    <cellStyle name="Normal 2 2 2 5 5 2 15 2" xfId="33878"/>
    <cellStyle name="Normal 2 2 2 5 5 2 16" xfId="26236"/>
    <cellStyle name="Normal 2 2 2 5 5 2 16 2" xfId="38380"/>
    <cellStyle name="Normal 2 2 2 5 5 2 17" xfId="22030"/>
    <cellStyle name="Normal 2 2 2 5 5 2 17 2" xfId="34197"/>
    <cellStyle name="Normal 2 2 2 5 5 2 18" xfId="29819"/>
    <cellStyle name="Normal 2 2 2 5 5 2 19" xfId="27676"/>
    <cellStyle name="Normal 2 2 2 5 5 2 2" xfId="13706"/>
    <cellStyle name="Normal 2 2 2 5 5 2 2 2" xfId="23709"/>
    <cellStyle name="Normal 2 2 2 5 5 2 2 2 2" xfId="35869"/>
    <cellStyle name="Normal 2 2 2 5 5 2 2 3" xfId="25615"/>
    <cellStyle name="Normal 2 2 2 5 5 2 2 3 2" xfId="37772"/>
    <cellStyle name="Normal 2 2 2 5 5 2 2 4" xfId="21579"/>
    <cellStyle name="Normal 2 2 2 5 5 2 2 4 2" xfId="33747"/>
    <cellStyle name="Normal 2 2 2 5 5 2 2 5" xfId="20328"/>
    <cellStyle name="Normal 2 2 2 5 5 2 2 5 2" xfId="32498"/>
    <cellStyle name="Normal 2 2 2 5 5 2 2 6" xfId="30396"/>
    <cellStyle name="Normal 2 2 2 5 5 2 2 7" xfId="28260"/>
    <cellStyle name="Normal 2 2 2 5 5 2 2 8" xfId="40399"/>
    <cellStyle name="Normal 2 2 2 5 5 2 20" xfId="39815"/>
    <cellStyle name="Normal 2 2 2 5 5 2 3" xfId="13800"/>
    <cellStyle name="Normal 2 2 2 5 5 2 3 2" xfId="23803"/>
    <cellStyle name="Normal 2 2 2 5 5 2 3 2 2" xfId="35963"/>
    <cellStyle name="Normal 2 2 2 5 5 2 3 3" xfId="20508"/>
    <cellStyle name="Normal 2 2 2 5 5 2 3 3 2" xfId="32678"/>
    <cellStyle name="Normal 2 2 2 5 5 2 3 4" xfId="25069"/>
    <cellStyle name="Normal 2 2 2 5 5 2 3 4 2" xfId="37228"/>
    <cellStyle name="Normal 2 2 2 5 5 2 3 5" xfId="20517"/>
    <cellStyle name="Normal 2 2 2 5 5 2 3 5 2" xfId="32687"/>
    <cellStyle name="Normal 2 2 2 5 5 2 3 6" xfId="30490"/>
    <cellStyle name="Normal 2 2 2 5 5 2 3 7" xfId="28354"/>
    <cellStyle name="Normal 2 2 2 5 5 2 3 8" xfId="40493"/>
    <cellStyle name="Normal 2 2 2 5 5 2 4" xfId="13455"/>
    <cellStyle name="Normal 2 2 2 5 5 2 4 2" xfId="23458"/>
    <cellStyle name="Normal 2 2 2 5 5 2 4 2 2" xfId="35618"/>
    <cellStyle name="Normal 2 2 2 5 5 2 4 3" xfId="20953"/>
    <cellStyle name="Normal 2 2 2 5 5 2 4 3 2" xfId="33122"/>
    <cellStyle name="Normal 2 2 2 5 5 2 4 4" xfId="26094"/>
    <cellStyle name="Normal 2 2 2 5 5 2 4 4 2" xfId="38250"/>
    <cellStyle name="Normal 2 2 2 5 5 2 4 5" xfId="25821"/>
    <cellStyle name="Normal 2 2 2 5 5 2 4 5 2" xfId="37978"/>
    <cellStyle name="Normal 2 2 2 5 5 2 4 6" xfId="30145"/>
    <cellStyle name="Normal 2 2 2 5 5 2 4 7" xfId="28009"/>
    <cellStyle name="Normal 2 2 2 5 5 2 4 8" xfId="40148"/>
    <cellStyle name="Normal 2 2 2 5 5 2 5" xfId="13895"/>
    <cellStyle name="Normal 2 2 2 5 5 2 5 2" xfId="23898"/>
    <cellStyle name="Normal 2 2 2 5 5 2 5 2 2" xfId="36058"/>
    <cellStyle name="Normal 2 2 2 5 5 2 5 3" xfId="25664"/>
    <cellStyle name="Normal 2 2 2 5 5 2 5 3 2" xfId="37821"/>
    <cellStyle name="Normal 2 2 2 5 5 2 5 4" xfId="22831"/>
    <cellStyle name="Normal 2 2 2 5 5 2 5 4 2" xfId="34994"/>
    <cellStyle name="Normal 2 2 2 5 5 2 5 5" xfId="19786"/>
    <cellStyle name="Normal 2 2 2 5 5 2 5 5 2" xfId="31958"/>
    <cellStyle name="Normal 2 2 2 5 5 2 5 6" xfId="30585"/>
    <cellStyle name="Normal 2 2 2 5 5 2 5 7" xfId="28449"/>
    <cellStyle name="Normal 2 2 2 5 5 2 5 8" xfId="40588"/>
    <cellStyle name="Normal 2 2 2 5 5 2 6" xfId="13986"/>
    <cellStyle name="Normal 2 2 2 5 5 2 6 2" xfId="23989"/>
    <cellStyle name="Normal 2 2 2 5 5 2 6 2 2" xfId="36149"/>
    <cellStyle name="Normal 2 2 2 5 5 2 6 3" xfId="19919"/>
    <cellStyle name="Normal 2 2 2 5 5 2 6 3 2" xfId="32090"/>
    <cellStyle name="Normal 2 2 2 5 5 2 6 4" xfId="26075"/>
    <cellStyle name="Normal 2 2 2 5 5 2 6 4 2" xfId="38232"/>
    <cellStyle name="Normal 2 2 2 5 5 2 6 5" xfId="25975"/>
    <cellStyle name="Normal 2 2 2 5 5 2 6 5 2" xfId="38132"/>
    <cellStyle name="Normal 2 2 2 5 5 2 6 6" xfId="30676"/>
    <cellStyle name="Normal 2 2 2 5 5 2 6 7" xfId="28540"/>
    <cellStyle name="Normal 2 2 2 5 5 2 6 8" xfId="40679"/>
    <cellStyle name="Normal 2 2 2 5 5 2 7" xfId="14077"/>
    <cellStyle name="Normal 2 2 2 5 5 2 7 2" xfId="24080"/>
    <cellStyle name="Normal 2 2 2 5 5 2 7 2 2" xfId="36240"/>
    <cellStyle name="Normal 2 2 2 5 5 2 7 3" xfId="25708"/>
    <cellStyle name="Normal 2 2 2 5 5 2 7 3 2" xfId="37865"/>
    <cellStyle name="Normal 2 2 2 5 5 2 7 4" xfId="22380"/>
    <cellStyle name="Normal 2 2 2 5 5 2 7 4 2" xfId="34547"/>
    <cellStyle name="Normal 2 2 2 5 5 2 7 5" xfId="26181"/>
    <cellStyle name="Normal 2 2 2 5 5 2 7 5 2" xfId="38337"/>
    <cellStyle name="Normal 2 2 2 5 5 2 7 6" xfId="30767"/>
    <cellStyle name="Normal 2 2 2 5 5 2 7 7" xfId="28631"/>
    <cellStyle name="Normal 2 2 2 5 5 2 7 8" xfId="40770"/>
    <cellStyle name="Normal 2 2 2 5 5 2 8" xfId="14168"/>
    <cellStyle name="Normal 2 2 2 5 5 2 8 2" xfId="24171"/>
    <cellStyle name="Normal 2 2 2 5 5 2 8 2 2" xfId="36331"/>
    <cellStyle name="Normal 2 2 2 5 5 2 8 3" xfId="21104"/>
    <cellStyle name="Normal 2 2 2 5 5 2 8 3 2" xfId="33273"/>
    <cellStyle name="Normal 2 2 2 5 5 2 8 4" xfId="19992"/>
    <cellStyle name="Normal 2 2 2 5 5 2 8 4 2" xfId="32163"/>
    <cellStyle name="Normal 2 2 2 5 5 2 8 5" xfId="26991"/>
    <cellStyle name="Normal 2 2 2 5 5 2 8 5 2" xfId="39133"/>
    <cellStyle name="Normal 2 2 2 5 5 2 8 6" xfId="30858"/>
    <cellStyle name="Normal 2 2 2 5 5 2 8 7" xfId="28722"/>
    <cellStyle name="Normal 2 2 2 5 5 2 8 8" xfId="40861"/>
    <cellStyle name="Normal 2 2 2 5 5 2 9" xfId="14259"/>
    <cellStyle name="Normal 2 2 2 5 5 2 9 2" xfId="24262"/>
    <cellStyle name="Normal 2 2 2 5 5 2 9 2 2" xfId="36422"/>
    <cellStyle name="Normal 2 2 2 5 5 2 9 3" xfId="25755"/>
    <cellStyle name="Normal 2 2 2 5 5 2 9 3 2" xfId="37912"/>
    <cellStyle name="Normal 2 2 2 5 5 2 9 4" xfId="19857"/>
    <cellStyle name="Normal 2 2 2 5 5 2 9 4 2" xfId="32028"/>
    <cellStyle name="Normal 2 2 2 5 5 2 9 5" xfId="27010"/>
    <cellStyle name="Normal 2 2 2 5 5 2 9 5 2" xfId="39152"/>
    <cellStyle name="Normal 2 2 2 5 5 2 9 6" xfId="30949"/>
    <cellStyle name="Normal 2 2 2 5 5 2 9 7" xfId="28813"/>
    <cellStyle name="Normal 2 2 2 5 5 2 9 8" xfId="40952"/>
    <cellStyle name="Normal 2 2 2 5 5 2_IGIP - A6- Comptes sensibles" xfId="14993"/>
    <cellStyle name="Normal 2 2 2 5 5 20" xfId="27531"/>
    <cellStyle name="Normal 2 2 2 5 5 21" xfId="39670"/>
    <cellStyle name="Normal 2 2 2 5 5 22" xfId="42238"/>
    <cellStyle name="Normal 2 2 2 5 5 23" xfId="42845"/>
    <cellStyle name="Normal 2 2 2 5 5 3" xfId="13533"/>
    <cellStyle name="Normal 2 2 2 5 5 3 2" xfId="23536"/>
    <cellStyle name="Normal 2 2 2 5 5 3 2 2" xfId="35696"/>
    <cellStyle name="Normal 2 2 2 5 5 3 3" xfId="21662"/>
    <cellStyle name="Normal 2 2 2 5 5 3 3 2" xfId="33830"/>
    <cellStyle name="Normal 2 2 2 5 5 3 4" xfId="22153"/>
    <cellStyle name="Normal 2 2 2 5 5 3 4 2" xfId="34320"/>
    <cellStyle name="Normal 2 2 2 5 5 3 5" xfId="22734"/>
    <cellStyle name="Normal 2 2 2 5 5 3 5 2" xfId="34900"/>
    <cellStyle name="Normal 2 2 2 5 5 3 6" xfId="30223"/>
    <cellStyle name="Normal 2 2 2 5 5 3 7" xfId="28087"/>
    <cellStyle name="Normal 2 2 2 5 5 3 8" xfId="40226"/>
    <cellStyle name="Normal 2 2 2 5 5 4" xfId="13264"/>
    <cellStyle name="Normal 2 2 2 5 5 4 2" xfId="23267"/>
    <cellStyle name="Normal 2 2 2 5 5 4 2 2" xfId="35427"/>
    <cellStyle name="Normal 2 2 2 5 5 4 3" xfId="22471"/>
    <cellStyle name="Normal 2 2 2 5 5 4 3 2" xfId="34638"/>
    <cellStyle name="Normal 2 2 2 5 5 4 4" xfId="26267"/>
    <cellStyle name="Normal 2 2 2 5 5 4 4 2" xfId="38411"/>
    <cellStyle name="Normal 2 2 2 5 5 4 5" xfId="25275"/>
    <cellStyle name="Normal 2 2 2 5 5 4 5 2" xfId="37433"/>
    <cellStyle name="Normal 2 2 2 5 5 4 6" xfId="29954"/>
    <cellStyle name="Normal 2 2 2 5 5 4 7" xfId="27818"/>
    <cellStyle name="Normal 2 2 2 5 5 4 8" xfId="39957"/>
    <cellStyle name="Normal 2 2 2 5 5 5" xfId="13294"/>
    <cellStyle name="Normal 2 2 2 5 5 5 2" xfId="23297"/>
    <cellStyle name="Normal 2 2 2 5 5 5 2 2" xfId="35457"/>
    <cellStyle name="Normal 2 2 2 5 5 5 3" xfId="25536"/>
    <cellStyle name="Normal 2 2 2 5 5 5 3 2" xfId="37693"/>
    <cellStyle name="Normal 2 2 2 5 5 5 4" xfId="20747"/>
    <cellStyle name="Normal 2 2 2 5 5 5 4 2" xfId="32917"/>
    <cellStyle name="Normal 2 2 2 5 5 5 5" xfId="21939"/>
    <cellStyle name="Normal 2 2 2 5 5 5 5 2" xfId="34106"/>
    <cellStyle name="Normal 2 2 2 5 5 5 6" xfId="29984"/>
    <cellStyle name="Normal 2 2 2 5 5 5 7" xfId="27848"/>
    <cellStyle name="Normal 2 2 2 5 5 5 8" xfId="39987"/>
    <cellStyle name="Normal 2 2 2 5 5 6" xfId="13293"/>
    <cellStyle name="Normal 2 2 2 5 5 6 2" xfId="23296"/>
    <cellStyle name="Normal 2 2 2 5 5 6 2 2" xfId="35456"/>
    <cellStyle name="Normal 2 2 2 5 5 6 3" xfId="19856"/>
    <cellStyle name="Normal 2 2 2 5 5 6 3 2" xfId="32027"/>
    <cellStyle name="Normal 2 2 2 5 5 6 4" xfId="22306"/>
    <cellStyle name="Normal 2 2 2 5 5 6 4 2" xfId="34473"/>
    <cellStyle name="Normal 2 2 2 5 5 6 5" xfId="22940"/>
    <cellStyle name="Normal 2 2 2 5 5 6 5 2" xfId="35102"/>
    <cellStyle name="Normal 2 2 2 5 5 6 6" xfId="29983"/>
    <cellStyle name="Normal 2 2 2 5 5 6 7" xfId="27847"/>
    <cellStyle name="Normal 2 2 2 5 5 6 8" xfId="39986"/>
    <cellStyle name="Normal 2 2 2 5 5 7" xfId="13225"/>
    <cellStyle name="Normal 2 2 2 5 5 7 2" xfId="23228"/>
    <cellStyle name="Normal 2 2 2 5 5 7 2 2" xfId="35388"/>
    <cellStyle name="Normal 2 2 2 5 5 7 3" xfId="19777"/>
    <cellStyle name="Normal 2 2 2 5 5 7 3 2" xfId="31949"/>
    <cellStyle name="Normal 2 2 2 5 5 7 4" xfId="26259"/>
    <cellStyle name="Normal 2 2 2 5 5 7 4 2" xfId="38403"/>
    <cellStyle name="Normal 2 2 2 5 5 7 5" xfId="21949"/>
    <cellStyle name="Normal 2 2 2 5 5 7 5 2" xfId="34116"/>
    <cellStyle name="Normal 2 2 2 5 5 7 6" xfId="29915"/>
    <cellStyle name="Normal 2 2 2 5 5 7 7" xfId="27779"/>
    <cellStyle name="Normal 2 2 2 5 5 7 8" xfId="39918"/>
    <cellStyle name="Normal 2 2 2 5 5 8" xfId="13482"/>
    <cellStyle name="Normal 2 2 2 5 5 8 2" xfId="23485"/>
    <cellStyle name="Normal 2 2 2 5 5 8 2 2" xfId="35645"/>
    <cellStyle name="Normal 2 2 2 5 5 8 3" xfId="22915"/>
    <cellStyle name="Normal 2 2 2 5 5 8 3 2" xfId="35077"/>
    <cellStyle name="Normal 2 2 2 5 5 8 4" xfId="20460"/>
    <cellStyle name="Normal 2 2 2 5 5 8 4 2" xfId="32630"/>
    <cellStyle name="Normal 2 2 2 5 5 8 5" xfId="20143"/>
    <cellStyle name="Normal 2 2 2 5 5 8 5 2" xfId="32314"/>
    <cellStyle name="Normal 2 2 2 5 5 8 6" xfId="30172"/>
    <cellStyle name="Normal 2 2 2 5 5 8 7" xfId="28036"/>
    <cellStyle name="Normal 2 2 2 5 5 8 8" xfId="40175"/>
    <cellStyle name="Normal 2 2 2 5 5 9" xfId="13150"/>
    <cellStyle name="Normal 2 2 2 5 5 9 2" xfId="23153"/>
    <cellStyle name="Normal 2 2 2 5 5 9 2 2" xfId="35313"/>
    <cellStyle name="Normal 2 2 2 5 5 9 3" xfId="21802"/>
    <cellStyle name="Normal 2 2 2 5 5 9 3 2" xfId="33970"/>
    <cellStyle name="Normal 2 2 2 5 5 9 4" xfId="20319"/>
    <cellStyle name="Normal 2 2 2 5 5 9 4 2" xfId="32489"/>
    <cellStyle name="Normal 2 2 2 5 5 9 5" xfId="20438"/>
    <cellStyle name="Normal 2 2 2 5 5 9 5 2" xfId="32608"/>
    <cellStyle name="Normal 2 2 2 5 5 9 6" xfId="29840"/>
    <cellStyle name="Normal 2 2 2 5 5 9 7" xfId="27704"/>
    <cellStyle name="Normal 2 2 2 5 5 9 8" xfId="39843"/>
    <cellStyle name="Normal 2 2 2 5 5_IGIP - A6- Comptes sensibles" xfId="14994"/>
    <cellStyle name="Normal 2 2 2 5 6" xfId="11345"/>
    <cellStyle name="Normal 2 2 2 5 6 10" xfId="14422"/>
    <cellStyle name="Normal 2 2 2 5 6 10 2" xfId="24425"/>
    <cellStyle name="Normal 2 2 2 5 6 10 2 2" xfId="36585"/>
    <cellStyle name="Normal 2 2 2 5 6 10 3" xfId="20654"/>
    <cellStyle name="Normal 2 2 2 5 6 10 3 2" xfId="32824"/>
    <cellStyle name="Normal 2 2 2 5 6 10 4" xfId="26551"/>
    <cellStyle name="Normal 2 2 2 5 6 10 4 2" xfId="38695"/>
    <cellStyle name="Normal 2 2 2 5 6 10 5" xfId="19789"/>
    <cellStyle name="Normal 2 2 2 5 6 10 5 2" xfId="31961"/>
    <cellStyle name="Normal 2 2 2 5 6 10 6" xfId="31112"/>
    <cellStyle name="Normal 2 2 2 5 6 10 7" xfId="28976"/>
    <cellStyle name="Normal 2 2 2 5 6 10 8" xfId="41115"/>
    <cellStyle name="Normal 2 2 2 5 6 11" xfId="14353"/>
    <cellStyle name="Normal 2 2 2 5 6 11 2" xfId="24356"/>
    <cellStyle name="Normal 2 2 2 5 6 11 2 2" xfId="36516"/>
    <cellStyle name="Normal 2 2 2 5 6 11 3" xfId="19812"/>
    <cellStyle name="Normal 2 2 2 5 6 11 3 2" xfId="31983"/>
    <cellStyle name="Normal 2 2 2 5 6 11 4" xfId="20723"/>
    <cellStyle name="Normal 2 2 2 5 6 11 4 2" xfId="32893"/>
    <cellStyle name="Normal 2 2 2 5 6 11 5" xfId="19756"/>
    <cellStyle name="Normal 2 2 2 5 6 11 5 2" xfId="31928"/>
    <cellStyle name="Normal 2 2 2 5 6 11 6" xfId="31043"/>
    <cellStyle name="Normal 2 2 2 5 6 11 7" xfId="28907"/>
    <cellStyle name="Normal 2 2 2 5 6 11 8" xfId="41046"/>
    <cellStyle name="Normal 2 2 2 5 6 12" xfId="14369"/>
    <cellStyle name="Normal 2 2 2 5 6 12 2" xfId="24372"/>
    <cellStyle name="Normal 2 2 2 5 6 12 2 2" xfId="36532"/>
    <cellStyle name="Normal 2 2 2 5 6 12 3" xfId="19811"/>
    <cellStyle name="Normal 2 2 2 5 6 12 3 2" xfId="31982"/>
    <cellStyle name="Normal 2 2 2 5 6 12 4" xfId="20667"/>
    <cellStyle name="Normal 2 2 2 5 6 12 4 2" xfId="32837"/>
    <cellStyle name="Normal 2 2 2 5 6 12 5" xfId="20525"/>
    <cellStyle name="Normal 2 2 2 5 6 12 5 2" xfId="32695"/>
    <cellStyle name="Normal 2 2 2 5 6 12 6" xfId="31059"/>
    <cellStyle name="Normal 2 2 2 5 6 12 7" xfId="28923"/>
    <cellStyle name="Normal 2 2 2 5 6 12 8" xfId="41062"/>
    <cellStyle name="Normal 2 2 2 5 6 13" xfId="18169"/>
    <cellStyle name="Normal 2 2 2 5 6 13 2" xfId="25926"/>
    <cellStyle name="Normal 2 2 2 5 6 13 2 2" xfId="38083"/>
    <cellStyle name="Normal 2 2 2 5 6 13 3" xfId="26719"/>
    <cellStyle name="Normal 2 2 2 5 6 13 3 2" xfId="38863"/>
    <cellStyle name="Normal 2 2 2 5 6 13 4" xfId="27179"/>
    <cellStyle name="Normal 2 2 2 5 6 13 4 2" xfId="39321"/>
    <cellStyle name="Normal 2 2 2 5 6 13 5" xfId="27428"/>
    <cellStyle name="Normal 2 2 2 5 6 13 5 2" xfId="39570"/>
    <cellStyle name="Normal 2 2 2 5 6 13 6" xfId="31691"/>
    <cellStyle name="Normal 2 2 2 5 6 13 7" xfId="29555"/>
    <cellStyle name="Normal 2 2 2 5 6 13 8" xfId="41694"/>
    <cellStyle name="Normal 2 2 2 5 6 14" xfId="22604"/>
    <cellStyle name="Normal 2 2 2 5 6 14 2" xfId="34771"/>
    <cellStyle name="Normal 2 2 2 5 6 15" xfId="23017"/>
    <cellStyle name="Normal 2 2 2 5 6 15 2" xfId="35179"/>
    <cellStyle name="Normal 2 2 2 5 6 16" xfId="22934"/>
    <cellStyle name="Normal 2 2 2 5 6 16 2" xfId="35096"/>
    <cellStyle name="Normal 2 2 2 5 6 17" xfId="20467"/>
    <cellStyle name="Normal 2 2 2 5 6 17 2" xfId="32637"/>
    <cellStyle name="Normal 2 2 2 5 6 18" xfId="29706"/>
    <cellStyle name="Normal 2 2 2 5 6 19" xfId="27539"/>
    <cellStyle name="Normal 2 2 2 5 6 2" xfId="13540"/>
    <cellStyle name="Normal 2 2 2 5 6 2 2" xfId="23543"/>
    <cellStyle name="Normal 2 2 2 5 6 2 2 2" xfId="35703"/>
    <cellStyle name="Normal 2 2 2 5 6 2 3" xfId="21398"/>
    <cellStyle name="Normal 2 2 2 5 6 2 3 2" xfId="33566"/>
    <cellStyle name="Normal 2 2 2 5 6 2 4" xfId="20847"/>
    <cellStyle name="Normal 2 2 2 5 6 2 4 2" xfId="33016"/>
    <cellStyle name="Normal 2 2 2 5 6 2 5" xfId="21643"/>
    <cellStyle name="Normal 2 2 2 5 6 2 5 2" xfId="33811"/>
    <cellStyle name="Normal 2 2 2 5 6 2 6" xfId="30230"/>
    <cellStyle name="Normal 2 2 2 5 6 2 7" xfId="28094"/>
    <cellStyle name="Normal 2 2 2 5 6 2 8" xfId="40233"/>
    <cellStyle name="Normal 2 2 2 5 6 20" xfId="39678"/>
    <cellStyle name="Normal 2 2 2 5 6 21" xfId="42246"/>
    <cellStyle name="Normal 2 2 2 5 6 22" xfId="42853"/>
    <cellStyle name="Normal 2 2 2 5 6 3" xfId="13328"/>
    <cellStyle name="Normal 2 2 2 5 6 3 2" xfId="23331"/>
    <cellStyle name="Normal 2 2 2 5 6 3 2 2" xfId="35491"/>
    <cellStyle name="Normal 2 2 2 5 6 3 3" xfId="22467"/>
    <cellStyle name="Normal 2 2 2 5 6 3 3 2" xfId="34634"/>
    <cellStyle name="Normal 2 2 2 5 6 3 4" xfId="26283"/>
    <cellStyle name="Normal 2 2 2 5 6 3 4 2" xfId="38427"/>
    <cellStyle name="Normal 2 2 2 5 6 3 5" xfId="25024"/>
    <cellStyle name="Normal 2 2 2 5 6 3 5 2" xfId="37183"/>
    <cellStyle name="Normal 2 2 2 5 6 3 6" xfId="30018"/>
    <cellStyle name="Normal 2 2 2 5 6 3 7" xfId="27882"/>
    <cellStyle name="Normal 2 2 2 5 6 3 8" xfId="40021"/>
    <cellStyle name="Normal 2 2 2 5 6 4" xfId="13255"/>
    <cellStyle name="Normal 2 2 2 5 6 4 2" xfId="23258"/>
    <cellStyle name="Normal 2 2 2 5 6 4 2 2" xfId="35418"/>
    <cellStyle name="Normal 2 2 2 5 6 4 3" xfId="21499"/>
    <cellStyle name="Normal 2 2 2 5 6 4 3 2" xfId="33667"/>
    <cellStyle name="Normal 2 2 2 5 6 4 4" xfId="26265"/>
    <cellStyle name="Normal 2 2 2 5 6 4 4 2" xfId="38409"/>
    <cellStyle name="Normal 2 2 2 5 6 4 5" xfId="19729"/>
    <cellStyle name="Normal 2 2 2 5 6 4 5 2" xfId="31904"/>
    <cellStyle name="Normal 2 2 2 5 6 4 6" xfId="29945"/>
    <cellStyle name="Normal 2 2 2 5 6 4 7" xfId="27809"/>
    <cellStyle name="Normal 2 2 2 5 6 4 8" xfId="39948"/>
    <cellStyle name="Normal 2 2 2 5 6 5" xfId="13163"/>
    <cellStyle name="Normal 2 2 2 5 6 5 2" xfId="23166"/>
    <cellStyle name="Normal 2 2 2 5 6 5 2 2" xfId="35326"/>
    <cellStyle name="Normal 2 2 2 5 6 5 3" xfId="22819"/>
    <cellStyle name="Normal 2 2 2 5 6 5 3 2" xfId="34982"/>
    <cellStyle name="Normal 2 2 2 5 6 5 4" xfId="20041"/>
    <cellStyle name="Normal 2 2 2 5 6 5 4 2" xfId="32212"/>
    <cellStyle name="Normal 2 2 2 5 6 5 5" xfId="25986"/>
    <cellStyle name="Normal 2 2 2 5 6 5 5 2" xfId="38143"/>
    <cellStyle name="Normal 2 2 2 5 6 5 6" xfId="29853"/>
    <cellStyle name="Normal 2 2 2 5 6 5 7" xfId="27717"/>
    <cellStyle name="Normal 2 2 2 5 6 5 8" xfId="39856"/>
    <cellStyle name="Normal 2 2 2 5 6 6" xfId="13269"/>
    <cellStyle name="Normal 2 2 2 5 6 6 2" xfId="23272"/>
    <cellStyle name="Normal 2 2 2 5 6 6 2 2" xfId="35432"/>
    <cellStyle name="Normal 2 2 2 5 6 6 3" xfId="25525"/>
    <cellStyle name="Normal 2 2 2 5 6 6 3 2" xfId="37682"/>
    <cellStyle name="Normal 2 2 2 5 6 6 4" xfId="21372"/>
    <cellStyle name="Normal 2 2 2 5 6 6 4 2" xfId="33540"/>
    <cellStyle name="Normal 2 2 2 5 6 6 5" xfId="20673"/>
    <cellStyle name="Normal 2 2 2 5 6 6 5 2" xfId="32843"/>
    <cellStyle name="Normal 2 2 2 5 6 6 6" xfId="29959"/>
    <cellStyle name="Normal 2 2 2 5 6 6 7" xfId="27823"/>
    <cellStyle name="Normal 2 2 2 5 6 6 8" xfId="39962"/>
    <cellStyle name="Normal 2 2 2 5 6 7" xfId="13244"/>
    <cellStyle name="Normal 2 2 2 5 6 7 2" xfId="23247"/>
    <cellStyle name="Normal 2 2 2 5 6 7 2 2" xfId="35407"/>
    <cellStyle name="Normal 2 2 2 5 6 7 3" xfId="20511"/>
    <cellStyle name="Normal 2 2 2 5 6 7 3 2" xfId="32681"/>
    <cellStyle name="Normal 2 2 2 5 6 7 4" xfId="26266"/>
    <cellStyle name="Normal 2 2 2 5 6 7 4 2" xfId="38410"/>
    <cellStyle name="Normal 2 2 2 5 6 7 5" xfId="21941"/>
    <cellStyle name="Normal 2 2 2 5 6 7 5 2" xfId="34108"/>
    <cellStyle name="Normal 2 2 2 5 6 7 6" xfId="29934"/>
    <cellStyle name="Normal 2 2 2 5 6 7 7" xfId="27798"/>
    <cellStyle name="Normal 2 2 2 5 6 7 8" xfId="39937"/>
    <cellStyle name="Normal 2 2 2 5 6 8" xfId="13412"/>
    <cellStyle name="Normal 2 2 2 5 6 8 2" xfId="23415"/>
    <cellStyle name="Normal 2 2 2 5 6 8 2 2" xfId="35575"/>
    <cellStyle name="Normal 2 2 2 5 6 8 3" xfId="22465"/>
    <cellStyle name="Normal 2 2 2 5 6 8 3 2" xfId="34632"/>
    <cellStyle name="Normal 2 2 2 5 6 8 4" xfId="26303"/>
    <cellStyle name="Normal 2 2 2 5 6 8 4 2" xfId="38447"/>
    <cellStyle name="Normal 2 2 2 5 6 8 5" xfId="20555"/>
    <cellStyle name="Normal 2 2 2 5 6 8 5 2" xfId="32725"/>
    <cellStyle name="Normal 2 2 2 5 6 8 6" xfId="30102"/>
    <cellStyle name="Normal 2 2 2 5 6 8 7" xfId="27966"/>
    <cellStyle name="Normal 2 2 2 5 6 8 8" xfId="40105"/>
    <cellStyle name="Normal 2 2 2 5 6 9" xfId="13495"/>
    <cellStyle name="Normal 2 2 2 5 6 9 2" xfId="23498"/>
    <cellStyle name="Normal 2 2 2 5 6 9 2 2" xfId="35658"/>
    <cellStyle name="Normal 2 2 2 5 6 9 3" xfId="22352"/>
    <cellStyle name="Normal 2 2 2 5 6 9 3 2" xfId="34519"/>
    <cellStyle name="Normal 2 2 2 5 6 9 4" xfId="21414"/>
    <cellStyle name="Normal 2 2 2 5 6 9 4 2" xfId="33582"/>
    <cellStyle name="Normal 2 2 2 5 6 9 5" xfId="22478"/>
    <cellStyle name="Normal 2 2 2 5 6 9 5 2" xfId="34645"/>
    <cellStyle name="Normal 2 2 2 5 6 9 6" xfId="30185"/>
    <cellStyle name="Normal 2 2 2 5 6 9 7" xfId="28049"/>
    <cellStyle name="Normal 2 2 2 5 6 9 8" xfId="40188"/>
    <cellStyle name="Normal 2 2 2 5 6_IGIP - A6- Comptes sensibles" xfId="14992"/>
    <cellStyle name="Normal 2 2 2 5 7" xfId="14847"/>
    <cellStyle name="Normal 2 2 2 5 7 2" xfId="24838"/>
    <cellStyle name="Normal 2 2 2 5 7 2 2" xfId="36998"/>
    <cellStyle name="Normal 2 2 2 5 7 3" xfId="21139"/>
    <cellStyle name="Normal 2 2 2 5 7 3 2" xfId="33308"/>
    <cellStyle name="Normal 2 2 2 5 7 4" xfId="25204"/>
    <cellStyle name="Normal 2 2 2 5 7 4 2" xfId="37362"/>
    <cellStyle name="Normal 2 2 2 5 7 5" xfId="25972"/>
    <cellStyle name="Normal 2 2 2 5 7 5 2" xfId="38129"/>
    <cellStyle name="Normal 2 2 2 5 7 6" xfId="31526"/>
    <cellStyle name="Normal 2 2 2 5 7 7" xfId="29390"/>
    <cellStyle name="Normal 2 2 2 5 7 8" xfId="41529"/>
    <cellStyle name="Normal 2 2 2 5 8" xfId="14807"/>
    <cellStyle name="Normal 2 2 2 5 8 2" xfId="24804"/>
    <cellStyle name="Normal 2 2 2 5 8 2 2" xfId="36964"/>
    <cellStyle name="Normal 2 2 2 5 8 3" xfId="21956"/>
    <cellStyle name="Normal 2 2 2 5 8 3 2" xfId="34123"/>
    <cellStyle name="Normal 2 2 2 5 8 4" xfId="21012"/>
    <cellStyle name="Normal 2 2 2 5 8 4 2" xfId="33181"/>
    <cellStyle name="Normal 2 2 2 5 8 5" xfId="25395"/>
    <cellStyle name="Normal 2 2 2 5 8 5 2" xfId="37552"/>
    <cellStyle name="Normal 2 2 2 5 8 6" xfId="31491"/>
    <cellStyle name="Normal 2 2 2 5 8 7" xfId="29355"/>
    <cellStyle name="Normal 2 2 2 5 8 8" xfId="41494"/>
    <cellStyle name="Normal 2 2 2 5 9" xfId="41923"/>
    <cellStyle name="Normal 2 2 2 5_IGIP - A6- Comptes sensibles" xfId="15003"/>
    <cellStyle name="Normal 2 2 2_IGIP - A6- Comptes sensibles" xfId="15066"/>
    <cellStyle name="Normal 2 2 3" xfId="2808"/>
    <cellStyle name="Normal 2 2_IGIP - A6- Comptes sensibles" xfId="15067"/>
    <cellStyle name="Normal 2 20" xfId="42110"/>
    <cellStyle name="Normal 2 21" xfId="42113"/>
    <cellStyle name="Normal 2 22" xfId="42377"/>
    <cellStyle name="Normal 2 23" xfId="42682"/>
    <cellStyle name="Normal 2 24" xfId="42478"/>
    <cellStyle name="Normal 2 25" xfId="42475"/>
    <cellStyle name="Normal 2 26" xfId="42597"/>
    <cellStyle name="Normal 2 27" xfId="42577"/>
    <cellStyle name="Normal 2 28" xfId="42982"/>
    <cellStyle name="Normal 2 29" xfId="42976"/>
    <cellStyle name="Normal 2 3" xfId="233"/>
    <cellStyle name="Normal 2 3 10" xfId="41845"/>
    <cellStyle name="Normal 2 3 2" xfId="234"/>
    <cellStyle name="Normal 2 3 2 2" xfId="1747"/>
    <cellStyle name="Normal 2 3 2 2 2" xfId="7730"/>
    <cellStyle name="Normal 2 3 2 2 3" xfId="12630"/>
    <cellStyle name="Normal 2 3 2 2_IGIP - A6- Comptes sensibles" xfId="14989"/>
    <cellStyle name="Normal 2 3 2 3" xfId="6391"/>
    <cellStyle name="Normal 2 3 2 3 2" xfId="42546"/>
    <cellStyle name="Normal 2 3 2 4" xfId="11398"/>
    <cellStyle name="Normal 2 3 2_IGIP - A6- Comptes sensibles" xfId="14990"/>
    <cellStyle name="Normal 2 3 3" xfId="1515"/>
    <cellStyle name="Normal 2 3 3 2" xfId="7498"/>
    <cellStyle name="Normal 2 3 3 3" xfId="12442"/>
    <cellStyle name="Normal 2 3 3_IGIP - A6- Comptes sensibles" xfId="14988"/>
    <cellStyle name="Normal 2 3 4" xfId="1882"/>
    <cellStyle name="Normal 2 3 4 10" xfId="41960"/>
    <cellStyle name="Normal 2 3 4 11" xfId="42043"/>
    <cellStyle name="Normal 2 3 4 12" xfId="42630"/>
    <cellStyle name="Normal 2 3 4 13" xfId="42425"/>
    <cellStyle name="Normal 2 3 4 14" xfId="43085"/>
    <cellStyle name="Normal 2 3 4 15" xfId="43080"/>
    <cellStyle name="Normal 2 3 4 16" xfId="43079"/>
    <cellStyle name="Normal 2 3 4 17" xfId="43222"/>
    <cellStyle name="Normal 2 3 4 18" xfId="43171"/>
    <cellStyle name="Normal 2 3 4 19" xfId="43371"/>
    <cellStyle name="Normal 2 3 4 2" xfId="3665"/>
    <cellStyle name="Normal 2 3 4 2 10" xfId="42429"/>
    <cellStyle name="Normal 2 3 4 2 11" xfId="43278"/>
    <cellStyle name="Normal 2 3 4 2 2" xfId="7855"/>
    <cellStyle name="Normal 2 3 4 2 2 2" xfId="13059"/>
    <cellStyle name="Normal 2 3 4 2 2 2 10" xfId="14513"/>
    <cellStyle name="Normal 2 3 4 2 2 2 10 2" xfId="24516"/>
    <cellStyle name="Normal 2 3 4 2 2 2 10 2 2" xfId="36676"/>
    <cellStyle name="Normal 2 3 4 2 2 2 10 3" xfId="25791"/>
    <cellStyle name="Normal 2 3 4 2 2 2 10 3 2" xfId="37948"/>
    <cellStyle name="Normal 2 3 4 2 2 2 10 4" xfId="21288"/>
    <cellStyle name="Normal 2 3 4 2 2 2 10 4 2" xfId="33456"/>
    <cellStyle name="Normal 2 3 4 2 2 2 10 5" xfId="27053"/>
    <cellStyle name="Normal 2 3 4 2 2 2 10 5 2" xfId="39195"/>
    <cellStyle name="Normal 2 3 4 2 2 2 10 6" xfId="31203"/>
    <cellStyle name="Normal 2 3 4 2 2 2 10 7" xfId="29067"/>
    <cellStyle name="Normal 2 3 4 2 2 2 10 8" xfId="41206"/>
    <cellStyle name="Normal 2 3 4 2 2 2 11" xfId="14637"/>
    <cellStyle name="Normal 2 3 4 2 2 2 11 2" xfId="24640"/>
    <cellStyle name="Normal 2 3 4 2 2 2 11 2 2" xfId="36800"/>
    <cellStyle name="Normal 2 3 4 2 2 2 11 3" xfId="25817"/>
    <cellStyle name="Normal 2 3 4 2 2 2 11 3 2" xfId="37974"/>
    <cellStyle name="Normal 2 3 4 2 2 2 11 4" xfId="22647"/>
    <cellStyle name="Normal 2 3 4 2 2 2 11 4 2" xfId="34814"/>
    <cellStyle name="Normal 2 3 4 2 2 2 11 5" xfId="24987"/>
    <cellStyle name="Normal 2 3 4 2 2 2 11 5 2" xfId="37146"/>
    <cellStyle name="Normal 2 3 4 2 2 2 11 6" xfId="31327"/>
    <cellStyle name="Normal 2 3 4 2 2 2 11 7" xfId="29191"/>
    <cellStyle name="Normal 2 3 4 2 2 2 11 8" xfId="41330"/>
    <cellStyle name="Normal 2 3 4 2 2 2 12" xfId="14752"/>
    <cellStyle name="Normal 2 3 4 2 2 2 12 2" xfId="24755"/>
    <cellStyle name="Normal 2 3 4 2 2 2 12 2 2" xfId="36915"/>
    <cellStyle name="Normal 2 3 4 2 2 2 12 3" xfId="20179"/>
    <cellStyle name="Normal 2 3 4 2 2 2 12 3 2" xfId="32350"/>
    <cellStyle name="Normal 2 3 4 2 2 2 12 4" xfId="21265"/>
    <cellStyle name="Normal 2 3 4 2 2 2 12 4 2" xfId="33433"/>
    <cellStyle name="Normal 2 3 4 2 2 2 12 5" xfId="27096"/>
    <cellStyle name="Normal 2 3 4 2 2 2 12 5 2" xfId="39238"/>
    <cellStyle name="Normal 2 3 4 2 2 2 12 6" xfId="31442"/>
    <cellStyle name="Normal 2 3 4 2 2 2 12 7" xfId="29306"/>
    <cellStyle name="Normal 2 3 4 2 2 2 12 8" xfId="41445"/>
    <cellStyle name="Normal 2 3 4 2 2 2 13" xfId="18176"/>
    <cellStyle name="Normal 2 3 4 2 2 2 13 2" xfId="25929"/>
    <cellStyle name="Normal 2 3 4 2 2 2 13 2 2" xfId="38086"/>
    <cellStyle name="Normal 2 3 4 2 2 2 13 3" xfId="26722"/>
    <cellStyle name="Normal 2 3 4 2 2 2 13 3 2" xfId="38866"/>
    <cellStyle name="Normal 2 3 4 2 2 2 13 4" xfId="27182"/>
    <cellStyle name="Normal 2 3 4 2 2 2 13 4 2" xfId="39324"/>
    <cellStyle name="Normal 2 3 4 2 2 2 13 5" xfId="27431"/>
    <cellStyle name="Normal 2 3 4 2 2 2 13 5 2" xfId="39573"/>
    <cellStyle name="Normal 2 3 4 2 2 2 13 6" xfId="31694"/>
    <cellStyle name="Normal 2 3 4 2 2 2 13 7" xfId="29558"/>
    <cellStyle name="Normal 2 3 4 2 2 2 13 8" xfId="41697"/>
    <cellStyle name="Normal 2 3 4 2 2 2 14" xfId="23088"/>
    <cellStyle name="Normal 2 3 4 2 2 2 14 2" xfId="35250"/>
    <cellStyle name="Normal 2 3 4 2 2 2 15" xfId="22019"/>
    <cellStyle name="Normal 2 3 4 2 2 2 15 2" xfId="34186"/>
    <cellStyle name="Normal 2 3 4 2 2 2 16" xfId="26205"/>
    <cellStyle name="Normal 2 3 4 2 2 2 16 2" xfId="38349"/>
    <cellStyle name="Normal 2 3 4 2 2 2 17" xfId="25150"/>
    <cellStyle name="Normal 2 3 4 2 2 2 17 2" xfId="37309"/>
    <cellStyle name="Normal 2 3 4 2 2 2 18" xfId="29777"/>
    <cellStyle name="Normal 2 3 4 2 2 2 19" xfId="27619"/>
    <cellStyle name="Normal 2 3 4 2 2 2 2" xfId="13664"/>
    <cellStyle name="Normal 2 3 4 2 2 2 2 2" xfId="23667"/>
    <cellStyle name="Normal 2 3 4 2 2 2 2 2 2" xfId="35827"/>
    <cellStyle name="Normal 2 3 4 2 2 2 2 3" xfId="21531"/>
    <cellStyle name="Normal 2 3 4 2 2 2 2 3 2" xfId="33699"/>
    <cellStyle name="Normal 2 3 4 2 2 2 2 4" xfId="21318"/>
    <cellStyle name="Normal 2 3 4 2 2 2 2 4 2" xfId="33486"/>
    <cellStyle name="Normal 2 3 4 2 2 2 2 5" xfId="20621"/>
    <cellStyle name="Normal 2 3 4 2 2 2 2 5 2" xfId="32791"/>
    <cellStyle name="Normal 2 3 4 2 2 2 2 6" xfId="30354"/>
    <cellStyle name="Normal 2 3 4 2 2 2 2 7" xfId="28218"/>
    <cellStyle name="Normal 2 3 4 2 2 2 2 8" xfId="40357"/>
    <cellStyle name="Normal 2 3 4 2 2 2 20" xfId="39758"/>
    <cellStyle name="Normal 2 3 4 2 2 2 21" xfId="42317"/>
    <cellStyle name="Normal 2 3 4 2 2 2 22" xfId="42923"/>
    <cellStyle name="Normal 2 3 4 2 2 2 3" xfId="13757"/>
    <cellStyle name="Normal 2 3 4 2 2 2 3 2" xfId="23760"/>
    <cellStyle name="Normal 2 3 4 2 2 2 3 2 2" xfId="35920"/>
    <cellStyle name="Normal 2 3 4 2 2 2 3 3" xfId="20657"/>
    <cellStyle name="Normal 2 3 4 2 2 2 3 3 2" xfId="32827"/>
    <cellStyle name="Normal 2 3 4 2 2 2 3 4" xfId="24964"/>
    <cellStyle name="Normal 2 3 4 2 2 2 3 4 2" xfId="37123"/>
    <cellStyle name="Normal 2 3 4 2 2 2 3 5" xfId="20167"/>
    <cellStyle name="Normal 2 3 4 2 2 2 3 5 2" xfId="32338"/>
    <cellStyle name="Normal 2 3 4 2 2 2 3 6" xfId="30447"/>
    <cellStyle name="Normal 2 3 4 2 2 2 3 7" xfId="28311"/>
    <cellStyle name="Normal 2 3 4 2 2 2 3 8" xfId="40450"/>
    <cellStyle name="Normal 2 3 4 2 2 2 4" xfId="13165"/>
    <cellStyle name="Normal 2 3 4 2 2 2 4 2" xfId="23168"/>
    <cellStyle name="Normal 2 3 4 2 2 2 4 2 2" xfId="35328"/>
    <cellStyle name="Normal 2 3 4 2 2 2 4 3" xfId="20486"/>
    <cellStyle name="Normal 2 3 4 2 2 2 4 3 2" xfId="32656"/>
    <cellStyle name="Normal 2 3 4 2 2 2 4 4" xfId="19927"/>
    <cellStyle name="Normal 2 3 4 2 2 2 4 4 2" xfId="32098"/>
    <cellStyle name="Normal 2 3 4 2 2 2 4 5" xfId="25980"/>
    <cellStyle name="Normal 2 3 4 2 2 2 4 5 2" xfId="38137"/>
    <cellStyle name="Normal 2 3 4 2 2 2 4 6" xfId="29855"/>
    <cellStyle name="Normal 2 3 4 2 2 2 4 7" xfId="27719"/>
    <cellStyle name="Normal 2 3 4 2 2 2 4 8" xfId="39858"/>
    <cellStyle name="Normal 2 3 4 2 2 2 5" xfId="13853"/>
    <cellStyle name="Normal 2 3 4 2 2 2 5 2" xfId="23856"/>
    <cellStyle name="Normal 2 3 4 2 2 2 5 2 2" xfId="36016"/>
    <cellStyle name="Normal 2 3 4 2 2 2 5 3" xfId="19918"/>
    <cellStyle name="Normal 2 3 4 2 2 2 5 3 2" xfId="32089"/>
    <cellStyle name="Normal 2 3 4 2 2 2 5 4" xfId="22649"/>
    <cellStyle name="Normal 2 3 4 2 2 2 5 4 2" xfId="34816"/>
    <cellStyle name="Normal 2 3 4 2 2 2 5 5" xfId="26914"/>
    <cellStyle name="Normal 2 3 4 2 2 2 5 5 2" xfId="39056"/>
    <cellStyle name="Normal 2 3 4 2 2 2 5 6" xfId="30543"/>
    <cellStyle name="Normal 2 3 4 2 2 2 5 7" xfId="28407"/>
    <cellStyle name="Normal 2 3 4 2 2 2 5 8" xfId="40546"/>
    <cellStyle name="Normal 2 3 4 2 2 2 6" xfId="13944"/>
    <cellStyle name="Normal 2 3 4 2 2 2 6 2" xfId="23947"/>
    <cellStyle name="Normal 2 3 4 2 2 2 6 2 2" xfId="36107"/>
    <cellStyle name="Normal 2 3 4 2 2 2 6 3" xfId="20840"/>
    <cellStyle name="Normal 2 3 4 2 2 2 6 3 2" xfId="33009"/>
    <cellStyle name="Normal 2 3 4 2 2 2 6 4" xfId="26432"/>
    <cellStyle name="Normal 2 3 4 2 2 2 6 4 2" xfId="38576"/>
    <cellStyle name="Normal 2 3 4 2 2 2 6 5" xfId="26869"/>
    <cellStyle name="Normal 2 3 4 2 2 2 6 5 2" xfId="39011"/>
    <cellStyle name="Normal 2 3 4 2 2 2 6 6" xfId="30634"/>
    <cellStyle name="Normal 2 3 4 2 2 2 6 7" xfId="28498"/>
    <cellStyle name="Normal 2 3 4 2 2 2 6 8" xfId="40637"/>
    <cellStyle name="Normal 2 3 4 2 2 2 7" xfId="14035"/>
    <cellStyle name="Normal 2 3 4 2 2 2 7 2" xfId="24038"/>
    <cellStyle name="Normal 2 3 4 2 2 2 7 2 2" xfId="36198"/>
    <cellStyle name="Normal 2 3 4 2 2 2 7 3" xfId="21103"/>
    <cellStyle name="Normal 2 3 4 2 2 2 7 3 2" xfId="33272"/>
    <cellStyle name="Normal 2 3 4 2 2 2 7 4" xfId="21573"/>
    <cellStyle name="Normal 2 3 4 2 2 2 7 4 2" xfId="33741"/>
    <cellStyle name="Normal 2 3 4 2 2 2 7 5" xfId="26959"/>
    <cellStyle name="Normal 2 3 4 2 2 2 7 5 2" xfId="39101"/>
    <cellStyle name="Normal 2 3 4 2 2 2 7 6" xfId="30725"/>
    <cellStyle name="Normal 2 3 4 2 2 2 7 7" xfId="28589"/>
    <cellStyle name="Normal 2 3 4 2 2 2 7 8" xfId="40728"/>
    <cellStyle name="Normal 2 3 4 2 2 2 8" xfId="14126"/>
    <cellStyle name="Normal 2 3 4 2 2 2 8 2" xfId="24129"/>
    <cellStyle name="Normal 2 3 4 2 2 2 8 2 2" xfId="36289"/>
    <cellStyle name="Normal 2 3 4 2 2 2 8 3" xfId="25725"/>
    <cellStyle name="Normal 2 3 4 2 2 2 8 3 2" xfId="37882"/>
    <cellStyle name="Normal 2 3 4 2 2 2 8 4" xfId="22690"/>
    <cellStyle name="Normal 2 3 4 2 2 2 8 4 2" xfId="34857"/>
    <cellStyle name="Normal 2 3 4 2 2 2 8 5" xfId="26161"/>
    <cellStyle name="Normal 2 3 4 2 2 2 8 5 2" xfId="38317"/>
    <cellStyle name="Normal 2 3 4 2 2 2 8 6" xfId="30816"/>
    <cellStyle name="Normal 2 3 4 2 2 2 8 7" xfId="28680"/>
    <cellStyle name="Normal 2 3 4 2 2 2 8 8" xfId="40819"/>
    <cellStyle name="Normal 2 3 4 2 2 2 9" xfId="14217"/>
    <cellStyle name="Normal 2 3 4 2 2 2 9 2" xfId="24220"/>
    <cellStyle name="Normal 2 3 4 2 2 2 9 2 2" xfId="36380"/>
    <cellStyle name="Normal 2 3 4 2 2 2 9 3" xfId="25739"/>
    <cellStyle name="Normal 2 3 4 2 2 2 9 3 2" xfId="37896"/>
    <cellStyle name="Normal 2 3 4 2 2 2 9 4" xfId="19961"/>
    <cellStyle name="Normal 2 3 4 2 2 2 9 4 2" xfId="32132"/>
    <cellStyle name="Normal 2 3 4 2 2 2 9 5" xfId="27008"/>
    <cellStyle name="Normal 2 3 4 2 2 2 9 5 2" xfId="39150"/>
    <cellStyle name="Normal 2 3 4 2 2 2 9 6" xfId="30907"/>
    <cellStyle name="Normal 2 3 4 2 2 2 9 7" xfId="28771"/>
    <cellStyle name="Normal 2 3 4 2 2 2 9 8" xfId="40910"/>
    <cellStyle name="Normal 2 3 4 2 2 2_IGIP - A6- Comptes sensibles" xfId="14984"/>
    <cellStyle name="Normal 2 3 4 2 2 3" xfId="18175"/>
    <cellStyle name="Normal 2 3 4 2 2 3 2" xfId="25928"/>
    <cellStyle name="Normal 2 3 4 2 2 3 2 2" xfId="38085"/>
    <cellStyle name="Normal 2 3 4 2 2 3 3" xfId="26721"/>
    <cellStyle name="Normal 2 3 4 2 2 3 3 2" xfId="38865"/>
    <cellStyle name="Normal 2 3 4 2 2 3 4" xfId="27181"/>
    <cellStyle name="Normal 2 3 4 2 2 3 4 2" xfId="39323"/>
    <cellStyle name="Normal 2 3 4 2 2 3 5" xfId="27430"/>
    <cellStyle name="Normal 2 3 4 2 2 3 5 2" xfId="39572"/>
    <cellStyle name="Normal 2 3 4 2 2 3 6" xfId="31693"/>
    <cellStyle name="Normal 2 3 4 2 2 3 7" xfId="29557"/>
    <cellStyle name="Normal 2 3 4 2 2 3 8" xfId="41696"/>
    <cellStyle name="Normal 2 3 4 2 2 4" xfId="42175"/>
    <cellStyle name="Normal 2 3 4 2 2 5" xfId="42782"/>
    <cellStyle name="Normal 2 3 4 2 2_IGIP - A6- Comptes sensibles" xfId="14985"/>
    <cellStyle name="Normal 2 3 4 2 3" xfId="13013"/>
    <cellStyle name="Normal 2 3 4 2 3 10" xfId="14467"/>
    <cellStyle name="Normal 2 3 4 2 3 10 2" xfId="24470"/>
    <cellStyle name="Normal 2 3 4 2 3 10 2 2" xfId="36630"/>
    <cellStyle name="Normal 2 3 4 2 3 10 3" xfId="21757"/>
    <cellStyle name="Normal 2 3 4 2 3 10 3 2" xfId="33925"/>
    <cellStyle name="Normal 2 3 4 2 3 10 4" xfId="20803"/>
    <cellStyle name="Normal 2 3 4 2 3 10 4 2" xfId="32972"/>
    <cellStyle name="Normal 2 3 4 2 3 10 5" xfId="27042"/>
    <cellStyle name="Normal 2 3 4 2 3 10 5 2" xfId="39184"/>
    <cellStyle name="Normal 2 3 4 2 3 10 6" xfId="31157"/>
    <cellStyle name="Normal 2 3 4 2 3 10 7" xfId="29021"/>
    <cellStyle name="Normal 2 3 4 2 3 10 8" xfId="41160"/>
    <cellStyle name="Normal 2 3 4 2 3 11" xfId="14591"/>
    <cellStyle name="Normal 2 3 4 2 3 11 2" xfId="24594"/>
    <cellStyle name="Normal 2 3 4 2 3 11 2 2" xfId="36754"/>
    <cellStyle name="Normal 2 3 4 2 3 11 3" xfId="21150"/>
    <cellStyle name="Normal 2 3 4 2 3 11 3 2" xfId="33319"/>
    <cellStyle name="Normal 2 3 4 2 3 11 4" xfId="26596"/>
    <cellStyle name="Normal 2 3 4 2 3 11 4 2" xfId="38740"/>
    <cellStyle name="Normal 2 3 4 2 3 11 5" xfId="27068"/>
    <cellStyle name="Normal 2 3 4 2 3 11 5 2" xfId="39210"/>
    <cellStyle name="Normal 2 3 4 2 3 11 6" xfId="31281"/>
    <cellStyle name="Normal 2 3 4 2 3 11 7" xfId="29145"/>
    <cellStyle name="Normal 2 3 4 2 3 11 8" xfId="41284"/>
    <cellStyle name="Normal 2 3 4 2 3 12" xfId="14714"/>
    <cellStyle name="Normal 2 3 4 2 3 12 2" xfId="24717"/>
    <cellStyle name="Normal 2 3 4 2 3 12 2 2" xfId="36877"/>
    <cellStyle name="Normal 2 3 4 2 3 12 3" xfId="25830"/>
    <cellStyle name="Normal 2 3 4 2 3 12 3 2" xfId="37987"/>
    <cellStyle name="Normal 2 3 4 2 3 12 4" xfId="21019"/>
    <cellStyle name="Normal 2 3 4 2 3 12 4 2" xfId="33188"/>
    <cellStyle name="Normal 2 3 4 2 3 12 5" xfId="19967"/>
    <cellStyle name="Normal 2 3 4 2 3 12 5 2" xfId="32138"/>
    <cellStyle name="Normal 2 3 4 2 3 12 6" xfId="31404"/>
    <cellStyle name="Normal 2 3 4 2 3 12 7" xfId="29268"/>
    <cellStyle name="Normal 2 3 4 2 3 12 8" xfId="41407"/>
    <cellStyle name="Normal 2 3 4 2 3 13" xfId="18177"/>
    <cellStyle name="Normal 2 3 4 2 3 13 2" xfId="25930"/>
    <cellStyle name="Normal 2 3 4 2 3 13 2 2" xfId="38087"/>
    <cellStyle name="Normal 2 3 4 2 3 13 3" xfId="26723"/>
    <cellStyle name="Normal 2 3 4 2 3 13 3 2" xfId="38867"/>
    <cellStyle name="Normal 2 3 4 2 3 13 4" xfId="27183"/>
    <cellStyle name="Normal 2 3 4 2 3 13 4 2" xfId="39325"/>
    <cellStyle name="Normal 2 3 4 2 3 13 5" xfId="27432"/>
    <cellStyle name="Normal 2 3 4 2 3 13 5 2" xfId="39574"/>
    <cellStyle name="Normal 2 3 4 2 3 13 6" xfId="31695"/>
    <cellStyle name="Normal 2 3 4 2 3 13 7" xfId="29559"/>
    <cellStyle name="Normal 2 3 4 2 3 13 8" xfId="41698"/>
    <cellStyle name="Normal 2 3 4 2 3 14" xfId="23050"/>
    <cellStyle name="Normal 2 3 4 2 3 14 2" xfId="35212"/>
    <cellStyle name="Normal 2 3 4 2 3 15" xfId="23012"/>
    <cellStyle name="Normal 2 3 4 2 3 15 2" xfId="35174"/>
    <cellStyle name="Normal 2 3 4 2 3 16" xfId="20294"/>
    <cellStyle name="Normal 2 3 4 2 3 16 2" xfId="32465"/>
    <cellStyle name="Normal 2 3 4 2 3 17" xfId="22706"/>
    <cellStyle name="Normal 2 3 4 2 3 17 2" xfId="34873"/>
    <cellStyle name="Normal 2 3 4 2 3 18" xfId="29739"/>
    <cellStyle name="Normal 2 3 4 2 3 19" xfId="27573"/>
    <cellStyle name="Normal 2 3 4 2 3 2" xfId="13626"/>
    <cellStyle name="Normal 2 3 4 2 3 2 2" xfId="23629"/>
    <cellStyle name="Normal 2 3 4 2 3 2 2 2" xfId="35789"/>
    <cellStyle name="Normal 2 3 4 2 3 2 3" xfId="20408"/>
    <cellStyle name="Normal 2 3 4 2 3 2 3 2" xfId="32578"/>
    <cellStyle name="Normal 2 3 4 2 3 2 4" xfId="26132"/>
    <cellStyle name="Normal 2 3 4 2 3 2 4 2" xfId="38288"/>
    <cellStyle name="Normal 2 3 4 2 3 2 5" xfId="22170"/>
    <cellStyle name="Normal 2 3 4 2 3 2 5 2" xfId="34337"/>
    <cellStyle name="Normal 2 3 4 2 3 2 6" xfId="30316"/>
    <cellStyle name="Normal 2 3 4 2 3 2 7" xfId="28180"/>
    <cellStyle name="Normal 2 3 4 2 3 2 8" xfId="40319"/>
    <cellStyle name="Normal 2 3 4 2 3 20" xfId="39712"/>
    <cellStyle name="Normal 2 3 4 2 3 21" xfId="42280"/>
    <cellStyle name="Normal 2 3 4 2 3 22" xfId="42886"/>
    <cellStyle name="Normal 2 3 4 2 3 3" xfId="13718"/>
    <cellStyle name="Normal 2 3 4 2 3 3 2" xfId="23721"/>
    <cellStyle name="Normal 2 3 4 2 3 3 2 2" xfId="35881"/>
    <cellStyle name="Normal 2 3 4 2 3 3 3" xfId="19920"/>
    <cellStyle name="Normal 2 3 4 2 3 3 3 2" xfId="32091"/>
    <cellStyle name="Normal 2 3 4 2 3 3 4" xfId="22317"/>
    <cellStyle name="Normal 2 3 4 2 3 3 4 2" xfId="34484"/>
    <cellStyle name="Normal 2 3 4 2 3 3 5" xfId="19862"/>
    <cellStyle name="Normal 2 3 4 2 3 3 5 2" xfId="32033"/>
    <cellStyle name="Normal 2 3 4 2 3 3 6" xfId="30408"/>
    <cellStyle name="Normal 2 3 4 2 3 3 7" xfId="28272"/>
    <cellStyle name="Normal 2 3 4 2 3 3 8" xfId="40411"/>
    <cellStyle name="Normal 2 3 4 2 3 4" xfId="13268"/>
    <cellStyle name="Normal 2 3 4 2 3 4 2" xfId="23271"/>
    <cellStyle name="Normal 2 3 4 2 3 4 2 2" xfId="35431"/>
    <cellStyle name="Normal 2 3 4 2 3 4 3" xfId="20740"/>
    <cellStyle name="Normal 2 3 4 2 3 4 3 2" xfId="32910"/>
    <cellStyle name="Normal 2 3 4 2 3 4 4" xfId="21225"/>
    <cellStyle name="Normal 2 3 4 2 3 4 4 2" xfId="33393"/>
    <cellStyle name="Normal 2 3 4 2 3 4 5" xfId="24999"/>
    <cellStyle name="Normal 2 3 4 2 3 4 5 2" xfId="37158"/>
    <cellStyle name="Normal 2 3 4 2 3 4 6" xfId="29958"/>
    <cellStyle name="Normal 2 3 4 2 3 4 7" xfId="27822"/>
    <cellStyle name="Normal 2 3 4 2 3 4 8" xfId="39961"/>
    <cellStyle name="Normal 2 3 4 2 3 5" xfId="13815"/>
    <cellStyle name="Normal 2 3 4 2 3 5 2" xfId="23818"/>
    <cellStyle name="Normal 2 3 4 2 3 5 2 2" xfId="35978"/>
    <cellStyle name="Normal 2 3 4 2 3 5 3" xfId="20593"/>
    <cellStyle name="Normal 2 3 4 2 3 5 3 2" xfId="32763"/>
    <cellStyle name="Normal 2 3 4 2 3 5 4" xfId="26402"/>
    <cellStyle name="Normal 2 3 4 2 3 5 4 2" xfId="38546"/>
    <cellStyle name="Normal 2 3 4 2 3 5 5" xfId="20153"/>
    <cellStyle name="Normal 2 3 4 2 3 5 5 2" xfId="32324"/>
    <cellStyle name="Normal 2 3 4 2 3 5 6" xfId="30505"/>
    <cellStyle name="Normal 2 3 4 2 3 5 7" xfId="28369"/>
    <cellStyle name="Normal 2 3 4 2 3 5 8" xfId="40508"/>
    <cellStyle name="Normal 2 3 4 2 3 6" xfId="13906"/>
    <cellStyle name="Normal 2 3 4 2 3 6 2" xfId="23909"/>
    <cellStyle name="Normal 2 3 4 2 3 6 2 2" xfId="36069"/>
    <cellStyle name="Normal 2 3 4 2 3 6 3" xfId="20086"/>
    <cellStyle name="Normal 2 3 4 2 3 6 3 2" xfId="32257"/>
    <cellStyle name="Normal 2 3 4 2 3 6 4" xfId="22073"/>
    <cellStyle name="Normal 2 3 4 2 3 6 4 2" xfId="34240"/>
    <cellStyle name="Normal 2 3 4 2 3 6 5" xfId="24946"/>
    <cellStyle name="Normal 2 3 4 2 3 6 5 2" xfId="37105"/>
    <cellStyle name="Normal 2 3 4 2 3 6 6" xfId="30596"/>
    <cellStyle name="Normal 2 3 4 2 3 6 7" xfId="28460"/>
    <cellStyle name="Normal 2 3 4 2 3 6 8" xfId="40599"/>
    <cellStyle name="Normal 2 3 4 2 3 7" xfId="13997"/>
    <cellStyle name="Normal 2 3 4 2 3 7 2" xfId="24000"/>
    <cellStyle name="Normal 2 3 4 2 3 7 2 2" xfId="36160"/>
    <cellStyle name="Normal 2 3 4 2 3 7 3" xfId="20464"/>
    <cellStyle name="Normal 2 3 4 2 3 7 3 2" xfId="32634"/>
    <cellStyle name="Normal 2 3 4 2 3 7 4" xfId="21815"/>
    <cellStyle name="Normal 2 3 4 2 3 7 4 2" xfId="33983"/>
    <cellStyle name="Normal 2 3 4 2 3 7 5" xfId="20342"/>
    <cellStyle name="Normal 2 3 4 2 3 7 5 2" xfId="32512"/>
    <cellStyle name="Normal 2 3 4 2 3 7 6" xfId="30687"/>
    <cellStyle name="Normal 2 3 4 2 3 7 7" xfId="28551"/>
    <cellStyle name="Normal 2 3 4 2 3 7 8" xfId="40690"/>
    <cellStyle name="Normal 2 3 4 2 3 8" xfId="14088"/>
    <cellStyle name="Normal 2 3 4 2 3 8 2" xfId="24091"/>
    <cellStyle name="Normal 2 3 4 2 3 8 2 2" xfId="36251"/>
    <cellStyle name="Normal 2 3 4 2 3 8 3" xfId="25707"/>
    <cellStyle name="Normal 2 3 4 2 3 8 3 2" xfId="37864"/>
    <cellStyle name="Normal 2 3 4 2 3 8 4" xfId="19701"/>
    <cellStyle name="Normal 2 3 4 2 3 8 4 2" xfId="31876"/>
    <cellStyle name="Normal 2 3 4 2 3 8 5" xfId="26969"/>
    <cellStyle name="Normal 2 3 4 2 3 8 5 2" xfId="39111"/>
    <cellStyle name="Normal 2 3 4 2 3 8 6" xfId="30778"/>
    <cellStyle name="Normal 2 3 4 2 3 8 7" xfId="28642"/>
    <cellStyle name="Normal 2 3 4 2 3 8 8" xfId="40781"/>
    <cellStyle name="Normal 2 3 4 2 3 9" xfId="14179"/>
    <cellStyle name="Normal 2 3 4 2 3 9 2" xfId="24182"/>
    <cellStyle name="Normal 2 3 4 2 3 9 2 2" xfId="36342"/>
    <cellStyle name="Normal 2 3 4 2 3 9 3" xfId="25734"/>
    <cellStyle name="Normal 2 3 4 2 3 9 3 2" xfId="37891"/>
    <cellStyle name="Normal 2 3 4 2 3 9 4" xfId="25255"/>
    <cellStyle name="Normal 2 3 4 2 3 9 4 2" xfId="37413"/>
    <cellStyle name="Normal 2 3 4 2 3 9 5" xfId="26990"/>
    <cellStyle name="Normal 2 3 4 2 3 9 5 2" xfId="39132"/>
    <cellStyle name="Normal 2 3 4 2 3 9 6" xfId="30869"/>
    <cellStyle name="Normal 2 3 4 2 3 9 7" xfId="28733"/>
    <cellStyle name="Normal 2 3 4 2 3 9 8" xfId="40872"/>
    <cellStyle name="Normal 2 3 4 2 3_IGIP - A6- Comptes sensibles" xfId="14983"/>
    <cellStyle name="Normal 2 3 4 2 4" xfId="18174"/>
    <cellStyle name="Normal 2 3 4 2 4 2" xfId="25927"/>
    <cellStyle name="Normal 2 3 4 2 4 2 2" xfId="38084"/>
    <cellStyle name="Normal 2 3 4 2 4 3" xfId="26720"/>
    <cellStyle name="Normal 2 3 4 2 4 3 2" xfId="38864"/>
    <cellStyle name="Normal 2 3 4 2 4 4" xfId="27180"/>
    <cellStyle name="Normal 2 3 4 2 4 4 2" xfId="39322"/>
    <cellStyle name="Normal 2 3 4 2 4 5" xfId="27429"/>
    <cellStyle name="Normal 2 3 4 2 4 5 2" xfId="39571"/>
    <cellStyle name="Normal 2 3 4 2 4 6" xfId="31692"/>
    <cellStyle name="Normal 2 3 4 2 4 7" xfId="29556"/>
    <cellStyle name="Normal 2 3 4 2 4 8" xfId="41695"/>
    <cellStyle name="Normal 2 3 4 2 5" xfId="42125"/>
    <cellStyle name="Normal 2 3 4 2 6" xfId="42567"/>
    <cellStyle name="Normal 2 3 4 2 7" xfId="42468"/>
    <cellStyle name="Normal 2 3 4 2 8" xfId="42593"/>
    <cellStyle name="Normal 2 3 4 2 9" xfId="42401"/>
    <cellStyle name="Normal 2 3 4 2_IGIP - A6- Comptes sensibles" xfId="14986"/>
    <cellStyle name="Normal 2 3 4 3" xfId="3976"/>
    <cellStyle name="Normal 2 3 4 3 2" xfId="13037"/>
    <cellStyle name="Normal 2 3 4 3 2 10" xfId="14491"/>
    <cellStyle name="Normal 2 3 4 3 2 10 2" xfId="24494"/>
    <cellStyle name="Normal 2 3 4 3 2 10 2 2" xfId="36654"/>
    <cellStyle name="Normal 2 3 4 3 2 10 3" xfId="25787"/>
    <cellStyle name="Normal 2 3 4 3 2 10 3 2" xfId="37944"/>
    <cellStyle name="Normal 2 3 4 3 2 10 4" xfId="26568"/>
    <cellStyle name="Normal 2 3 4 3 2 10 4 2" xfId="38712"/>
    <cellStyle name="Normal 2 3 4 3 2 10 5" xfId="26845"/>
    <cellStyle name="Normal 2 3 4 3 2 10 5 2" xfId="38987"/>
    <cellStyle name="Normal 2 3 4 3 2 10 6" xfId="31181"/>
    <cellStyle name="Normal 2 3 4 3 2 10 7" xfId="29045"/>
    <cellStyle name="Normal 2 3 4 3 2 10 8" xfId="41184"/>
    <cellStyle name="Normal 2 3 4 3 2 11" xfId="14615"/>
    <cellStyle name="Normal 2 3 4 3 2 11 2" xfId="24618"/>
    <cellStyle name="Normal 2 3 4 3 2 11 2 2" xfId="36778"/>
    <cellStyle name="Normal 2 3 4 3 2 11 3" xfId="20583"/>
    <cellStyle name="Normal 2 3 4 3 2 11 3 2" xfId="32753"/>
    <cellStyle name="Normal 2 3 4 3 2 11 4" xfId="26599"/>
    <cellStyle name="Normal 2 3 4 3 2 11 4 2" xfId="38743"/>
    <cellStyle name="Normal 2 3 4 3 2 11 5" xfId="21713"/>
    <cellStyle name="Normal 2 3 4 3 2 11 5 2" xfId="33881"/>
    <cellStyle name="Normal 2 3 4 3 2 11 6" xfId="31305"/>
    <cellStyle name="Normal 2 3 4 3 2 11 7" xfId="29169"/>
    <cellStyle name="Normal 2 3 4 3 2 11 8" xfId="41308"/>
    <cellStyle name="Normal 2 3 4 3 2 12" xfId="14735"/>
    <cellStyle name="Normal 2 3 4 3 2 12 2" xfId="24738"/>
    <cellStyle name="Normal 2 3 4 3 2 12 2 2" xfId="36898"/>
    <cellStyle name="Normal 2 3 4 3 2 12 3" xfId="21748"/>
    <cellStyle name="Normal 2 3 4 3 2 12 3 2" xfId="33916"/>
    <cellStyle name="Normal 2 3 4 3 2 12 4" xfId="19966"/>
    <cellStyle name="Normal 2 3 4 3 2 12 4 2" xfId="32137"/>
    <cellStyle name="Normal 2 3 4 3 2 12 5" xfId="27091"/>
    <cellStyle name="Normal 2 3 4 3 2 12 5 2" xfId="39233"/>
    <cellStyle name="Normal 2 3 4 3 2 12 6" xfId="31425"/>
    <cellStyle name="Normal 2 3 4 3 2 12 7" xfId="29289"/>
    <cellStyle name="Normal 2 3 4 3 2 12 8" xfId="41428"/>
    <cellStyle name="Normal 2 3 4 3 2 13" xfId="18179"/>
    <cellStyle name="Normal 2 3 4 3 2 13 2" xfId="25932"/>
    <cellStyle name="Normal 2 3 4 3 2 13 2 2" xfId="38089"/>
    <cellStyle name="Normal 2 3 4 3 2 13 3" xfId="26725"/>
    <cellStyle name="Normal 2 3 4 3 2 13 3 2" xfId="38869"/>
    <cellStyle name="Normal 2 3 4 3 2 13 4" xfId="27185"/>
    <cellStyle name="Normal 2 3 4 3 2 13 4 2" xfId="39327"/>
    <cellStyle name="Normal 2 3 4 3 2 13 5" xfId="27434"/>
    <cellStyle name="Normal 2 3 4 3 2 13 5 2" xfId="39576"/>
    <cellStyle name="Normal 2 3 4 3 2 13 6" xfId="31697"/>
    <cellStyle name="Normal 2 3 4 3 2 13 7" xfId="29561"/>
    <cellStyle name="Normal 2 3 4 3 2 13 8" xfId="41700"/>
    <cellStyle name="Normal 2 3 4 3 2 14" xfId="23071"/>
    <cellStyle name="Normal 2 3 4 3 2 14 2" xfId="35233"/>
    <cellStyle name="Normal 2 3 4 3 2 15" xfId="25485"/>
    <cellStyle name="Normal 2 3 4 3 2 15 2" xfId="37642"/>
    <cellStyle name="Normal 2 3 4 3 2 16" xfId="19728"/>
    <cellStyle name="Normal 2 3 4 3 2 16 2" xfId="31903"/>
    <cellStyle name="Normal 2 3 4 3 2 17" xfId="24994"/>
    <cellStyle name="Normal 2 3 4 3 2 17 2" xfId="37153"/>
    <cellStyle name="Normal 2 3 4 3 2 18" xfId="29760"/>
    <cellStyle name="Normal 2 3 4 3 2 19" xfId="27597"/>
    <cellStyle name="Normal 2 3 4 3 2 2" xfId="13647"/>
    <cellStyle name="Normal 2 3 4 3 2 2 2" xfId="23650"/>
    <cellStyle name="Normal 2 3 4 3 2 2 2 2" xfId="35810"/>
    <cellStyle name="Normal 2 3 4 3 2 2 3" xfId="23005"/>
    <cellStyle name="Normal 2 3 4 3 2 2 3 2" xfId="35167"/>
    <cellStyle name="Normal 2 3 4 3 2 2 4" xfId="24900"/>
    <cellStyle name="Normal 2 3 4 3 2 2 4 2" xfId="37060"/>
    <cellStyle name="Normal 2 3 4 3 2 2 5" xfId="22397"/>
    <cellStyle name="Normal 2 3 4 3 2 2 5 2" xfId="34564"/>
    <cellStyle name="Normal 2 3 4 3 2 2 6" xfId="30337"/>
    <cellStyle name="Normal 2 3 4 3 2 2 7" xfId="28201"/>
    <cellStyle name="Normal 2 3 4 3 2 2 8" xfId="40340"/>
    <cellStyle name="Normal 2 3 4 3 2 20" xfId="39736"/>
    <cellStyle name="Normal 2 3 4 3 2 21" xfId="42297"/>
    <cellStyle name="Normal 2 3 4 3 2 22" xfId="42903"/>
    <cellStyle name="Normal 2 3 4 3 2 3" xfId="13739"/>
    <cellStyle name="Normal 2 3 4 3 2 3 2" xfId="23742"/>
    <cellStyle name="Normal 2 3 4 3 2 3 2 2" xfId="35902"/>
    <cellStyle name="Normal 2 3 4 3 2 3 3" xfId="21998"/>
    <cellStyle name="Normal 2 3 4 3 2 3 3 2" xfId="34165"/>
    <cellStyle name="Normal 2 3 4 3 2 3 4" xfId="24883"/>
    <cellStyle name="Normal 2 3 4 3 2 3 4 2" xfId="37043"/>
    <cellStyle name="Normal 2 3 4 3 2 3 5" xfId="22571"/>
    <cellStyle name="Normal 2 3 4 3 2 3 5 2" xfId="34738"/>
    <cellStyle name="Normal 2 3 4 3 2 3 6" xfId="30429"/>
    <cellStyle name="Normal 2 3 4 3 2 3 7" xfId="28293"/>
    <cellStyle name="Normal 2 3 4 3 2 3 8" xfId="40432"/>
    <cellStyle name="Normal 2 3 4 3 2 4" xfId="13155"/>
    <cellStyle name="Normal 2 3 4 3 2 4 2" xfId="23158"/>
    <cellStyle name="Normal 2 3 4 3 2 4 2 2" xfId="35318"/>
    <cellStyle name="Normal 2 3 4 3 2 4 3" xfId="25510"/>
    <cellStyle name="Normal 2 3 4 3 2 4 3 2" xfId="37667"/>
    <cellStyle name="Normal 2 3 4 3 2 4 4" xfId="22635"/>
    <cellStyle name="Normal 2 3 4 3 2 4 4 2" xfId="34802"/>
    <cellStyle name="Normal 2 3 4 3 2 4 5" xfId="20081"/>
    <cellStyle name="Normal 2 3 4 3 2 4 5 2" xfId="32252"/>
    <cellStyle name="Normal 2 3 4 3 2 4 6" xfId="29845"/>
    <cellStyle name="Normal 2 3 4 3 2 4 7" xfId="27709"/>
    <cellStyle name="Normal 2 3 4 3 2 4 8" xfId="39848"/>
    <cellStyle name="Normal 2 3 4 3 2 5" xfId="13836"/>
    <cellStyle name="Normal 2 3 4 3 2 5 2" xfId="23839"/>
    <cellStyle name="Normal 2 3 4 3 2 5 2 2" xfId="35999"/>
    <cellStyle name="Normal 2 3 4 3 2 5 3" xfId="20212"/>
    <cellStyle name="Normal 2 3 4 3 2 5 3 2" xfId="32383"/>
    <cellStyle name="Normal 2 3 4 3 2 5 4" xfId="20417"/>
    <cellStyle name="Normal 2 3 4 3 2 5 4 2" xfId="32587"/>
    <cellStyle name="Normal 2 3 4 3 2 5 5" xfId="22402"/>
    <cellStyle name="Normal 2 3 4 3 2 5 5 2" xfId="34569"/>
    <cellStyle name="Normal 2 3 4 3 2 5 6" xfId="30526"/>
    <cellStyle name="Normal 2 3 4 3 2 5 7" xfId="28390"/>
    <cellStyle name="Normal 2 3 4 3 2 5 8" xfId="40529"/>
    <cellStyle name="Normal 2 3 4 3 2 6" xfId="13927"/>
    <cellStyle name="Normal 2 3 4 3 2 6 2" xfId="23930"/>
    <cellStyle name="Normal 2 3 4 3 2 6 2 2" xfId="36090"/>
    <cellStyle name="Normal 2 3 4 3 2 6 3" xfId="25669"/>
    <cellStyle name="Normal 2 3 4 3 2 6 3 2" xfId="37826"/>
    <cellStyle name="Normal 2 3 4 3 2 6 4" xfId="22975"/>
    <cellStyle name="Normal 2 3 4 3 2 6 4 2" xfId="35137"/>
    <cellStyle name="Normal 2 3 4 3 2 6 5" xfId="26842"/>
    <cellStyle name="Normal 2 3 4 3 2 6 5 2" xfId="38984"/>
    <cellStyle name="Normal 2 3 4 3 2 6 6" xfId="30617"/>
    <cellStyle name="Normal 2 3 4 3 2 6 7" xfId="28481"/>
    <cellStyle name="Normal 2 3 4 3 2 6 8" xfId="40620"/>
    <cellStyle name="Normal 2 3 4 3 2 7" xfId="14018"/>
    <cellStyle name="Normal 2 3 4 3 2 7 2" xfId="24021"/>
    <cellStyle name="Normal 2 3 4 3 2 7 2 2" xfId="36181"/>
    <cellStyle name="Normal 2 3 4 3 2 7 3" xfId="19875"/>
    <cellStyle name="Normal 2 3 4 3 2 7 3 2" xfId="32046"/>
    <cellStyle name="Normal 2 3 4 3 2 7 4" xfId="21589"/>
    <cellStyle name="Normal 2 3 4 3 2 7 4 2" xfId="33757"/>
    <cellStyle name="Normal 2 3 4 3 2 7 5" xfId="26836"/>
    <cellStyle name="Normal 2 3 4 3 2 7 5 2" xfId="38978"/>
    <cellStyle name="Normal 2 3 4 3 2 7 6" xfId="30708"/>
    <cellStyle name="Normal 2 3 4 3 2 7 7" xfId="28572"/>
    <cellStyle name="Normal 2 3 4 3 2 7 8" xfId="40711"/>
    <cellStyle name="Normal 2 3 4 3 2 8" xfId="14109"/>
    <cellStyle name="Normal 2 3 4 3 2 8 2" xfId="24112"/>
    <cellStyle name="Normal 2 3 4 3 2 8 2 2" xfId="36272"/>
    <cellStyle name="Normal 2 3 4 3 2 8 3" xfId="25716"/>
    <cellStyle name="Normal 2 3 4 3 2 8 3 2" xfId="37873"/>
    <cellStyle name="Normal 2 3 4 3 2 8 4" xfId="25258"/>
    <cellStyle name="Normal 2 3 4 3 2 8 4 2" xfId="37416"/>
    <cellStyle name="Normal 2 3 4 3 2 8 5" xfId="22853"/>
    <cellStyle name="Normal 2 3 4 3 2 8 5 2" xfId="35016"/>
    <cellStyle name="Normal 2 3 4 3 2 8 6" xfId="30799"/>
    <cellStyle name="Normal 2 3 4 3 2 8 7" xfId="28663"/>
    <cellStyle name="Normal 2 3 4 3 2 8 8" xfId="40802"/>
    <cellStyle name="Normal 2 3 4 3 2 9" xfId="14200"/>
    <cellStyle name="Normal 2 3 4 3 2 9 2" xfId="24203"/>
    <cellStyle name="Normal 2 3 4 3 2 9 2 2" xfId="36363"/>
    <cellStyle name="Normal 2 3 4 3 2 9 3" xfId="21973"/>
    <cellStyle name="Normal 2 3 4 3 2 9 3 2" xfId="34140"/>
    <cellStyle name="Normal 2 3 4 3 2 9 4" xfId="26497"/>
    <cellStyle name="Normal 2 3 4 3 2 9 4 2" xfId="38641"/>
    <cellStyle name="Normal 2 3 4 3 2 9 5" xfId="26999"/>
    <cellStyle name="Normal 2 3 4 3 2 9 5 2" xfId="39141"/>
    <cellStyle name="Normal 2 3 4 3 2 9 6" xfId="30890"/>
    <cellStyle name="Normal 2 3 4 3 2 9 7" xfId="28754"/>
    <cellStyle name="Normal 2 3 4 3 2 9 8" xfId="40893"/>
    <cellStyle name="Normal 2 3 4 3 2_IGIP - A6- Comptes sensibles" xfId="14981"/>
    <cellStyle name="Normal 2 3 4 3 3" xfId="18178"/>
    <cellStyle name="Normal 2 3 4 3 3 2" xfId="25931"/>
    <cellStyle name="Normal 2 3 4 3 3 2 2" xfId="38088"/>
    <cellStyle name="Normal 2 3 4 3 3 3" xfId="26724"/>
    <cellStyle name="Normal 2 3 4 3 3 3 2" xfId="38868"/>
    <cellStyle name="Normal 2 3 4 3 3 4" xfId="27184"/>
    <cellStyle name="Normal 2 3 4 3 3 4 2" xfId="39326"/>
    <cellStyle name="Normal 2 3 4 3 3 5" xfId="27433"/>
    <cellStyle name="Normal 2 3 4 3 3 5 2" xfId="39575"/>
    <cellStyle name="Normal 2 3 4 3 3 6" xfId="31696"/>
    <cellStyle name="Normal 2 3 4 3 3 7" xfId="29560"/>
    <cellStyle name="Normal 2 3 4 3 3 8" xfId="41699"/>
    <cellStyle name="Normal 2 3 4 3 4" xfId="42150"/>
    <cellStyle name="Normal 2 3 4 3 5" xfId="42757"/>
    <cellStyle name="Normal 2 3 4 3 6" xfId="43309"/>
    <cellStyle name="Normal 2 3 4 3_IGIP - A6- Comptes sensibles" xfId="14982"/>
    <cellStyle name="Normal 2 3 4 4" xfId="11295"/>
    <cellStyle name="Normal 2 3 4 4 2" xfId="13082"/>
    <cellStyle name="Normal 2 3 4 4 2 10" xfId="14536"/>
    <cellStyle name="Normal 2 3 4 4 2 10 2" xfId="24539"/>
    <cellStyle name="Normal 2 3 4 4 2 10 2 2" xfId="36699"/>
    <cellStyle name="Normal 2 3 4 4 2 10 3" xfId="22420"/>
    <cellStyle name="Normal 2 3 4 4 2 10 3 2" xfId="34587"/>
    <cellStyle name="Normal 2 3 4 4 2 10 4" xfId="26580"/>
    <cellStyle name="Normal 2 3 4 4 2 10 4 2" xfId="38724"/>
    <cellStyle name="Normal 2 3 4 4 2 10 5" xfId="27057"/>
    <cellStyle name="Normal 2 3 4 4 2 10 5 2" xfId="39199"/>
    <cellStyle name="Normal 2 3 4 4 2 10 6" xfId="31226"/>
    <cellStyle name="Normal 2 3 4 4 2 10 7" xfId="29090"/>
    <cellStyle name="Normal 2 3 4 4 2 10 8" xfId="41229"/>
    <cellStyle name="Normal 2 3 4 4 2 11" xfId="14660"/>
    <cellStyle name="Normal 2 3 4 4 2 11 2" xfId="24663"/>
    <cellStyle name="Normal 2 3 4 4 2 11 2 2" xfId="36823"/>
    <cellStyle name="Normal 2 3 4 4 2 11 3" xfId="20675"/>
    <cellStyle name="Normal 2 3 4 4 2 11 3 2" xfId="32845"/>
    <cellStyle name="Normal 2 3 4 4 2 11 4" xfId="20776"/>
    <cellStyle name="Normal 2 3 4 4 2 11 4 2" xfId="32945"/>
    <cellStyle name="Normal 2 3 4 4 2 11 5" xfId="27079"/>
    <cellStyle name="Normal 2 3 4 4 2 11 5 2" xfId="39221"/>
    <cellStyle name="Normal 2 3 4 4 2 11 6" xfId="31350"/>
    <cellStyle name="Normal 2 3 4 4 2 11 7" xfId="29214"/>
    <cellStyle name="Normal 2 3 4 4 2 11 8" xfId="41353"/>
    <cellStyle name="Normal 2 3 4 4 2 12" xfId="14765"/>
    <cellStyle name="Normal 2 3 4 4 2 12 2" xfId="24768"/>
    <cellStyle name="Normal 2 3 4 4 2 12 2 2" xfId="36928"/>
    <cellStyle name="Normal 2 3 4 4 2 12 3" xfId="20478"/>
    <cellStyle name="Normal 2 3 4 4 2 12 3 2" xfId="32648"/>
    <cellStyle name="Normal 2 3 4 4 2 12 4" xfId="25378"/>
    <cellStyle name="Normal 2 3 4 4 2 12 4 2" xfId="37535"/>
    <cellStyle name="Normal 2 3 4 4 2 12 5" xfId="20166"/>
    <cellStyle name="Normal 2 3 4 4 2 12 5 2" xfId="32337"/>
    <cellStyle name="Normal 2 3 4 4 2 12 6" xfId="31455"/>
    <cellStyle name="Normal 2 3 4 4 2 12 7" xfId="29319"/>
    <cellStyle name="Normal 2 3 4 4 2 12 8" xfId="41458"/>
    <cellStyle name="Normal 2 3 4 4 2 13" xfId="18181"/>
    <cellStyle name="Normal 2 3 4 4 2 13 2" xfId="25934"/>
    <cellStyle name="Normal 2 3 4 4 2 13 2 2" xfId="38091"/>
    <cellStyle name="Normal 2 3 4 4 2 13 3" xfId="26727"/>
    <cellStyle name="Normal 2 3 4 4 2 13 3 2" xfId="38871"/>
    <cellStyle name="Normal 2 3 4 4 2 13 4" xfId="27187"/>
    <cellStyle name="Normal 2 3 4 4 2 13 4 2" xfId="39329"/>
    <cellStyle name="Normal 2 3 4 4 2 13 5" xfId="27436"/>
    <cellStyle name="Normal 2 3 4 4 2 13 5 2" xfId="39578"/>
    <cellStyle name="Normal 2 3 4 4 2 13 6" xfId="31699"/>
    <cellStyle name="Normal 2 3 4 4 2 13 7" xfId="29563"/>
    <cellStyle name="Normal 2 3 4 4 2 13 8" xfId="41702"/>
    <cellStyle name="Normal 2 3 4 4 2 14" xfId="23101"/>
    <cellStyle name="Normal 2 3 4 4 2 14 2" xfId="35263"/>
    <cellStyle name="Normal 2 3 4 4 2 15" xfId="20969"/>
    <cellStyle name="Normal 2 3 4 4 2 15 2" xfId="33138"/>
    <cellStyle name="Normal 2 3 4 4 2 16" xfId="26228"/>
    <cellStyle name="Normal 2 3 4 4 2 16 2" xfId="38372"/>
    <cellStyle name="Normal 2 3 4 4 2 17" xfId="25108"/>
    <cellStyle name="Normal 2 3 4 4 2 17 2" xfId="37267"/>
    <cellStyle name="Normal 2 3 4 4 2 18" xfId="29790"/>
    <cellStyle name="Normal 2 3 4 4 2 19" xfId="27642"/>
    <cellStyle name="Normal 2 3 4 4 2 2" xfId="13677"/>
    <cellStyle name="Normal 2 3 4 4 2 2 2" xfId="23680"/>
    <cellStyle name="Normal 2 3 4 4 2 2 2 2" xfId="35840"/>
    <cellStyle name="Normal 2 3 4 4 2 2 3" xfId="25608"/>
    <cellStyle name="Normal 2 3 4 4 2 2 3 2" xfId="37765"/>
    <cellStyle name="Normal 2 3 4 4 2 2 4" xfId="25134"/>
    <cellStyle name="Normal 2 3 4 4 2 2 4 2" xfId="37293"/>
    <cellStyle name="Normal 2 3 4 4 2 2 5" xfId="20361"/>
    <cellStyle name="Normal 2 3 4 4 2 2 5 2" xfId="32531"/>
    <cellStyle name="Normal 2 3 4 4 2 2 6" xfId="30367"/>
    <cellStyle name="Normal 2 3 4 4 2 2 7" xfId="28231"/>
    <cellStyle name="Normal 2 3 4 4 2 2 8" xfId="40370"/>
    <cellStyle name="Normal 2 3 4 4 2 20" xfId="39781"/>
    <cellStyle name="Normal 2 3 4 4 2 21" xfId="42338"/>
    <cellStyle name="Normal 2 3 4 4 2 22" xfId="42944"/>
    <cellStyle name="Normal 2 3 4 4 2 3" xfId="13770"/>
    <cellStyle name="Normal 2 3 4 4 2 3 2" xfId="23773"/>
    <cellStyle name="Normal 2 3 4 4 2 3 2 2" xfId="35933"/>
    <cellStyle name="Normal 2 3 4 4 2 3 3" xfId="22970"/>
    <cellStyle name="Normal 2 3 4 4 2 3 3 2" xfId="35132"/>
    <cellStyle name="Normal 2 3 4 4 2 3 4" xfId="22732"/>
    <cellStyle name="Normal 2 3 4 4 2 3 4 2" xfId="34898"/>
    <cellStyle name="Normal 2 3 4 4 2 3 5" xfId="26188"/>
    <cellStyle name="Normal 2 3 4 4 2 3 5 2" xfId="38344"/>
    <cellStyle name="Normal 2 3 4 4 2 3 6" xfId="30460"/>
    <cellStyle name="Normal 2 3 4 4 2 3 7" xfId="28324"/>
    <cellStyle name="Normal 2 3 4 4 2 3 8" xfId="40463"/>
    <cellStyle name="Normal 2 3 4 4 2 4" xfId="13389"/>
    <cellStyle name="Normal 2 3 4 4 2 4 2" xfId="23392"/>
    <cellStyle name="Normal 2 3 4 4 2 4 2 2" xfId="35552"/>
    <cellStyle name="Normal 2 3 4 4 2 4 3" xfId="20600"/>
    <cellStyle name="Normal 2 3 4 4 2 4 3 2" xfId="32770"/>
    <cellStyle name="Normal 2 3 4 4 2 4 4" xfId="22527"/>
    <cellStyle name="Normal 2 3 4 4 2 4 4 2" xfId="34694"/>
    <cellStyle name="Normal 2 3 4 4 2 4 5" xfId="19994"/>
    <cellStyle name="Normal 2 3 4 4 2 4 5 2" xfId="32165"/>
    <cellStyle name="Normal 2 3 4 4 2 4 6" xfId="30079"/>
    <cellStyle name="Normal 2 3 4 4 2 4 7" xfId="27943"/>
    <cellStyle name="Normal 2 3 4 4 2 4 8" xfId="40082"/>
    <cellStyle name="Normal 2 3 4 4 2 5" xfId="13866"/>
    <cellStyle name="Normal 2 3 4 4 2 5 2" xfId="23869"/>
    <cellStyle name="Normal 2 3 4 4 2 5 2 2" xfId="36029"/>
    <cellStyle name="Normal 2 3 4 4 2 5 3" xfId="21776"/>
    <cellStyle name="Normal 2 3 4 4 2 5 3 2" xfId="33944"/>
    <cellStyle name="Normal 2 3 4 4 2 5 4" xfId="26413"/>
    <cellStyle name="Normal 2 3 4 4 2 5 4 2" xfId="38557"/>
    <cellStyle name="Normal 2 3 4 4 2 5 5" xfId="21822"/>
    <cellStyle name="Normal 2 3 4 4 2 5 5 2" xfId="33990"/>
    <cellStyle name="Normal 2 3 4 4 2 5 6" xfId="30556"/>
    <cellStyle name="Normal 2 3 4 4 2 5 7" xfId="28420"/>
    <cellStyle name="Normal 2 3 4 4 2 5 8" xfId="40559"/>
    <cellStyle name="Normal 2 3 4 4 2 6" xfId="13957"/>
    <cellStyle name="Normal 2 3 4 4 2 6 2" xfId="23960"/>
    <cellStyle name="Normal 2 3 4 4 2 6 2 2" xfId="36120"/>
    <cellStyle name="Normal 2 3 4 4 2 6 3" xfId="22441"/>
    <cellStyle name="Normal 2 3 4 4 2 6 3 2" xfId="34608"/>
    <cellStyle name="Normal 2 3 4 4 2 6 4" xfId="26444"/>
    <cellStyle name="Normal 2 3 4 4 2 6 4 2" xfId="38588"/>
    <cellStyle name="Normal 2 3 4 4 2 6 5" xfId="25394"/>
    <cellStyle name="Normal 2 3 4 4 2 6 5 2" xfId="37551"/>
    <cellStyle name="Normal 2 3 4 4 2 6 6" xfId="30647"/>
    <cellStyle name="Normal 2 3 4 4 2 6 7" xfId="28511"/>
    <cellStyle name="Normal 2 3 4 4 2 6 8" xfId="40650"/>
    <cellStyle name="Normal 2 3 4 4 2 7" xfId="14048"/>
    <cellStyle name="Normal 2 3 4 4 2 7 2" xfId="24051"/>
    <cellStyle name="Normal 2 3 4 4 2 7 2 2" xfId="36211"/>
    <cellStyle name="Normal 2 3 4 4 2 7 3" xfId="22438"/>
    <cellStyle name="Normal 2 3 4 4 2 7 3 2" xfId="34605"/>
    <cellStyle name="Normal 2 3 4 4 2 7 4" xfId="26459"/>
    <cellStyle name="Normal 2 3 4 4 2 7 4 2" xfId="38603"/>
    <cellStyle name="Normal 2 3 4 4 2 7 5" xfId="20725"/>
    <cellStyle name="Normal 2 3 4 4 2 7 5 2" xfId="32895"/>
    <cellStyle name="Normal 2 3 4 4 2 7 6" xfId="30738"/>
    <cellStyle name="Normal 2 3 4 4 2 7 7" xfId="28602"/>
    <cellStyle name="Normal 2 3 4 4 2 7 8" xfId="40741"/>
    <cellStyle name="Normal 2 3 4 4 2 8" xfId="14139"/>
    <cellStyle name="Normal 2 3 4 4 2 8 2" xfId="24142"/>
    <cellStyle name="Normal 2 3 4 4 2 8 2 2" xfId="36302"/>
    <cellStyle name="Normal 2 3 4 4 2 8 3" xfId="20923"/>
    <cellStyle name="Normal 2 3 4 4 2 8 3 2" xfId="33092"/>
    <cellStyle name="Normal 2 3 4 4 2 8 4" xfId="26485"/>
    <cellStyle name="Normal 2 3 4 4 2 8 4 2" xfId="38629"/>
    <cellStyle name="Normal 2 3 4 4 2 8 5" xfId="25089"/>
    <cellStyle name="Normal 2 3 4 4 2 8 5 2" xfId="37248"/>
    <cellStyle name="Normal 2 3 4 4 2 8 6" xfId="30829"/>
    <cellStyle name="Normal 2 3 4 4 2 8 7" xfId="28693"/>
    <cellStyle name="Normal 2 3 4 4 2 8 8" xfId="40832"/>
    <cellStyle name="Normal 2 3 4 4 2 9" xfId="14230"/>
    <cellStyle name="Normal 2 3 4 4 2 9 2" xfId="24233"/>
    <cellStyle name="Normal 2 3 4 4 2 9 2 2" xfId="36393"/>
    <cellStyle name="Normal 2 3 4 4 2 9 3" xfId="22194"/>
    <cellStyle name="Normal 2 3 4 4 2 9 3 2" xfId="34361"/>
    <cellStyle name="Normal 2 3 4 4 2 9 4" xfId="22381"/>
    <cellStyle name="Normal 2 3 4 4 2 9 4 2" xfId="34548"/>
    <cellStyle name="Normal 2 3 4 4 2 9 5" xfId="22084"/>
    <cellStyle name="Normal 2 3 4 4 2 9 5 2" xfId="34251"/>
    <cellStyle name="Normal 2 3 4 4 2 9 6" xfId="30920"/>
    <cellStyle name="Normal 2 3 4 4 2 9 7" xfId="28784"/>
    <cellStyle name="Normal 2 3 4 4 2 9 8" xfId="40923"/>
    <cellStyle name="Normal 2 3 4 4 2_IGIP - A6- Comptes sensibles" xfId="14979"/>
    <cellStyle name="Normal 2 3 4 4 3" xfId="18180"/>
    <cellStyle name="Normal 2 3 4 4 3 2" xfId="25933"/>
    <cellStyle name="Normal 2 3 4 4 3 2 2" xfId="38090"/>
    <cellStyle name="Normal 2 3 4 4 3 3" xfId="26726"/>
    <cellStyle name="Normal 2 3 4 4 3 3 2" xfId="38870"/>
    <cellStyle name="Normal 2 3 4 4 3 4" xfId="27186"/>
    <cellStyle name="Normal 2 3 4 4 3 4 2" xfId="39328"/>
    <cellStyle name="Normal 2 3 4 4 3 5" xfId="27435"/>
    <cellStyle name="Normal 2 3 4 4 3 5 2" xfId="39577"/>
    <cellStyle name="Normal 2 3 4 4 3 6" xfId="31698"/>
    <cellStyle name="Normal 2 3 4 4 3 7" xfId="29562"/>
    <cellStyle name="Normal 2 3 4 4 3 8" xfId="41701"/>
    <cellStyle name="Normal 2 3 4 4 4" xfId="42203"/>
    <cellStyle name="Normal 2 3 4 4 5" xfId="42810"/>
    <cellStyle name="Normal 2 3 4 4_IGIP - A6- Comptes sensibles" xfId="14980"/>
    <cellStyle name="Normal 2 3 4 5" xfId="3951"/>
    <cellStyle name="Normal 2 3 4 5 10" xfId="13282"/>
    <cellStyle name="Normal 2 3 4 5 10 2" xfId="23285"/>
    <cellStyle name="Normal 2 3 4 5 10 2 2" xfId="35445"/>
    <cellStyle name="Normal 2 3 4 5 10 3" xfId="22014"/>
    <cellStyle name="Normal 2 3 4 5 10 3 2" xfId="34181"/>
    <cellStyle name="Normal 2 3 4 5 10 4" xfId="26271"/>
    <cellStyle name="Normal 2 3 4 5 10 4 2" xfId="38415"/>
    <cellStyle name="Normal 2 3 4 5 10 5" xfId="19710"/>
    <cellStyle name="Normal 2 3 4 5 10 5 2" xfId="31885"/>
    <cellStyle name="Normal 2 3 4 5 10 6" xfId="29972"/>
    <cellStyle name="Normal 2 3 4 5 10 7" xfId="27836"/>
    <cellStyle name="Normal 2 3 4 5 10 8" xfId="39975"/>
    <cellStyle name="Normal 2 3 4 5 11" xfId="14297"/>
    <cellStyle name="Normal 2 3 4 5 11 2" xfId="24300"/>
    <cellStyle name="Normal 2 3 4 5 11 2 2" xfId="36460"/>
    <cellStyle name="Normal 2 3 4 5 11 3" xfId="19767"/>
    <cellStyle name="Normal 2 3 4 5 11 3 2" xfId="31939"/>
    <cellStyle name="Normal 2 3 4 5 11 4" xfId="26521"/>
    <cellStyle name="Normal 2 3 4 5 11 4 2" xfId="38665"/>
    <cellStyle name="Normal 2 3 4 5 11 5" xfId="20804"/>
    <cellStyle name="Normal 2 3 4 5 11 5 2" xfId="32973"/>
    <cellStyle name="Normal 2 3 4 5 11 6" xfId="30987"/>
    <cellStyle name="Normal 2 3 4 5 11 7" xfId="28851"/>
    <cellStyle name="Normal 2 3 4 5 11 8" xfId="40990"/>
    <cellStyle name="Normal 2 3 4 5 12" xfId="14374"/>
    <cellStyle name="Normal 2 3 4 5 12 2" xfId="24377"/>
    <cellStyle name="Normal 2 3 4 5 12 2 2" xfId="36537"/>
    <cellStyle name="Normal 2 3 4 5 12 3" xfId="22873"/>
    <cellStyle name="Normal 2 3 4 5 12 3 2" xfId="35036"/>
    <cellStyle name="Normal 2 3 4 5 12 4" xfId="24872"/>
    <cellStyle name="Normal 2 3 4 5 12 4 2" xfId="37032"/>
    <cellStyle name="Normal 2 3 4 5 12 5" xfId="25236"/>
    <cellStyle name="Normal 2 3 4 5 12 5 2" xfId="37394"/>
    <cellStyle name="Normal 2 3 4 5 12 6" xfId="31064"/>
    <cellStyle name="Normal 2 3 4 5 12 7" xfId="28928"/>
    <cellStyle name="Normal 2 3 4 5 12 8" xfId="41067"/>
    <cellStyle name="Normal 2 3 4 5 13" xfId="14282"/>
    <cellStyle name="Normal 2 3 4 5 13 2" xfId="24285"/>
    <cellStyle name="Normal 2 3 4 5 13 2 2" xfId="36445"/>
    <cellStyle name="Normal 2 3 4 5 13 3" xfId="22913"/>
    <cellStyle name="Normal 2 3 4 5 13 3 2" xfId="35075"/>
    <cellStyle name="Normal 2 3 4 5 13 4" xfId="21438"/>
    <cellStyle name="Normal 2 3 4 5 13 4 2" xfId="33606"/>
    <cellStyle name="Normal 2 3 4 5 13 5" xfId="27015"/>
    <cellStyle name="Normal 2 3 4 5 13 5 2" xfId="39157"/>
    <cellStyle name="Normal 2 3 4 5 13 6" xfId="30972"/>
    <cellStyle name="Normal 2 3 4 5 13 7" xfId="28836"/>
    <cellStyle name="Normal 2 3 4 5 13 8" xfId="40975"/>
    <cellStyle name="Normal 2 3 4 5 14" xfId="18182"/>
    <cellStyle name="Normal 2 3 4 5 14 2" xfId="25935"/>
    <cellStyle name="Normal 2 3 4 5 14 2 2" xfId="38092"/>
    <cellStyle name="Normal 2 3 4 5 14 3" xfId="26728"/>
    <cellStyle name="Normal 2 3 4 5 14 3 2" xfId="38872"/>
    <cellStyle name="Normal 2 3 4 5 14 4" xfId="27188"/>
    <cellStyle name="Normal 2 3 4 5 14 4 2" xfId="39330"/>
    <cellStyle name="Normal 2 3 4 5 14 5" xfId="27437"/>
    <cellStyle name="Normal 2 3 4 5 14 5 2" xfId="39579"/>
    <cellStyle name="Normal 2 3 4 5 14 6" xfId="31700"/>
    <cellStyle name="Normal 2 3 4 5 14 7" xfId="29564"/>
    <cellStyle name="Normal 2 3 4 5 14 8" xfId="41703"/>
    <cellStyle name="Normal 2 3 4 5 15" xfId="20636"/>
    <cellStyle name="Normal 2 3 4 5 15 2" xfId="32806"/>
    <cellStyle name="Normal 2 3 4 5 16" xfId="24912"/>
    <cellStyle name="Normal 2 3 4 5 16 2" xfId="37071"/>
    <cellStyle name="Normal 2 3 4 5 17" xfId="22277"/>
    <cellStyle name="Normal 2 3 4 5 17 2" xfId="34444"/>
    <cellStyle name="Normal 2 3 4 5 18" xfId="27309"/>
    <cellStyle name="Normal 2 3 4 5 18 2" xfId="39451"/>
    <cellStyle name="Normal 2 3 4 5 19" xfId="29680"/>
    <cellStyle name="Normal 2 3 4 5 2" xfId="13017"/>
    <cellStyle name="Normal 2 3 4 5 2 10" xfId="14471"/>
    <cellStyle name="Normal 2 3 4 5 2 10 2" xfId="24474"/>
    <cellStyle name="Normal 2 3 4 5 2 10 2 2" xfId="36634"/>
    <cellStyle name="Normal 2 3 4 5 2 10 3" xfId="21156"/>
    <cellStyle name="Normal 2 3 4 5 2 10 3 2" xfId="33325"/>
    <cellStyle name="Normal 2 3 4 5 2 10 4" xfId="22784"/>
    <cellStyle name="Normal 2 3 4 5 2 10 4 2" xfId="34947"/>
    <cellStyle name="Normal 2 3 4 5 2 10 5" xfId="27043"/>
    <cellStyle name="Normal 2 3 4 5 2 10 5 2" xfId="39185"/>
    <cellStyle name="Normal 2 3 4 5 2 10 6" xfId="31161"/>
    <cellStyle name="Normal 2 3 4 5 2 10 7" xfId="29025"/>
    <cellStyle name="Normal 2 3 4 5 2 10 8" xfId="41164"/>
    <cellStyle name="Normal 2 3 4 5 2 11" xfId="14595"/>
    <cellStyle name="Normal 2 3 4 5 2 11 2" xfId="24598"/>
    <cellStyle name="Normal 2 3 4 5 2 11 2 2" xfId="36758"/>
    <cellStyle name="Normal 2 3 4 5 2 11 3" xfId="21965"/>
    <cellStyle name="Normal 2 3 4 5 2 11 3 2" xfId="34132"/>
    <cellStyle name="Normal 2 3 4 5 2 11 4" xfId="20515"/>
    <cellStyle name="Normal 2 3 4 5 2 11 4 2" xfId="32685"/>
    <cellStyle name="Normal 2 3 4 5 2 11 5" xfId="27071"/>
    <cellStyle name="Normal 2 3 4 5 2 11 5 2" xfId="39213"/>
    <cellStyle name="Normal 2 3 4 5 2 11 6" xfId="31285"/>
    <cellStyle name="Normal 2 3 4 5 2 11 7" xfId="29149"/>
    <cellStyle name="Normal 2 3 4 5 2 11 8" xfId="41288"/>
    <cellStyle name="Normal 2 3 4 5 2 12" xfId="14717"/>
    <cellStyle name="Normal 2 3 4 5 2 12 2" xfId="24720"/>
    <cellStyle name="Normal 2 3 4 5 2 12 2 2" xfId="36880"/>
    <cellStyle name="Normal 2 3 4 5 2 12 3" xfId="20582"/>
    <cellStyle name="Normal 2 3 4 5 2 12 3 2" xfId="32752"/>
    <cellStyle name="Normal 2 3 4 5 2 12 4" xfId="21218"/>
    <cellStyle name="Normal 2 3 4 5 2 12 4 2" xfId="33386"/>
    <cellStyle name="Normal 2 3 4 5 2 12 5" xfId="27087"/>
    <cellStyle name="Normal 2 3 4 5 2 12 5 2" xfId="39229"/>
    <cellStyle name="Normal 2 3 4 5 2 12 6" xfId="31407"/>
    <cellStyle name="Normal 2 3 4 5 2 12 7" xfId="29271"/>
    <cellStyle name="Normal 2 3 4 5 2 12 8" xfId="41410"/>
    <cellStyle name="Normal 2 3 4 5 2 13" xfId="18183"/>
    <cellStyle name="Normal 2 3 4 5 2 13 2" xfId="25936"/>
    <cellStyle name="Normal 2 3 4 5 2 13 2 2" xfId="38093"/>
    <cellStyle name="Normal 2 3 4 5 2 13 3" xfId="26729"/>
    <cellStyle name="Normal 2 3 4 5 2 13 3 2" xfId="38873"/>
    <cellStyle name="Normal 2 3 4 5 2 13 4" xfId="27189"/>
    <cellStyle name="Normal 2 3 4 5 2 13 4 2" xfId="39331"/>
    <cellStyle name="Normal 2 3 4 5 2 13 5" xfId="27438"/>
    <cellStyle name="Normal 2 3 4 5 2 13 5 2" xfId="39580"/>
    <cellStyle name="Normal 2 3 4 5 2 13 6" xfId="31701"/>
    <cellStyle name="Normal 2 3 4 5 2 13 7" xfId="29565"/>
    <cellStyle name="Normal 2 3 4 5 2 13 8" xfId="41704"/>
    <cellStyle name="Normal 2 3 4 5 2 14" xfId="23053"/>
    <cellStyle name="Normal 2 3 4 5 2 14 2" xfId="35215"/>
    <cellStyle name="Normal 2 3 4 5 2 15" xfId="21806"/>
    <cellStyle name="Normal 2 3 4 5 2 15 2" xfId="33974"/>
    <cellStyle name="Normal 2 3 4 5 2 16" xfId="25072"/>
    <cellStyle name="Normal 2 3 4 5 2 16 2" xfId="37231"/>
    <cellStyle name="Normal 2 3 4 5 2 17" xfId="22646"/>
    <cellStyle name="Normal 2 3 4 5 2 17 2" xfId="34813"/>
    <cellStyle name="Normal 2 3 4 5 2 18" xfId="29742"/>
    <cellStyle name="Normal 2 3 4 5 2 19" xfId="27577"/>
    <cellStyle name="Normal 2 3 4 5 2 2" xfId="13629"/>
    <cellStyle name="Normal 2 3 4 5 2 2 2" xfId="23632"/>
    <cellStyle name="Normal 2 3 4 5 2 2 2 2" xfId="35792"/>
    <cellStyle name="Normal 2 3 4 5 2 2 3" xfId="22373"/>
    <cellStyle name="Normal 2 3 4 5 2 2 3 2" xfId="34540"/>
    <cellStyle name="Normal 2 3 4 5 2 2 4" xfId="25191"/>
    <cellStyle name="Normal 2 3 4 5 2 2 4 2" xfId="37349"/>
    <cellStyle name="Normal 2 3 4 5 2 2 5" xfId="19749"/>
    <cellStyle name="Normal 2 3 4 5 2 2 5 2" xfId="31924"/>
    <cellStyle name="Normal 2 3 4 5 2 2 6" xfId="30319"/>
    <cellStyle name="Normal 2 3 4 5 2 2 7" xfId="28183"/>
    <cellStyle name="Normal 2 3 4 5 2 2 8" xfId="40322"/>
    <cellStyle name="Normal 2 3 4 5 2 20" xfId="39716"/>
    <cellStyle name="Normal 2 3 4 5 2 3" xfId="13721"/>
    <cellStyle name="Normal 2 3 4 5 2 3 2" xfId="23724"/>
    <cellStyle name="Normal 2 3 4 5 2 3 2 2" xfId="35884"/>
    <cellStyle name="Normal 2 3 4 5 2 3 3" xfId="22453"/>
    <cellStyle name="Normal 2 3 4 5 2 3 3 2" xfId="34620"/>
    <cellStyle name="Normal 2 3 4 5 2 3 4" xfId="25113"/>
    <cellStyle name="Normal 2 3 4 5 2 3 4 2" xfId="37272"/>
    <cellStyle name="Normal 2 3 4 5 2 3 5" xfId="20348"/>
    <cellStyle name="Normal 2 3 4 5 2 3 5 2" xfId="32518"/>
    <cellStyle name="Normal 2 3 4 5 2 3 6" xfId="30411"/>
    <cellStyle name="Normal 2 3 4 5 2 3 7" xfId="28275"/>
    <cellStyle name="Normal 2 3 4 5 2 3 8" xfId="40414"/>
    <cellStyle name="Normal 2 3 4 5 2 4" xfId="13586"/>
    <cellStyle name="Normal 2 3 4 5 2 4 2" xfId="23589"/>
    <cellStyle name="Normal 2 3 4 5 2 4 2 2" xfId="35749"/>
    <cellStyle name="Normal 2 3 4 5 2 4 3" xfId="25590"/>
    <cellStyle name="Normal 2 3 4 5 2 4 3 2" xfId="37747"/>
    <cellStyle name="Normal 2 3 4 5 2 4 4" xfId="26345"/>
    <cellStyle name="Normal 2 3 4 5 2 4 4 2" xfId="38489"/>
    <cellStyle name="Normal 2 3 4 5 2 4 5" xfId="22111"/>
    <cellStyle name="Normal 2 3 4 5 2 4 5 2" xfId="34278"/>
    <cellStyle name="Normal 2 3 4 5 2 4 6" xfId="30276"/>
    <cellStyle name="Normal 2 3 4 5 2 4 7" xfId="28140"/>
    <cellStyle name="Normal 2 3 4 5 2 4 8" xfId="40279"/>
    <cellStyle name="Normal 2 3 4 5 2 5" xfId="13818"/>
    <cellStyle name="Normal 2 3 4 5 2 5 2" xfId="23821"/>
    <cellStyle name="Normal 2 3 4 5 2 5 2 2" xfId="35981"/>
    <cellStyle name="Normal 2 3 4 5 2 5 3" xfId="20942"/>
    <cellStyle name="Normal 2 3 4 5 2 5 3 2" xfId="33111"/>
    <cellStyle name="Normal 2 3 4 5 2 5 4" xfId="26401"/>
    <cellStyle name="Normal 2 3 4 5 2 5 4 2" xfId="38545"/>
    <cellStyle name="Normal 2 3 4 5 2 5 5" xfId="22735"/>
    <cellStyle name="Normal 2 3 4 5 2 5 5 2" xfId="34901"/>
    <cellStyle name="Normal 2 3 4 5 2 5 6" xfId="30508"/>
    <cellStyle name="Normal 2 3 4 5 2 5 7" xfId="28372"/>
    <cellStyle name="Normal 2 3 4 5 2 5 8" xfId="40511"/>
    <cellStyle name="Normal 2 3 4 5 2 6" xfId="13909"/>
    <cellStyle name="Normal 2 3 4 5 2 6 2" xfId="23912"/>
    <cellStyle name="Normal 2 3 4 5 2 6 2 2" xfId="36072"/>
    <cellStyle name="Normal 2 3 4 5 2 6 3" xfId="22445"/>
    <cellStyle name="Normal 2 3 4 5 2 6 3 2" xfId="34612"/>
    <cellStyle name="Normal 2 3 4 5 2 6 4" xfId="26428"/>
    <cellStyle name="Normal 2 3 4 5 2 6 4 2" xfId="38572"/>
    <cellStyle name="Normal 2 3 4 5 2 6 5" xfId="24983"/>
    <cellStyle name="Normal 2 3 4 5 2 6 5 2" xfId="37142"/>
    <cellStyle name="Normal 2 3 4 5 2 6 6" xfId="30599"/>
    <cellStyle name="Normal 2 3 4 5 2 6 7" xfId="28463"/>
    <cellStyle name="Normal 2 3 4 5 2 6 8" xfId="40602"/>
    <cellStyle name="Normal 2 3 4 5 2 7" xfId="14000"/>
    <cellStyle name="Normal 2 3 4 5 2 7 2" xfId="24003"/>
    <cellStyle name="Normal 2 3 4 5 2 7 2 2" xfId="36163"/>
    <cellStyle name="Normal 2 3 4 5 2 7 3" xfId="20930"/>
    <cellStyle name="Normal 2 3 4 5 2 7 3 2" xfId="33099"/>
    <cellStyle name="Normal 2 3 4 5 2 7 4" xfId="26447"/>
    <cellStyle name="Normal 2 3 4 5 2 7 4 2" xfId="38591"/>
    <cellStyle name="Normal 2 3 4 5 2 7 5" xfId="24847"/>
    <cellStyle name="Normal 2 3 4 5 2 7 5 2" xfId="37007"/>
    <cellStyle name="Normal 2 3 4 5 2 7 6" xfId="30690"/>
    <cellStyle name="Normal 2 3 4 5 2 7 7" xfId="28554"/>
    <cellStyle name="Normal 2 3 4 5 2 7 8" xfId="40693"/>
    <cellStyle name="Normal 2 3 4 5 2 8" xfId="14091"/>
    <cellStyle name="Normal 2 3 4 5 2 8 2" xfId="24094"/>
    <cellStyle name="Normal 2 3 4 5 2 8 2 2" xfId="36254"/>
    <cellStyle name="Normal 2 3 4 5 2 8 3" xfId="20201"/>
    <cellStyle name="Normal 2 3 4 5 2 8 3 2" xfId="32372"/>
    <cellStyle name="Normal 2 3 4 5 2 8 4" xfId="26128"/>
    <cellStyle name="Normal 2 3 4 5 2 8 4 2" xfId="38284"/>
    <cellStyle name="Normal 2 3 4 5 2 8 5" xfId="26970"/>
    <cellStyle name="Normal 2 3 4 5 2 8 5 2" xfId="39112"/>
    <cellStyle name="Normal 2 3 4 5 2 8 6" xfId="30781"/>
    <cellStyle name="Normal 2 3 4 5 2 8 7" xfId="28645"/>
    <cellStyle name="Normal 2 3 4 5 2 8 8" xfId="40784"/>
    <cellStyle name="Normal 2 3 4 5 2 9" xfId="14182"/>
    <cellStyle name="Normal 2 3 4 5 2 9 2" xfId="24185"/>
    <cellStyle name="Normal 2 3 4 5 2 9 2 2" xfId="36345"/>
    <cellStyle name="Normal 2 3 4 5 2 9 3" xfId="22198"/>
    <cellStyle name="Normal 2 3 4 5 2 9 3 2" xfId="34365"/>
    <cellStyle name="Normal 2 3 4 5 2 9 4" xfId="20878"/>
    <cellStyle name="Normal 2 3 4 5 2 9 4 2" xfId="33047"/>
    <cellStyle name="Normal 2 3 4 5 2 9 5" xfId="22377"/>
    <cellStyle name="Normal 2 3 4 5 2 9 5 2" xfId="34544"/>
    <cellStyle name="Normal 2 3 4 5 2 9 6" xfId="30872"/>
    <cellStyle name="Normal 2 3 4 5 2 9 7" xfId="28736"/>
    <cellStyle name="Normal 2 3 4 5 2 9 8" xfId="40875"/>
    <cellStyle name="Normal 2 3 4 5 2_IGIP - A6- Comptes sensibles" xfId="14977"/>
    <cellStyle name="Normal 2 3 4 5 20" xfId="27490"/>
    <cellStyle name="Normal 2 3 4 5 21" xfId="39628"/>
    <cellStyle name="Normal 2 3 4 5 22" xfId="42129"/>
    <cellStyle name="Normal 2 3 4 5 23" xfId="42736"/>
    <cellStyle name="Normal 2 3 4 5 3" xfId="13273"/>
    <cellStyle name="Normal 2 3 4 5 3 2" xfId="23276"/>
    <cellStyle name="Normal 2 3 4 5 3 2 2" xfId="35436"/>
    <cellStyle name="Normal 2 3 4 5 3 3" xfId="25526"/>
    <cellStyle name="Normal 2 3 4 5 3 3 2" xfId="37683"/>
    <cellStyle name="Normal 2 3 4 5 3 4" xfId="19678"/>
    <cellStyle name="Normal 2 3 4 5 3 4 2" xfId="31853"/>
    <cellStyle name="Normal 2 3 4 5 3 5" xfId="21299"/>
    <cellStyle name="Normal 2 3 4 5 3 5 2" xfId="33467"/>
    <cellStyle name="Normal 2 3 4 5 3 6" xfId="29963"/>
    <cellStyle name="Normal 2 3 4 5 3 7" xfId="27827"/>
    <cellStyle name="Normal 2 3 4 5 3 8" xfId="39966"/>
    <cellStyle name="Normal 2 3 4 5 4" xfId="13615"/>
    <cellStyle name="Normal 2 3 4 5 4 2" xfId="23618"/>
    <cellStyle name="Normal 2 3 4 5 4 2 2" xfId="35778"/>
    <cellStyle name="Normal 2 3 4 5 4 3" xfId="20050"/>
    <cellStyle name="Normal 2 3 4 5 4 3 2" xfId="32221"/>
    <cellStyle name="Normal 2 3 4 5 4 4" xfId="26352"/>
    <cellStyle name="Normal 2 3 4 5 4 4 2" xfId="38496"/>
    <cellStyle name="Normal 2 3 4 5 4 5" xfId="24952"/>
    <cellStyle name="Normal 2 3 4 5 4 5 2" xfId="37111"/>
    <cellStyle name="Normal 2 3 4 5 4 6" xfId="30305"/>
    <cellStyle name="Normal 2 3 4 5 4 7" xfId="28169"/>
    <cellStyle name="Normal 2 3 4 5 4 8" xfId="40308"/>
    <cellStyle name="Normal 2 3 4 5 5" xfId="13744"/>
    <cellStyle name="Normal 2 3 4 5 5 2" xfId="23747"/>
    <cellStyle name="Normal 2 3 4 5 5 2 2" xfId="35907"/>
    <cellStyle name="Normal 2 3 4 5 5 3" xfId="20542"/>
    <cellStyle name="Normal 2 3 4 5 5 3 2" xfId="32712"/>
    <cellStyle name="Normal 2 3 4 5 5 4" xfId="26388"/>
    <cellStyle name="Normal 2 3 4 5 5 4 2" xfId="38532"/>
    <cellStyle name="Normal 2 3 4 5 5 5" xfId="22765"/>
    <cellStyle name="Normal 2 3 4 5 5 5 2" xfId="34929"/>
    <cellStyle name="Normal 2 3 4 5 5 6" xfId="30434"/>
    <cellStyle name="Normal 2 3 4 5 5 7" xfId="28298"/>
    <cellStyle name="Normal 2 3 4 5 5 8" xfId="40437"/>
    <cellStyle name="Normal 2 3 4 5 6" xfId="13136"/>
    <cellStyle name="Normal 2 3 4 5 6 2" xfId="23139"/>
    <cellStyle name="Normal 2 3 4 5 6 2 2" xfId="35299"/>
    <cellStyle name="Normal 2 3 4 5 6 3" xfId="20966"/>
    <cellStyle name="Normal 2 3 4 5 6 3 2" xfId="33135"/>
    <cellStyle name="Normal 2 3 4 5 6 4" xfId="26237"/>
    <cellStyle name="Normal 2 3 4 5 6 4 2" xfId="38381"/>
    <cellStyle name="Normal 2 3 4 5 6 5" xfId="22278"/>
    <cellStyle name="Normal 2 3 4 5 6 5 2" xfId="34445"/>
    <cellStyle name="Normal 2 3 4 5 6 6" xfId="29826"/>
    <cellStyle name="Normal 2 3 4 5 6 7" xfId="27690"/>
    <cellStyle name="Normal 2 3 4 5 6 8" xfId="39829"/>
    <cellStyle name="Normal 2 3 4 5 7" xfId="13805"/>
    <cellStyle name="Normal 2 3 4 5 7 2" xfId="23808"/>
    <cellStyle name="Normal 2 3 4 5 7 2 2" xfId="35968"/>
    <cellStyle name="Normal 2 3 4 5 7 3" xfId="25643"/>
    <cellStyle name="Normal 2 3 4 5 7 3 2" xfId="37800"/>
    <cellStyle name="Normal 2 3 4 5 7 4" xfId="22573"/>
    <cellStyle name="Normal 2 3 4 5 7 4 2" xfId="34740"/>
    <cellStyle name="Normal 2 3 4 5 7 5" xfId="20827"/>
    <cellStyle name="Normal 2 3 4 5 7 5 2" xfId="32996"/>
    <cellStyle name="Normal 2 3 4 5 7 6" xfId="30495"/>
    <cellStyle name="Normal 2 3 4 5 7 7" xfId="28359"/>
    <cellStyle name="Normal 2 3 4 5 7 8" xfId="40498"/>
    <cellStyle name="Normal 2 3 4 5 8" xfId="13347"/>
    <cellStyle name="Normal 2 3 4 5 8 2" xfId="23350"/>
    <cellStyle name="Normal 2 3 4 5 8 2 2" xfId="35510"/>
    <cellStyle name="Normal 2 3 4 5 8 3" xfId="20799"/>
    <cellStyle name="Normal 2 3 4 5 8 3 2" xfId="32968"/>
    <cellStyle name="Normal 2 3 4 5 8 4" xfId="25397"/>
    <cellStyle name="Normal 2 3 4 5 8 4 2" xfId="37554"/>
    <cellStyle name="Normal 2 3 4 5 8 5" xfId="22894"/>
    <cellStyle name="Normal 2 3 4 5 8 5 2" xfId="35056"/>
    <cellStyle name="Normal 2 3 4 5 8 6" xfId="30037"/>
    <cellStyle name="Normal 2 3 4 5 8 7" xfId="27901"/>
    <cellStyle name="Normal 2 3 4 5 8 8" xfId="40040"/>
    <cellStyle name="Normal 2 3 4 5 9" xfId="13191"/>
    <cellStyle name="Normal 2 3 4 5 9 2" xfId="23194"/>
    <cellStyle name="Normal 2 3 4 5 9 2 2" xfId="35354"/>
    <cellStyle name="Normal 2 3 4 5 9 3" xfId="25511"/>
    <cellStyle name="Normal 2 3 4 5 9 3 2" xfId="37668"/>
    <cellStyle name="Normal 2 3 4 5 9 4" xfId="25265"/>
    <cellStyle name="Normal 2 3 4 5 9 4 2" xfId="37423"/>
    <cellStyle name="Normal 2 3 4 5 9 5" xfId="19957"/>
    <cellStyle name="Normal 2 3 4 5 9 5 2" xfId="32128"/>
    <cellStyle name="Normal 2 3 4 5 9 6" xfId="29881"/>
    <cellStyle name="Normal 2 3 4 5 9 7" xfId="27745"/>
    <cellStyle name="Normal 2 3 4 5 9 8" xfId="39884"/>
    <cellStyle name="Normal 2 3 4 5_IGIP - A6- Comptes sensibles" xfId="14978"/>
    <cellStyle name="Normal 2 3 4 6" xfId="11351"/>
    <cellStyle name="Normal 2 3 4 6 10" xfId="14428"/>
    <cellStyle name="Normal 2 3 4 6 10 2" xfId="24431"/>
    <cellStyle name="Normal 2 3 4 6 10 2 2" xfId="36591"/>
    <cellStyle name="Normal 2 3 4 6 10 3" xfId="21102"/>
    <cellStyle name="Normal 2 3 4 6 10 3 2" xfId="33271"/>
    <cellStyle name="Normal 2 3 4 6 10 4" xfId="26587"/>
    <cellStyle name="Normal 2 3 4 6 10 4 2" xfId="38731"/>
    <cellStyle name="Normal 2 3 4 6 10 5" xfId="27037"/>
    <cellStyle name="Normal 2 3 4 6 10 5 2" xfId="39179"/>
    <cellStyle name="Normal 2 3 4 6 10 6" xfId="31118"/>
    <cellStyle name="Normal 2 3 4 6 10 7" xfId="28982"/>
    <cellStyle name="Normal 2 3 4 6 10 8" xfId="41121"/>
    <cellStyle name="Normal 2 3 4 6 11" xfId="14363"/>
    <cellStyle name="Normal 2 3 4 6 11 2" xfId="24366"/>
    <cellStyle name="Normal 2 3 4 6 11 2 2" xfId="36526"/>
    <cellStyle name="Normal 2 3 4 6 11 3" xfId="21476"/>
    <cellStyle name="Normal 2 3 4 6 11 3 2" xfId="33644"/>
    <cellStyle name="Normal 2 3 4 6 11 4" xfId="21351"/>
    <cellStyle name="Normal 2 3 4 6 11 4 2" xfId="33519"/>
    <cellStyle name="Normal 2 3 4 6 11 5" xfId="27025"/>
    <cellStyle name="Normal 2 3 4 6 11 5 2" xfId="39167"/>
    <cellStyle name="Normal 2 3 4 6 11 6" xfId="31053"/>
    <cellStyle name="Normal 2 3 4 6 11 7" xfId="28917"/>
    <cellStyle name="Normal 2 3 4 6 11 8" xfId="41056"/>
    <cellStyle name="Normal 2 3 4 6 12" xfId="14296"/>
    <cellStyle name="Normal 2 3 4 6 12 2" xfId="24299"/>
    <cellStyle name="Normal 2 3 4 6 12 2 2" xfId="36459"/>
    <cellStyle name="Normal 2 3 4 6 12 3" xfId="22119"/>
    <cellStyle name="Normal 2 3 4 6 12 3 2" xfId="34286"/>
    <cellStyle name="Normal 2 3 4 6 12 4" xfId="26167"/>
    <cellStyle name="Normal 2 3 4 6 12 4 2" xfId="38323"/>
    <cellStyle name="Normal 2 3 4 6 12 5" xfId="27018"/>
    <cellStyle name="Normal 2 3 4 6 12 5 2" xfId="39160"/>
    <cellStyle name="Normal 2 3 4 6 12 6" xfId="30986"/>
    <cellStyle name="Normal 2 3 4 6 12 7" xfId="28850"/>
    <cellStyle name="Normal 2 3 4 6 12 8" xfId="40989"/>
    <cellStyle name="Normal 2 3 4 6 13" xfId="18184"/>
    <cellStyle name="Normal 2 3 4 6 13 2" xfId="25937"/>
    <cellStyle name="Normal 2 3 4 6 13 2 2" xfId="38094"/>
    <cellStyle name="Normal 2 3 4 6 13 3" xfId="26730"/>
    <cellStyle name="Normal 2 3 4 6 13 3 2" xfId="38874"/>
    <cellStyle name="Normal 2 3 4 6 13 4" xfId="27190"/>
    <cellStyle name="Normal 2 3 4 6 13 4 2" xfId="39332"/>
    <cellStyle name="Normal 2 3 4 6 13 5" xfId="27439"/>
    <cellStyle name="Normal 2 3 4 6 13 5 2" xfId="39581"/>
    <cellStyle name="Normal 2 3 4 6 13 6" xfId="31702"/>
    <cellStyle name="Normal 2 3 4 6 13 7" xfId="29566"/>
    <cellStyle name="Normal 2 3 4 6 13 8" xfId="41705"/>
    <cellStyle name="Normal 2 3 4 6 14" xfId="22610"/>
    <cellStyle name="Normal 2 3 4 6 14 2" xfId="34777"/>
    <cellStyle name="Normal 2 3 4 6 15" xfId="20257"/>
    <cellStyle name="Normal 2 3 4 6 15 2" xfId="32428"/>
    <cellStyle name="Normal 2 3 4 6 16" xfId="21933"/>
    <cellStyle name="Normal 2 3 4 6 16 2" xfId="34100"/>
    <cellStyle name="Normal 2 3 4 6 17" xfId="25203"/>
    <cellStyle name="Normal 2 3 4 6 17 2" xfId="37361"/>
    <cellStyle name="Normal 2 3 4 6 18" xfId="29712"/>
    <cellStyle name="Normal 2 3 4 6 19" xfId="27545"/>
    <cellStyle name="Normal 2 3 4 6 2" xfId="13546"/>
    <cellStyle name="Normal 2 3 4 6 2 2" xfId="23549"/>
    <cellStyle name="Normal 2 3 4 6 2 2 2" xfId="35709"/>
    <cellStyle name="Normal 2 3 4 6 2 3" xfId="22806"/>
    <cellStyle name="Normal 2 3 4 6 2 3 2" xfId="34969"/>
    <cellStyle name="Normal 2 3 4 6 2 4" xfId="22699"/>
    <cellStyle name="Normal 2 3 4 6 2 4 2" xfId="34866"/>
    <cellStyle name="Normal 2 3 4 6 2 5" xfId="21887"/>
    <cellStyle name="Normal 2 3 4 6 2 5 2" xfId="34054"/>
    <cellStyle name="Normal 2 3 4 6 2 6" xfId="30236"/>
    <cellStyle name="Normal 2 3 4 6 2 7" xfId="28100"/>
    <cellStyle name="Normal 2 3 4 6 2 8" xfId="40239"/>
    <cellStyle name="Normal 2 3 4 6 20" xfId="39684"/>
    <cellStyle name="Normal 2 3 4 6 21" xfId="42252"/>
    <cellStyle name="Normal 2 3 4 6 22" xfId="42859"/>
    <cellStyle name="Normal 2 3 4 6 3" xfId="13383"/>
    <cellStyle name="Normal 2 3 4 6 3 2" xfId="23386"/>
    <cellStyle name="Normal 2 3 4 6 3 2 2" xfId="35546"/>
    <cellStyle name="Normal 2 3 4 6 3 3" xfId="25550"/>
    <cellStyle name="Normal 2 3 4 6 3 3 2" xfId="37707"/>
    <cellStyle name="Normal 2 3 4 6 3 4" xfId="22783"/>
    <cellStyle name="Normal 2 3 4 6 3 4 2" xfId="34946"/>
    <cellStyle name="Normal 2 3 4 6 3 5" xfId="20634"/>
    <cellStyle name="Normal 2 3 4 6 3 5 2" xfId="32804"/>
    <cellStyle name="Normal 2 3 4 6 3 6" xfId="30073"/>
    <cellStyle name="Normal 2 3 4 6 3 7" xfId="27937"/>
    <cellStyle name="Normal 2 3 4 6 3 8" xfId="40076"/>
    <cellStyle name="Normal 2 3 4 6 4" xfId="13398"/>
    <cellStyle name="Normal 2 3 4 6 4 2" xfId="23401"/>
    <cellStyle name="Normal 2 3 4 6 4 2 2" xfId="35561"/>
    <cellStyle name="Normal 2 3 4 6 4 3" xfId="22229"/>
    <cellStyle name="Normal 2 3 4 6 4 3 2" xfId="34396"/>
    <cellStyle name="Normal 2 3 4 6 4 4" xfId="25176"/>
    <cellStyle name="Normal 2 3 4 6 4 4 2" xfId="37335"/>
    <cellStyle name="Normal 2 3 4 6 4 5" xfId="19995"/>
    <cellStyle name="Normal 2 3 4 6 4 5 2" xfId="32166"/>
    <cellStyle name="Normal 2 3 4 6 4 6" xfId="30088"/>
    <cellStyle name="Normal 2 3 4 6 4 7" xfId="27952"/>
    <cellStyle name="Normal 2 3 4 6 4 8" xfId="40091"/>
    <cellStyle name="Normal 2 3 4 6 5" xfId="13575"/>
    <cellStyle name="Normal 2 3 4 6 5 2" xfId="23578"/>
    <cellStyle name="Normal 2 3 4 6 5 2 2" xfId="35738"/>
    <cellStyle name="Normal 2 3 4 6 5 3" xfId="21563"/>
    <cellStyle name="Normal 2 3 4 6 5 3 2" xfId="33731"/>
    <cellStyle name="Normal 2 3 4 6 5 4" xfId="26343"/>
    <cellStyle name="Normal 2 3 4 6 5 4 2" xfId="38487"/>
    <cellStyle name="Normal 2 3 4 6 5 5" xfId="24851"/>
    <cellStyle name="Normal 2 3 4 6 5 5 2" xfId="37011"/>
    <cellStyle name="Normal 2 3 4 6 5 6" xfId="30265"/>
    <cellStyle name="Normal 2 3 4 6 5 7" xfId="28129"/>
    <cellStyle name="Normal 2 3 4 6 5 8" xfId="40268"/>
    <cellStyle name="Normal 2 3 4 6 6" xfId="13563"/>
    <cellStyle name="Normal 2 3 4 6 6 2" xfId="23566"/>
    <cellStyle name="Normal 2 3 4 6 6 2 2" xfId="35726"/>
    <cellStyle name="Normal 2 3 4 6 6 3" xfId="21479"/>
    <cellStyle name="Normal 2 3 4 6 6 3 2" xfId="33647"/>
    <cellStyle name="Normal 2 3 4 6 6 4" xfId="19797"/>
    <cellStyle name="Normal 2 3 4 6 6 4 2" xfId="31969"/>
    <cellStyle name="Normal 2 3 4 6 6 5" xfId="20332"/>
    <cellStyle name="Normal 2 3 4 6 6 5 2" xfId="32502"/>
    <cellStyle name="Normal 2 3 4 6 6 6" xfId="30253"/>
    <cellStyle name="Normal 2 3 4 6 6 7" xfId="28117"/>
    <cellStyle name="Normal 2 3 4 6 6 8" xfId="40256"/>
    <cellStyle name="Normal 2 3 4 6 7" xfId="13501"/>
    <cellStyle name="Normal 2 3 4 6 7 2" xfId="23504"/>
    <cellStyle name="Normal 2 3 4 6 7 2 2" xfId="35664"/>
    <cellStyle name="Normal 2 3 4 6 7 3" xfId="25574"/>
    <cellStyle name="Normal 2 3 4 6 7 3 2" xfId="37731"/>
    <cellStyle name="Normal 2 3 4 6 7 4" xfId="20714"/>
    <cellStyle name="Normal 2 3 4 6 7 4 2" xfId="32884"/>
    <cellStyle name="Normal 2 3 4 6 7 5" xfId="20815"/>
    <cellStyle name="Normal 2 3 4 6 7 5 2" xfId="32984"/>
    <cellStyle name="Normal 2 3 4 6 7 6" xfId="30191"/>
    <cellStyle name="Normal 2 3 4 6 7 7" xfId="28055"/>
    <cellStyle name="Normal 2 3 4 6 7 8" xfId="40194"/>
    <cellStyle name="Normal 2 3 4 6 8" xfId="13417"/>
    <cellStyle name="Normal 2 3 4 6 8 2" xfId="23420"/>
    <cellStyle name="Normal 2 3 4 6 8 2 2" xfId="35580"/>
    <cellStyle name="Normal 2 3 4 6 8 3" xfId="25557"/>
    <cellStyle name="Normal 2 3 4 6 8 3 2" xfId="37714"/>
    <cellStyle name="Normal 2 3 4 6 8 4" xfId="19851"/>
    <cellStyle name="Normal 2 3 4 6 8 4 2" xfId="32022"/>
    <cellStyle name="Normal 2 3 4 6 8 5" xfId="25159"/>
    <cellStyle name="Normal 2 3 4 6 8 5 2" xfId="37318"/>
    <cellStyle name="Normal 2 3 4 6 8 6" xfId="30107"/>
    <cellStyle name="Normal 2 3 4 6 8 7" xfId="27971"/>
    <cellStyle name="Normal 2 3 4 6 8 8" xfId="40110"/>
    <cellStyle name="Normal 2 3 4 6 9" xfId="13343"/>
    <cellStyle name="Normal 2 3 4 6 9 2" xfId="23346"/>
    <cellStyle name="Normal 2 3 4 6 9 2 2" xfId="35506"/>
    <cellStyle name="Normal 2 3 4 6 9 3" xfId="22468"/>
    <cellStyle name="Normal 2 3 4 6 9 3 2" xfId="34635"/>
    <cellStyle name="Normal 2 3 4 6 9 4" xfId="26286"/>
    <cellStyle name="Normal 2 3 4 6 9 4 2" xfId="38430"/>
    <cellStyle name="Normal 2 3 4 6 9 5" xfId="25193"/>
    <cellStyle name="Normal 2 3 4 6 9 5 2" xfId="37351"/>
    <cellStyle name="Normal 2 3 4 6 9 6" xfId="30033"/>
    <cellStyle name="Normal 2 3 4 6 9 7" xfId="27897"/>
    <cellStyle name="Normal 2 3 4 6 9 8" xfId="40036"/>
    <cellStyle name="Normal 2 3 4 6_IGIP - A6- Comptes sensibles" xfId="14976"/>
    <cellStyle name="Normal 2 3 4 7" xfId="14843"/>
    <cellStyle name="Normal 2 3 4 7 2" xfId="24834"/>
    <cellStyle name="Normal 2 3 4 7 2 2" xfId="36994"/>
    <cellStyle name="Normal 2 3 4 7 3" xfId="21522"/>
    <cellStyle name="Normal 2 3 4 7 3 2" xfId="33690"/>
    <cellStyle name="Normal 2 3 4 7 4" xfId="21325"/>
    <cellStyle name="Normal 2 3 4 7 4 2" xfId="33493"/>
    <cellStyle name="Normal 2 3 4 7 5" xfId="21433"/>
    <cellStyle name="Normal 2 3 4 7 5 2" xfId="33601"/>
    <cellStyle name="Normal 2 3 4 7 6" xfId="31522"/>
    <cellStyle name="Normal 2 3 4 7 7" xfId="29386"/>
    <cellStyle name="Normal 2 3 4 7 8" xfId="41525"/>
    <cellStyle name="Normal 2 3 4 8" xfId="14830"/>
    <cellStyle name="Normal 2 3 4 8 2" xfId="24822"/>
    <cellStyle name="Normal 2 3 4 8 2 2" xfId="36982"/>
    <cellStyle name="Normal 2 3 4 8 3" xfId="25856"/>
    <cellStyle name="Normal 2 3 4 8 3 2" xfId="38013"/>
    <cellStyle name="Normal 2 3 4 8 4" xfId="21284"/>
    <cellStyle name="Normal 2 3 4 8 4 2" xfId="33452"/>
    <cellStyle name="Normal 2 3 4 8 5" xfId="24939"/>
    <cellStyle name="Normal 2 3 4 8 5 2" xfId="37098"/>
    <cellStyle name="Normal 2 3 4 8 6" xfId="31510"/>
    <cellStyle name="Normal 2 3 4 8 7" xfId="29374"/>
    <cellStyle name="Normal 2 3 4 8 8" xfId="41513"/>
    <cellStyle name="Normal 2 3 4 9" xfId="41975"/>
    <cellStyle name="Normal 2 3 4_IGIP - A6- Comptes sensibles" xfId="14987"/>
    <cellStyle name="Normal 2 3 5" xfId="1892"/>
    <cellStyle name="Normal 2 3 6" xfId="2809"/>
    <cellStyle name="Normal 2 3 7" xfId="3002"/>
    <cellStyle name="Normal 2 3 7 2" xfId="6390"/>
    <cellStyle name="Normal 2 3 7 3" xfId="11397"/>
    <cellStyle name="Normal 2 3 7_IGIP - A6- Comptes sensibles" xfId="14975"/>
    <cellStyle name="Normal 2 3 8" xfId="41837"/>
    <cellStyle name="Normal 2 3 9" xfId="41966"/>
    <cellStyle name="Normal 2 3_IGIP - A6- Comptes sensibles" xfId="14991"/>
    <cellStyle name="Normal 2 30" xfId="42991"/>
    <cellStyle name="Normal 2 31" xfId="43120"/>
    <cellStyle name="Normal 2 32" xfId="43078"/>
    <cellStyle name="Normal 2 33" xfId="43105"/>
    <cellStyle name="Normal 2 34" xfId="43081"/>
    <cellStyle name="Normal 2 35" xfId="43137"/>
    <cellStyle name="Normal 2 36" xfId="43143"/>
    <cellStyle name="Normal 2 37" xfId="43149"/>
    <cellStyle name="Normal 2 38" xfId="43150"/>
    <cellStyle name="Normal 2 39" xfId="43154"/>
    <cellStyle name="Normal 2 4" xfId="235"/>
    <cellStyle name="Normal 2 4 2" xfId="1065"/>
    <cellStyle name="Normal 2 4 2 2" xfId="1773"/>
    <cellStyle name="Normal 2 4 2 2 2" xfId="7756"/>
    <cellStyle name="Normal 2 4 2 2 3" xfId="12642"/>
    <cellStyle name="Normal 2 4 2 2_IGIP - A6- Comptes sensibles" xfId="14972"/>
    <cellStyle name="Normal 2 4 2 3" xfId="7049"/>
    <cellStyle name="Normal 2 4 2 4" xfId="12053"/>
    <cellStyle name="Normal 2 4 2_IGIP - A6- Comptes sensibles" xfId="14973"/>
    <cellStyle name="Normal 2 4 3" xfId="1516"/>
    <cellStyle name="Normal 2 4 3 2" xfId="7499"/>
    <cellStyle name="Normal 2 4 3 3" xfId="12443"/>
    <cellStyle name="Normal 2 4 3_IGIP - A6- Comptes sensibles" xfId="14971"/>
    <cellStyle name="Normal 2 4 4" xfId="6392"/>
    <cellStyle name="Normal 2 4 5" xfId="11399"/>
    <cellStyle name="Normal 2 4_IGIP - A6- Comptes sensibles" xfId="14974"/>
    <cellStyle name="Normal 2 40" xfId="43211"/>
    <cellStyle name="Normal 2 41" xfId="43225"/>
    <cellStyle name="Normal 2 42" xfId="43249"/>
    <cellStyle name="Normal 2 43" xfId="43315"/>
    <cellStyle name="Normal 2 44" xfId="43335"/>
    <cellStyle name="Normal 2 45" xfId="43339"/>
    <cellStyle name="Normal 2 5" xfId="3001"/>
    <cellStyle name="Normal 2 5 2" xfId="6389"/>
    <cellStyle name="Normal 2 5 2 2" xfId="42714"/>
    <cellStyle name="Normal 2 5 3" xfId="11396"/>
    <cellStyle name="Normal 2 5 3 2" xfId="42655"/>
    <cellStyle name="Normal 2 5 4" xfId="42656"/>
    <cellStyle name="Normal 2 5_IGIP - A6- Comptes sensibles" xfId="14970"/>
    <cellStyle name="Normal 2 6" xfId="3930"/>
    <cellStyle name="Normal 2 6 2" xfId="8681"/>
    <cellStyle name="Normal 2 6 3" xfId="12998"/>
    <cellStyle name="Normal 2 6_IGIP - A6- Comptes sensibles" xfId="14969"/>
    <cellStyle name="Normal 2 7" xfId="3938"/>
    <cellStyle name="Normal 2 7 2" xfId="8686"/>
    <cellStyle name="Normal 2 7 2 2" xfId="42715"/>
    <cellStyle name="Normal 2 7 3" xfId="13001"/>
    <cellStyle name="Normal 2 7 3 2" xfId="42657"/>
    <cellStyle name="Normal 2 7 4" xfId="42658"/>
    <cellStyle name="Normal 2 7_IGIP - A6- Comptes sensibles" xfId="14968"/>
    <cellStyle name="Normal 2 8" xfId="3936"/>
    <cellStyle name="Normal 2 8 2" xfId="8684"/>
    <cellStyle name="Normal 2 8 3" xfId="12999"/>
    <cellStyle name="Normal 2 8_IGIP - A6- Comptes sensibles" xfId="14967"/>
    <cellStyle name="Normal 2 9" xfId="628"/>
    <cellStyle name="Normal 2_IGIP - A6- Comptes sensibles" xfId="15069"/>
    <cellStyle name="Normal 20" xfId="447"/>
    <cellStyle name="Normal 20 10" xfId="10504"/>
    <cellStyle name="Normal 20 11" xfId="5613"/>
    <cellStyle name="Normal 20 2" xfId="810"/>
    <cellStyle name="Normal 20 2 2" xfId="1056"/>
    <cellStyle name="Normal 20 2 2 2" xfId="1764"/>
    <cellStyle name="Normal 20 2 2 2 2" xfId="5486"/>
    <cellStyle name="Normal 20 2 2 2 3" xfId="7747"/>
    <cellStyle name="Normal 20 2 2 2_IGIP - A6- Comptes sensibles" xfId="14963"/>
    <cellStyle name="Normal 20 2 2 3" xfId="3353"/>
    <cellStyle name="Normal 20 2 2 3 2" xfId="7040"/>
    <cellStyle name="Normal 20 2 2 3 3" xfId="12045"/>
    <cellStyle name="Normal 20 2 2 3_IGIP - A6- Comptes sensibles" xfId="14962"/>
    <cellStyle name="Normal 20 2 2 4" xfId="4569"/>
    <cellStyle name="Normal 20 2 2 4 2" xfId="9503"/>
    <cellStyle name="Normal 20 2 2 4_IGIP - A6- Comptes sensibles" xfId="14961"/>
    <cellStyle name="Normal 20 2 2 5" xfId="10365"/>
    <cellStyle name="Normal 20 2 2 6" xfId="11228"/>
    <cellStyle name="Normal 20 2 2 7" xfId="6336"/>
    <cellStyle name="Normal 20 2 2_IGIP - A6- Comptes sensibles" xfId="14964"/>
    <cellStyle name="Normal 20 2 3" xfId="1517"/>
    <cellStyle name="Normal 20 2 3 2" xfId="5485"/>
    <cellStyle name="Normal 20 2 3 3" xfId="7500"/>
    <cellStyle name="Normal 20 2 3_IGIP - A6- Comptes sensibles" xfId="14960"/>
    <cellStyle name="Normal 20 2 4" xfId="3198"/>
    <cellStyle name="Normal 20 2 4 2" xfId="6813"/>
    <cellStyle name="Normal 20 2 4 3" xfId="11818"/>
    <cellStyle name="Normal 20 2 4_IGIP - A6- Comptes sensibles" xfId="14959"/>
    <cellStyle name="Normal 20 2 5" xfId="4181"/>
    <cellStyle name="Normal 20 2 5 2" xfId="9502"/>
    <cellStyle name="Normal 20 2 5_IGIP - A6- Comptes sensibles" xfId="14958"/>
    <cellStyle name="Normal 20 2 6" xfId="10364"/>
    <cellStyle name="Normal 20 2 7" xfId="11227"/>
    <cellStyle name="Normal 20 2 8" xfId="6335"/>
    <cellStyle name="Normal 20 2_IGIP - A6- Comptes sensibles" xfId="14965"/>
    <cellStyle name="Normal 20 3" xfId="811"/>
    <cellStyle name="Normal 20 3 2" xfId="1082"/>
    <cellStyle name="Normal 20 3 2 2" xfId="1791"/>
    <cellStyle name="Normal 20 3 2 2 2" xfId="5488"/>
    <cellStyle name="Normal 20 3 2 2 3" xfId="7774"/>
    <cellStyle name="Normal 20 3 2 2_IGIP - A6- Comptes sensibles" xfId="14955"/>
    <cellStyle name="Normal 20 3 2 3" xfId="3366"/>
    <cellStyle name="Normal 20 3 2 3 2" xfId="7066"/>
    <cellStyle name="Normal 20 3 2 3 3" xfId="12069"/>
    <cellStyle name="Normal 20 3 2 3_IGIP - A6- Comptes sensibles" xfId="14954"/>
    <cellStyle name="Normal 20 3 2 4" xfId="4666"/>
    <cellStyle name="Normal 20 3 2 4 2" xfId="9505"/>
    <cellStyle name="Normal 20 3 2 4_IGIP - A6- Comptes sensibles" xfId="14953"/>
    <cellStyle name="Normal 20 3 2 5" xfId="10367"/>
    <cellStyle name="Normal 20 3 2 6" xfId="11230"/>
    <cellStyle name="Normal 20 3 2 7" xfId="6338"/>
    <cellStyle name="Normal 20 3 2_IGIP - A6- Comptes sensibles" xfId="14956"/>
    <cellStyle name="Normal 20 3 3" xfId="1518"/>
    <cellStyle name="Normal 20 3 3 2" xfId="5487"/>
    <cellStyle name="Normal 20 3 3 3" xfId="7501"/>
    <cellStyle name="Normal 20 3 3_IGIP - A6- Comptes sensibles" xfId="14952"/>
    <cellStyle name="Normal 20 3 4" xfId="3199"/>
    <cellStyle name="Normal 20 3 4 2" xfId="6814"/>
    <cellStyle name="Normal 20 3 4 3" xfId="11819"/>
    <cellStyle name="Normal 20 3 4_IGIP - A6- Comptes sensibles" xfId="14951"/>
    <cellStyle name="Normal 20 3 5" xfId="4278"/>
    <cellStyle name="Normal 20 3 5 2" xfId="9504"/>
    <cellStyle name="Normal 20 3 5_IGIP - A6- Comptes sensibles" xfId="14950"/>
    <cellStyle name="Normal 20 3 6" xfId="10366"/>
    <cellStyle name="Normal 20 3 7" xfId="11229"/>
    <cellStyle name="Normal 20 3 8" xfId="6337"/>
    <cellStyle name="Normal 20 3_IGIP - A6- Comptes sensibles" xfId="14957"/>
    <cellStyle name="Normal 20 4" xfId="959"/>
    <cellStyle name="Normal 20 4 2" xfId="1664"/>
    <cellStyle name="Normal 20 4 2 2" xfId="2701"/>
    <cellStyle name="Normal 20 4 2 2 2" xfId="5490"/>
    <cellStyle name="Normal 20 4 2 2 3" xfId="8632"/>
    <cellStyle name="Normal 20 4 2 2_IGIP - A6- Comptes sensibles" xfId="14947"/>
    <cellStyle name="Normal 20 4 2 3" xfId="3627"/>
    <cellStyle name="Normal 20 4 2 3 2" xfId="7647"/>
    <cellStyle name="Normal 20 4 2 3 3" xfId="12573"/>
    <cellStyle name="Normal 20 4 2 3_IGIP - A6- Comptes sensibles" xfId="14946"/>
    <cellStyle name="Normal 20 4 2 4" xfId="4763"/>
    <cellStyle name="Normal 20 4 2 4 2" xfId="9507"/>
    <cellStyle name="Normal 20 4 2 4_IGIP - A6- Comptes sensibles" xfId="14945"/>
    <cellStyle name="Normal 20 4 2 5" xfId="10369"/>
    <cellStyle name="Normal 20 4 2 6" xfId="11232"/>
    <cellStyle name="Normal 20 4 2 7" xfId="6340"/>
    <cellStyle name="Normal 20 4 2_IGIP - A6- Comptes sensibles" xfId="14948"/>
    <cellStyle name="Normal 20 4 3" xfId="2700"/>
    <cellStyle name="Normal 20 4 3 2" xfId="5489"/>
    <cellStyle name="Normal 20 4 3 3" xfId="8631"/>
    <cellStyle name="Normal 20 4 3_IGIP - A6- Comptes sensibles" xfId="14944"/>
    <cellStyle name="Normal 20 4 4" xfId="3288"/>
    <cellStyle name="Normal 20 4 4 2" xfId="6944"/>
    <cellStyle name="Normal 20 4 4 3" xfId="11949"/>
    <cellStyle name="Normal 20 4 4_IGIP - A6- Comptes sensibles" xfId="14943"/>
    <cellStyle name="Normal 20 4 5" xfId="4375"/>
    <cellStyle name="Normal 20 4 5 2" xfId="9506"/>
    <cellStyle name="Normal 20 4 5_IGIP - A6- Comptes sensibles" xfId="14942"/>
    <cellStyle name="Normal 20 4 6" xfId="10368"/>
    <cellStyle name="Normal 20 4 7" xfId="11231"/>
    <cellStyle name="Normal 20 4 8" xfId="6339"/>
    <cellStyle name="Normal 20 4_IGIP - A6- Comptes sensibles" xfId="14949"/>
    <cellStyle name="Normal 20 5" xfId="1263"/>
    <cellStyle name="Normal 20 5 2" xfId="2702"/>
    <cellStyle name="Normal 20 5 2 2" xfId="5491"/>
    <cellStyle name="Normal 20 5 2 3" xfId="8633"/>
    <cellStyle name="Normal 20 5 2_IGIP - A6- Comptes sensibles" xfId="14940"/>
    <cellStyle name="Normal 20 5 3" xfId="3458"/>
    <cellStyle name="Normal 20 5 3 2" xfId="7247"/>
    <cellStyle name="Normal 20 5 3 3" xfId="12249"/>
    <cellStyle name="Normal 20 5 3_IGIP - A6- Comptes sensibles" xfId="14939"/>
    <cellStyle name="Normal 20 5 4" xfId="4472"/>
    <cellStyle name="Normal 20 5 4 2" xfId="9508"/>
    <cellStyle name="Normal 20 5 4_IGIP - A6- Comptes sensibles" xfId="14938"/>
    <cellStyle name="Normal 20 5 5" xfId="10370"/>
    <cellStyle name="Normal 20 5 6" xfId="11233"/>
    <cellStyle name="Normal 20 5 7" xfId="6341"/>
    <cellStyle name="Normal 20 5_IGIP - A6- Comptes sensibles" xfId="14941"/>
    <cellStyle name="Normal 20 6" xfId="1373"/>
    <cellStyle name="Normal 20 6 2" xfId="3554"/>
    <cellStyle name="Normal 20 6 2 2" xfId="7356"/>
    <cellStyle name="Normal 20 6 2 3" xfId="12358"/>
    <cellStyle name="Normal 20 6 2_IGIP - A6- Comptes sensibles" xfId="14936"/>
    <cellStyle name="Normal 20 6 3" xfId="4849"/>
    <cellStyle name="Normal 20 6 3 2" xfId="8866"/>
    <cellStyle name="Normal 20 6 3_IGIP - A6- Comptes sensibles" xfId="14935"/>
    <cellStyle name="Normal 20 6 4" xfId="9728"/>
    <cellStyle name="Normal 20 6 5" xfId="10591"/>
    <cellStyle name="Normal 20 6 6" xfId="5699"/>
    <cellStyle name="Normal 20 6_IGIP - A6- Comptes sensibles" xfId="14937"/>
    <cellStyle name="Normal 20 7" xfId="3038"/>
    <cellStyle name="Normal 20 7 2" xfId="6581"/>
    <cellStyle name="Normal 20 7 3" xfId="11587"/>
    <cellStyle name="Normal 20 7_IGIP - A6- Comptes sensibles" xfId="14934"/>
    <cellStyle name="Normal 20 8" xfId="4084"/>
    <cellStyle name="Normal 20 8 2" xfId="8780"/>
    <cellStyle name="Normal 20 8_IGIP - A6- Comptes sensibles" xfId="14933"/>
    <cellStyle name="Normal 20 9" xfId="9642"/>
    <cellStyle name="Normal 20_IGIP - A6- Comptes sensibles" xfId="14966"/>
    <cellStyle name="Normal 21" xfId="448"/>
    <cellStyle name="Normal 21 10" xfId="10505"/>
    <cellStyle name="Normal 21 11" xfId="5614"/>
    <cellStyle name="Normal 21 2" xfId="812"/>
    <cellStyle name="Normal 21 2 2" xfId="1057"/>
    <cellStyle name="Normal 21 2 2 2" xfId="1765"/>
    <cellStyle name="Normal 21 2 2 2 2" xfId="5493"/>
    <cellStyle name="Normal 21 2 2 2 3" xfId="7748"/>
    <cellStyle name="Normal 21 2 2 2_IGIP - A6- Comptes sensibles" xfId="14929"/>
    <cellStyle name="Normal 21 2 2 3" xfId="3354"/>
    <cellStyle name="Normal 21 2 2 3 2" xfId="7041"/>
    <cellStyle name="Normal 21 2 2 3 3" xfId="12046"/>
    <cellStyle name="Normal 21 2 2 3_IGIP - A6- Comptes sensibles" xfId="14928"/>
    <cellStyle name="Normal 21 2 2 4" xfId="4570"/>
    <cellStyle name="Normal 21 2 2 4 2" xfId="9510"/>
    <cellStyle name="Normal 21 2 2 4_IGIP - A6- Comptes sensibles" xfId="14927"/>
    <cellStyle name="Normal 21 2 2 5" xfId="10372"/>
    <cellStyle name="Normal 21 2 2 6" xfId="11235"/>
    <cellStyle name="Normal 21 2 2 7" xfId="6343"/>
    <cellStyle name="Normal 21 2 2_IGIP - A6- Comptes sensibles" xfId="14930"/>
    <cellStyle name="Normal 21 2 3" xfId="1519"/>
    <cellStyle name="Normal 21 2 3 2" xfId="5492"/>
    <cellStyle name="Normal 21 2 3 3" xfId="7502"/>
    <cellStyle name="Normal 21 2 3_IGIP - A6- Comptes sensibles" xfId="14926"/>
    <cellStyle name="Normal 21 2 4" xfId="3200"/>
    <cellStyle name="Normal 21 2 4 2" xfId="6815"/>
    <cellStyle name="Normal 21 2 4 3" xfId="11820"/>
    <cellStyle name="Normal 21 2 4_IGIP - A6- Comptes sensibles" xfId="14925"/>
    <cellStyle name="Normal 21 2 5" xfId="4182"/>
    <cellStyle name="Normal 21 2 5 2" xfId="9509"/>
    <cellStyle name="Normal 21 2 5_IGIP - A6- Comptes sensibles" xfId="14924"/>
    <cellStyle name="Normal 21 2 6" xfId="10371"/>
    <cellStyle name="Normal 21 2 7" xfId="11234"/>
    <cellStyle name="Normal 21 2 8" xfId="6342"/>
    <cellStyle name="Normal 21 2_IGIP - A6- Comptes sensibles" xfId="14931"/>
    <cellStyle name="Normal 21 3" xfId="813"/>
    <cellStyle name="Normal 21 3 2" xfId="1083"/>
    <cellStyle name="Normal 21 3 2 2" xfId="1792"/>
    <cellStyle name="Normal 21 3 2 2 2" xfId="5495"/>
    <cellStyle name="Normal 21 3 2 2 3" xfId="7775"/>
    <cellStyle name="Normal 21 3 2 2_IGIP - A6- Comptes sensibles" xfId="14921"/>
    <cellStyle name="Normal 21 3 2 3" xfId="3367"/>
    <cellStyle name="Normal 21 3 2 3 2" xfId="7067"/>
    <cellStyle name="Normal 21 3 2 3 3" xfId="12070"/>
    <cellStyle name="Normal 21 3 2 3_IGIP - A6- Comptes sensibles" xfId="14920"/>
    <cellStyle name="Normal 21 3 2 4" xfId="4667"/>
    <cellStyle name="Normal 21 3 2 4 2" xfId="9512"/>
    <cellStyle name="Normal 21 3 2 4_IGIP - A6- Comptes sensibles" xfId="14919"/>
    <cellStyle name="Normal 21 3 2 5" xfId="10374"/>
    <cellStyle name="Normal 21 3 2 6" xfId="11237"/>
    <cellStyle name="Normal 21 3 2 7" xfId="6345"/>
    <cellStyle name="Normal 21 3 2_IGIP - A6- Comptes sensibles" xfId="14922"/>
    <cellStyle name="Normal 21 3 3" xfId="1520"/>
    <cellStyle name="Normal 21 3 3 2" xfId="5494"/>
    <cellStyle name="Normal 21 3 3 3" xfId="7503"/>
    <cellStyle name="Normal 21 3 3_IGIP - A6- Comptes sensibles" xfId="14918"/>
    <cellStyle name="Normal 21 3 4" xfId="3201"/>
    <cellStyle name="Normal 21 3 4 2" xfId="6816"/>
    <cellStyle name="Normal 21 3 4 3" xfId="11821"/>
    <cellStyle name="Normal 21 3 4_IGIP - A6- Comptes sensibles" xfId="14917"/>
    <cellStyle name="Normal 21 3 5" xfId="4279"/>
    <cellStyle name="Normal 21 3 5 2" xfId="9511"/>
    <cellStyle name="Normal 21 3 5_IGIP - A6- Comptes sensibles" xfId="14916"/>
    <cellStyle name="Normal 21 3 6" xfId="10373"/>
    <cellStyle name="Normal 21 3 7" xfId="11236"/>
    <cellStyle name="Normal 21 3 8" xfId="6344"/>
    <cellStyle name="Normal 21 3_IGIP - A6- Comptes sensibles" xfId="14923"/>
    <cellStyle name="Normal 21 4" xfId="960"/>
    <cellStyle name="Normal 21 4 2" xfId="1665"/>
    <cellStyle name="Normal 21 4 2 2" xfId="2704"/>
    <cellStyle name="Normal 21 4 2 2 2" xfId="5497"/>
    <cellStyle name="Normal 21 4 2 2 3" xfId="8635"/>
    <cellStyle name="Normal 21 4 2 2_IGIP - A6- Comptes sensibles" xfId="14913"/>
    <cellStyle name="Normal 21 4 2 3" xfId="3628"/>
    <cellStyle name="Normal 21 4 2 3 2" xfId="7648"/>
    <cellStyle name="Normal 21 4 2 3 3" xfId="12574"/>
    <cellStyle name="Normal 21 4 2 3_IGIP - A6- Comptes sensibles" xfId="14912"/>
    <cellStyle name="Normal 21 4 2 4" xfId="4764"/>
    <cellStyle name="Normal 21 4 2 4 2" xfId="9514"/>
    <cellStyle name="Normal 21 4 2 4_IGIP - A6- Comptes sensibles" xfId="14911"/>
    <cellStyle name="Normal 21 4 2 5" xfId="10376"/>
    <cellStyle name="Normal 21 4 2 6" xfId="11239"/>
    <cellStyle name="Normal 21 4 2 7" xfId="6347"/>
    <cellStyle name="Normal 21 4 2_IGIP - A6- Comptes sensibles" xfId="14914"/>
    <cellStyle name="Normal 21 4 3" xfId="2703"/>
    <cellStyle name="Normal 21 4 3 2" xfId="5496"/>
    <cellStyle name="Normal 21 4 3 3" xfId="8634"/>
    <cellStyle name="Normal 21 4 3_IGIP - A6- Comptes sensibles" xfId="14910"/>
    <cellStyle name="Normal 21 4 4" xfId="3289"/>
    <cellStyle name="Normal 21 4 4 2" xfId="6945"/>
    <cellStyle name="Normal 21 4 4 3" xfId="11950"/>
    <cellStyle name="Normal 21 4 4_IGIP - A6- Comptes sensibles" xfId="14909"/>
    <cellStyle name="Normal 21 4 5" xfId="4376"/>
    <cellStyle name="Normal 21 4 5 2" xfId="9513"/>
    <cellStyle name="Normal 21 4 5_IGIP - A6- Comptes sensibles" xfId="14908"/>
    <cellStyle name="Normal 21 4 6" xfId="10375"/>
    <cellStyle name="Normal 21 4 7" xfId="11238"/>
    <cellStyle name="Normal 21 4 8" xfId="6346"/>
    <cellStyle name="Normal 21 4_IGIP - A6- Comptes sensibles" xfId="14915"/>
    <cellStyle name="Normal 21 5" xfId="1264"/>
    <cellStyle name="Normal 21 5 2" xfId="2705"/>
    <cellStyle name="Normal 21 5 2 2" xfId="5498"/>
    <cellStyle name="Normal 21 5 2 3" xfId="8636"/>
    <cellStyle name="Normal 21 5 2_IGIP - A6- Comptes sensibles" xfId="14906"/>
    <cellStyle name="Normal 21 5 3" xfId="3459"/>
    <cellStyle name="Normal 21 5 3 2" xfId="7248"/>
    <cellStyle name="Normal 21 5 3 3" xfId="12250"/>
    <cellStyle name="Normal 21 5 3_IGIP - A6- Comptes sensibles" xfId="14905"/>
    <cellStyle name="Normal 21 5 4" xfId="4473"/>
    <cellStyle name="Normal 21 5 4 2" xfId="9515"/>
    <cellStyle name="Normal 21 5 4_IGIP - A6- Comptes sensibles" xfId="14904"/>
    <cellStyle name="Normal 21 5 5" xfId="10377"/>
    <cellStyle name="Normal 21 5 6" xfId="11240"/>
    <cellStyle name="Normal 21 5 7" xfId="6348"/>
    <cellStyle name="Normal 21 5_IGIP - A6- Comptes sensibles" xfId="14907"/>
    <cellStyle name="Normal 21 6" xfId="1374"/>
    <cellStyle name="Normal 21 6 2" xfId="3555"/>
    <cellStyle name="Normal 21 6 2 2" xfId="7357"/>
    <cellStyle name="Normal 21 6 2 3" xfId="12359"/>
    <cellStyle name="Normal 21 6 2_IGIP - A6- Comptes sensibles" xfId="14902"/>
    <cellStyle name="Normal 21 6 3" xfId="4850"/>
    <cellStyle name="Normal 21 6 3 2" xfId="8867"/>
    <cellStyle name="Normal 21 6 3_IGIP - A6- Comptes sensibles" xfId="14901"/>
    <cellStyle name="Normal 21 6 4" xfId="9729"/>
    <cellStyle name="Normal 21 6 5" xfId="10592"/>
    <cellStyle name="Normal 21 6 6" xfId="5700"/>
    <cellStyle name="Normal 21 6_IGIP - A6- Comptes sensibles" xfId="14903"/>
    <cellStyle name="Normal 21 7" xfId="3039"/>
    <cellStyle name="Normal 21 7 2" xfId="6582"/>
    <cellStyle name="Normal 21 7 3" xfId="11588"/>
    <cellStyle name="Normal 21 7_IGIP - A6- Comptes sensibles" xfId="14900"/>
    <cellStyle name="Normal 21 8" xfId="4085"/>
    <cellStyle name="Normal 21 8 2" xfId="8781"/>
    <cellStyle name="Normal 21 8_IGIP - A6- Comptes sensibles" xfId="14899"/>
    <cellStyle name="Normal 21 9" xfId="9643"/>
    <cellStyle name="Normal 21_IGIP - A6- Comptes sensibles" xfId="14932"/>
    <cellStyle name="Normal 22" xfId="449"/>
    <cellStyle name="Normal 22 10" xfId="42011"/>
    <cellStyle name="Normal 22 2" xfId="814"/>
    <cellStyle name="Normal 22 2 2" xfId="2810"/>
    <cellStyle name="Normal 22 2 2 2" xfId="8670"/>
    <cellStyle name="Normal 22 2 2 3" xfId="12990"/>
    <cellStyle name="Normal 22 2 2_IGIP - A6- Comptes sensibles" xfId="14896"/>
    <cellStyle name="Normal 22 2_IGIP - A6- Comptes sensibles" xfId="14897"/>
    <cellStyle name="Normal 22 3" xfId="815"/>
    <cellStyle name="Normal 22 3 2" xfId="1084"/>
    <cellStyle name="Normal 22 3 2 2" xfId="1793"/>
    <cellStyle name="Normal 22 3 2 2 2" xfId="7776"/>
    <cellStyle name="Normal 22 3 2 2 3" xfId="12652"/>
    <cellStyle name="Normal 22 3 2 2_IGIP - A6- Comptes sensibles" xfId="14893"/>
    <cellStyle name="Normal 22 3 2 3" xfId="7068"/>
    <cellStyle name="Normal 22 3 2 4" xfId="12071"/>
    <cellStyle name="Normal 22 3 2_IGIP - A6- Comptes sensibles" xfId="14894"/>
    <cellStyle name="Normal 22 3 3" xfId="1522"/>
    <cellStyle name="Normal 22 3 3 2" xfId="7505"/>
    <cellStyle name="Normal 22 3 3 3" xfId="12445"/>
    <cellStyle name="Normal 22 3 3_IGIP - A6- Comptes sensibles" xfId="14892"/>
    <cellStyle name="Normal 22 3 4" xfId="6817"/>
    <cellStyle name="Normal 22 3 5" xfId="11822"/>
    <cellStyle name="Normal 22 3_IGIP - A6- Comptes sensibles" xfId="14895"/>
    <cellStyle name="Normal 22 4" xfId="989"/>
    <cellStyle name="Normal 22 4 2" xfId="1696"/>
    <cellStyle name="Normal 22 4 2 2" xfId="7679"/>
    <cellStyle name="Normal 22 4 2 3" xfId="12605"/>
    <cellStyle name="Normal 22 4 2_IGIP - A6- Comptes sensibles" xfId="14890"/>
    <cellStyle name="Normal 22 4 3" xfId="6974"/>
    <cellStyle name="Normal 22 4 4" xfId="11979"/>
    <cellStyle name="Normal 22 4_IGIP - A6- Comptes sensibles" xfId="14891"/>
    <cellStyle name="Normal 22 5" xfId="1521"/>
    <cellStyle name="Normal 22 5 2" xfId="7504"/>
    <cellStyle name="Normal 22 5 3" xfId="12444"/>
    <cellStyle name="Normal 22 5_IGIP - A6- Comptes sensibles" xfId="14889"/>
    <cellStyle name="Normal 22 6" xfId="1880"/>
    <cellStyle name="Normal 22 7" xfId="3040"/>
    <cellStyle name="Normal 22 7 2" xfId="6583"/>
    <cellStyle name="Normal 22 7 3" xfId="11589"/>
    <cellStyle name="Normal 22 7_IGIP - A6- Comptes sensibles" xfId="14888"/>
    <cellStyle name="Normal 22 8" xfId="41834"/>
    <cellStyle name="Normal 22 9" xfId="41993"/>
    <cellStyle name="Normal 22_IGIP - A6- Comptes sensibles" xfId="14898"/>
    <cellStyle name="Normal 23" xfId="450"/>
    <cellStyle name="Normal 23 10" xfId="42025"/>
    <cellStyle name="Normal 23 2" xfId="816"/>
    <cellStyle name="Normal 23 2 2" xfId="1085"/>
    <cellStyle name="Normal 23 2 2 2" xfId="1794"/>
    <cellStyle name="Normal 23 2 2 2 2" xfId="7777"/>
    <cellStyle name="Normal 23 2 2 2 3" xfId="12653"/>
    <cellStyle name="Normal 23 2 2 2_IGIP - A6- Comptes sensibles" xfId="14884"/>
    <cellStyle name="Normal 23 2 2 3" xfId="7069"/>
    <cellStyle name="Normal 23 2 2 4" xfId="12072"/>
    <cellStyle name="Normal 23 2 2_IGIP - A6- Comptes sensibles" xfId="14885"/>
    <cellStyle name="Normal 23 2 3" xfId="1524"/>
    <cellStyle name="Normal 23 2 3 2" xfId="7507"/>
    <cellStyle name="Normal 23 2 3 3" xfId="12447"/>
    <cellStyle name="Normal 23 2 3_IGIP - A6- Comptes sensibles" xfId="14883"/>
    <cellStyle name="Normal 23 2 4" xfId="6818"/>
    <cellStyle name="Normal 23 2 5" xfId="11823"/>
    <cellStyle name="Normal 23 2_IGIP - A6- Comptes sensibles" xfId="14886"/>
    <cellStyle name="Normal 23 3" xfId="860"/>
    <cellStyle name="Normal 23 3 2" xfId="1567"/>
    <cellStyle name="Normal 23 3 2 2" xfId="7550"/>
    <cellStyle name="Normal 23 3 2 3" xfId="12489"/>
    <cellStyle name="Normal 23 3 2_IGIP - A6- Comptes sensibles" xfId="14881"/>
    <cellStyle name="Normal 23 3 3" xfId="6847"/>
    <cellStyle name="Normal 23 3 4" xfId="11852"/>
    <cellStyle name="Normal 23 3_IGIP - A6- Comptes sensibles" xfId="14882"/>
    <cellStyle name="Normal 23 4" xfId="990"/>
    <cellStyle name="Normal 23 4 2" xfId="1697"/>
    <cellStyle name="Normal 23 4 2 2" xfId="7680"/>
    <cellStyle name="Normal 23 4 2 3" xfId="12606"/>
    <cellStyle name="Normal 23 4 2_IGIP - A6- Comptes sensibles" xfId="14879"/>
    <cellStyle name="Normal 23 4 3" xfId="6975"/>
    <cellStyle name="Normal 23 4 4" xfId="11980"/>
    <cellStyle name="Normal 23 4_IGIP - A6- Comptes sensibles" xfId="14880"/>
    <cellStyle name="Normal 23 5" xfId="1523"/>
    <cellStyle name="Normal 23 5 2" xfId="7506"/>
    <cellStyle name="Normal 23 5 3" xfId="12446"/>
    <cellStyle name="Normal 23 5_IGIP - A6- Comptes sensibles" xfId="14878"/>
    <cellStyle name="Normal 23 6" xfId="1890"/>
    <cellStyle name="Normal 23 7" xfId="3041"/>
    <cellStyle name="Normal 23 7 2" xfId="6584"/>
    <cellStyle name="Normal 23 7 3" xfId="11590"/>
    <cellStyle name="Normal 23 7_IGIP - A6- Comptes sensibles" xfId="14877"/>
    <cellStyle name="Normal 23 8" xfId="41836"/>
    <cellStyle name="Normal 23 9" xfId="41907"/>
    <cellStyle name="Normal 23_IGIP - A6- Comptes sensibles" xfId="14887"/>
    <cellStyle name="Normal 24" xfId="451"/>
    <cellStyle name="Normal 24 10" xfId="19622"/>
    <cellStyle name="Normal 24 11" xfId="41835"/>
    <cellStyle name="Normal 24 2" xfId="818"/>
    <cellStyle name="Normal 24 2 2" xfId="1086"/>
    <cellStyle name="Normal 24 2 2 2" xfId="1795"/>
    <cellStyle name="Normal 24 2 2 2 2" xfId="7778"/>
    <cellStyle name="Normal 24 2 2 2 3" xfId="12654"/>
    <cellStyle name="Normal 24 2 2 2_IGIP - A6- Comptes sensibles" xfId="14873"/>
    <cellStyle name="Normal 24 2 2 3" xfId="7070"/>
    <cellStyle name="Normal 24 2 2 4" xfId="12073"/>
    <cellStyle name="Normal 24 2 2_IGIP - A6- Comptes sensibles" xfId="14874"/>
    <cellStyle name="Normal 24 2 3" xfId="1526"/>
    <cellStyle name="Normal 24 2 3 2" xfId="7509"/>
    <cellStyle name="Normal 24 2 3 3" xfId="12449"/>
    <cellStyle name="Normal 24 2 3_IGIP - A6- Comptes sensibles" xfId="14872"/>
    <cellStyle name="Normal 24 2 4" xfId="6820"/>
    <cellStyle name="Normal 24 2 5" xfId="11825"/>
    <cellStyle name="Normal 24 2_IGIP - A6- Comptes sensibles" xfId="14875"/>
    <cellStyle name="Normal 24 3" xfId="991"/>
    <cellStyle name="Normal 24 3 2" xfId="1698"/>
    <cellStyle name="Normal 24 3 2 2" xfId="7681"/>
    <cellStyle name="Normal 24 3 2 3" xfId="12607"/>
    <cellStyle name="Normal 24 3 2_IGIP - A6- Comptes sensibles" xfId="14870"/>
    <cellStyle name="Normal 24 3 3" xfId="6976"/>
    <cellStyle name="Normal 24 3 4" xfId="11981"/>
    <cellStyle name="Normal 24 3_IGIP - A6- Comptes sensibles" xfId="14871"/>
    <cellStyle name="Normal 24 4" xfId="1525"/>
    <cellStyle name="Normal 24 4 2" xfId="7508"/>
    <cellStyle name="Normal 24 4 3" xfId="12448"/>
    <cellStyle name="Normal 24 4_IGIP - A6- Comptes sensibles" xfId="14869"/>
    <cellStyle name="Normal 24 5" xfId="817"/>
    <cellStyle name="Normal 24 5 2" xfId="6819"/>
    <cellStyle name="Normal 24 5 3" xfId="11824"/>
    <cellStyle name="Normal 24 5_IGIP - A6- Comptes sensibles" xfId="14868"/>
    <cellStyle name="Normal 24 6" xfId="1889"/>
    <cellStyle name="Normal 24 7" xfId="2782"/>
    <cellStyle name="Normal 24 8" xfId="2759"/>
    <cellStyle name="Normal 24 9" xfId="3042"/>
    <cellStyle name="Normal 24_IGIP - A6- Comptes sensibles" xfId="14876"/>
    <cellStyle name="Normal 25" xfId="659"/>
    <cellStyle name="Normal 25 10" xfId="19624"/>
    <cellStyle name="Normal 25 11" xfId="41873"/>
    <cellStyle name="Normal 25 2" xfId="820"/>
    <cellStyle name="Normal 25 3" xfId="992"/>
    <cellStyle name="Normal 25 3 2" xfId="1699"/>
    <cellStyle name="Normal 25 3 2 2" xfId="7682"/>
    <cellStyle name="Normal 25 3 2 3" xfId="12608"/>
    <cellStyle name="Normal 25 3 2_IGIP - A6- Comptes sensibles" xfId="14865"/>
    <cellStyle name="Normal 25 3 3" xfId="6977"/>
    <cellStyle name="Normal 25 3 4" xfId="11982"/>
    <cellStyle name="Normal 25 3_IGIP - A6- Comptes sensibles" xfId="14866"/>
    <cellStyle name="Normal 25 4" xfId="1527"/>
    <cellStyle name="Normal 25 4 2" xfId="7510"/>
    <cellStyle name="Normal 25 4 3" xfId="12450"/>
    <cellStyle name="Normal 25 4_IGIP - A6- Comptes sensibles" xfId="14864"/>
    <cellStyle name="Normal 25 5" xfId="819"/>
    <cellStyle name="Normal 25 5 2" xfId="6821"/>
    <cellStyle name="Normal 25 5 3" xfId="11826"/>
    <cellStyle name="Normal 25 5_IGIP - A6- Comptes sensibles" xfId="14863"/>
    <cellStyle name="Normal 25 6" xfId="2141"/>
    <cellStyle name="Normal 25 7" xfId="2783"/>
    <cellStyle name="Normal 25 8" xfId="2760"/>
    <cellStyle name="Normal 25 9" xfId="3142"/>
    <cellStyle name="Normal 25_IGIP - A6- Comptes sensibles" xfId="14867"/>
    <cellStyle name="Normal 26" xfId="660"/>
    <cellStyle name="Normal 26 10" xfId="42020"/>
    <cellStyle name="Normal 26 2" xfId="821"/>
    <cellStyle name="Normal 26 2 2" xfId="1087"/>
    <cellStyle name="Normal 26 2 2 2" xfId="1796"/>
    <cellStyle name="Normal 26 2 2 2 2" xfId="7779"/>
    <cellStyle name="Normal 26 2 2 2 3" xfId="12655"/>
    <cellStyle name="Normal 26 2 2 2_IGIP - A6- Comptes sensibles" xfId="14859"/>
    <cellStyle name="Normal 26 2 2 3" xfId="7071"/>
    <cellStyle name="Normal 26 2 2 4" xfId="12074"/>
    <cellStyle name="Normal 26 2 2_IGIP - A6- Comptes sensibles" xfId="14860"/>
    <cellStyle name="Normal 26 2 3" xfId="1529"/>
    <cellStyle name="Normal 26 2 3 2" xfId="7512"/>
    <cellStyle name="Normal 26 2 3 3" xfId="12452"/>
    <cellStyle name="Normal 26 2 3_IGIP - A6- Comptes sensibles" xfId="14858"/>
    <cellStyle name="Normal 26 2 4" xfId="6822"/>
    <cellStyle name="Normal 26 2 5" xfId="11827"/>
    <cellStyle name="Normal 26 2_IGIP - A6- Comptes sensibles" xfId="14861"/>
    <cellStyle name="Normal 26 3" xfId="993"/>
    <cellStyle name="Normal 26 3 2" xfId="1700"/>
    <cellStyle name="Normal 26 3 2 2" xfId="7683"/>
    <cellStyle name="Normal 26 3 2 3" xfId="12609"/>
    <cellStyle name="Normal 26 3 2_IGIP - A6- Comptes sensibles" xfId="14856"/>
    <cellStyle name="Normal 26 3 3" xfId="6978"/>
    <cellStyle name="Normal 26 3 4" xfId="11983"/>
    <cellStyle name="Normal 26 3_IGIP - A6- Comptes sensibles" xfId="14857"/>
    <cellStyle name="Normal 26 4" xfId="1528"/>
    <cellStyle name="Normal 26 4 2" xfId="7511"/>
    <cellStyle name="Normal 26 4 3" xfId="12451"/>
    <cellStyle name="Normal 26 4_IGIP - A6- Comptes sensibles" xfId="14855"/>
    <cellStyle name="Normal 26 5" xfId="2142"/>
    <cellStyle name="Normal 26 6" xfId="3143"/>
    <cellStyle name="Normal 26 6 2" xfId="6683"/>
    <cellStyle name="Normal 26 6 3" xfId="11689"/>
    <cellStyle name="Normal 26 6_IGIP - A6- Comptes sensibles" xfId="18927"/>
    <cellStyle name="Normal 26 7" xfId="41874"/>
    <cellStyle name="Normal 26 8" xfId="41932"/>
    <cellStyle name="Normal 26 9" xfId="41949"/>
    <cellStyle name="Normal 26_IGIP - A6- Comptes sensibles" xfId="14862"/>
    <cellStyle name="Normal 27" xfId="661"/>
    <cellStyle name="Normal 27 10" xfId="41868"/>
    <cellStyle name="Normal 27 2" xfId="822"/>
    <cellStyle name="Normal 27 2 2" xfId="1088"/>
    <cellStyle name="Normal 27 2 2 2" xfId="1797"/>
    <cellStyle name="Normal 27 2 2 2 2" xfId="7780"/>
    <cellStyle name="Normal 27 2 2 2 3" xfId="12656"/>
    <cellStyle name="Normal 27 2 2 2_IGIP - A6- Comptes sensibles" xfId="18931"/>
    <cellStyle name="Normal 27 2 2 3" xfId="7072"/>
    <cellStyle name="Normal 27 2 2 4" xfId="12075"/>
    <cellStyle name="Normal 27 2 2_IGIP - A6- Comptes sensibles" xfId="18930"/>
    <cellStyle name="Normal 27 2 3" xfId="1531"/>
    <cellStyle name="Normal 27 2 3 2" xfId="7514"/>
    <cellStyle name="Normal 27 2 3 3" xfId="12454"/>
    <cellStyle name="Normal 27 2 3_IGIP - A6- Comptes sensibles" xfId="18932"/>
    <cellStyle name="Normal 27 2 4" xfId="6823"/>
    <cellStyle name="Normal 27 2 5" xfId="11828"/>
    <cellStyle name="Normal 27 2_IGIP - A6- Comptes sensibles" xfId="18929"/>
    <cellStyle name="Normal 27 3" xfId="994"/>
    <cellStyle name="Normal 27 3 2" xfId="1701"/>
    <cellStyle name="Normal 27 3 2 2" xfId="7684"/>
    <cellStyle name="Normal 27 3 2 3" xfId="12610"/>
    <cellStyle name="Normal 27 3 2_IGIP - A6- Comptes sensibles" xfId="18934"/>
    <cellStyle name="Normal 27 3 3" xfId="6979"/>
    <cellStyle name="Normal 27 3 4" xfId="11984"/>
    <cellStyle name="Normal 27 3_IGIP - A6- Comptes sensibles" xfId="18933"/>
    <cellStyle name="Normal 27 4" xfId="1530"/>
    <cellStyle name="Normal 27 4 2" xfId="7513"/>
    <cellStyle name="Normal 27 4 3" xfId="12453"/>
    <cellStyle name="Normal 27 4_IGIP - A6- Comptes sensibles" xfId="18935"/>
    <cellStyle name="Normal 27 5" xfId="2143"/>
    <cellStyle name="Normal 27 6" xfId="3144"/>
    <cellStyle name="Normal 27 6 2" xfId="6684"/>
    <cellStyle name="Normal 27 6 3" xfId="11690"/>
    <cellStyle name="Normal 27 6_IGIP - A6- Comptes sensibles" xfId="18936"/>
    <cellStyle name="Normal 27 7" xfId="41875"/>
    <cellStyle name="Normal 27 8" xfId="41964"/>
    <cellStyle name="Normal 27 9" xfId="41983"/>
    <cellStyle name="Normal 27_IGIP - A6- Comptes sensibles" xfId="18928"/>
    <cellStyle name="Normal 28" xfId="662"/>
    <cellStyle name="Normal 28 10" xfId="41846"/>
    <cellStyle name="Normal 28 2" xfId="824"/>
    <cellStyle name="Normal 28 3" xfId="995"/>
    <cellStyle name="Normal 28 3 2" xfId="1702"/>
    <cellStyle name="Normal 28 3 2 2" xfId="7685"/>
    <cellStyle name="Normal 28 3 2 3" xfId="12611"/>
    <cellStyle name="Normal 28 3 2_IGIP - A6- Comptes sensibles" xfId="18939"/>
    <cellStyle name="Normal 28 3 3" xfId="6980"/>
    <cellStyle name="Normal 28 3 4" xfId="11985"/>
    <cellStyle name="Normal 28 3_IGIP - A6- Comptes sensibles" xfId="18938"/>
    <cellStyle name="Normal 28 4" xfId="1532"/>
    <cellStyle name="Normal 28 4 2" xfId="7515"/>
    <cellStyle name="Normal 28 4 3" xfId="12455"/>
    <cellStyle name="Normal 28 4_IGIP - A6- Comptes sensibles" xfId="18940"/>
    <cellStyle name="Normal 28 5" xfId="823"/>
    <cellStyle name="Normal 28 5 2" xfId="6824"/>
    <cellStyle name="Normal 28 5 3" xfId="11829"/>
    <cellStyle name="Normal 28 5_IGIP - A6- Comptes sensibles" xfId="18941"/>
    <cellStyle name="Normal 28 6" xfId="1881"/>
    <cellStyle name="Normal 28 7" xfId="3145"/>
    <cellStyle name="Normal 28 8" xfId="41876"/>
    <cellStyle name="Normal 28 9" xfId="41866"/>
    <cellStyle name="Normal 28_IGIP - A6- Comptes sensibles" xfId="18937"/>
    <cellStyle name="Normal 29" xfId="663"/>
    <cellStyle name="Normal 29 10" xfId="41856"/>
    <cellStyle name="Normal 29 2" xfId="996"/>
    <cellStyle name="Normal 29 2 2" xfId="1703"/>
    <cellStyle name="Normal 29 2 2 2" xfId="7686"/>
    <cellStyle name="Normal 29 2 2 3" xfId="12612"/>
    <cellStyle name="Normal 29 2 2_IGIP - A6- Comptes sensibles" xfId="18944"/>
    <cellStyle name="Normal 29 2 3" xfId="6981"/>
    <cellStyle name="Normal 29 2 4" xfId="11986"/>
    <cellStyle name="Normal 29 2_IGIP - A6- Comptes sensibles" xfId="18943"/>
    <cellStyle name="Normal 29 3" xfId="1533"/>
    <cellStyle name="Normal 29 3 2" xfId="7516"/>
    <cellStyle name="Normal 29 3 3" xfId="12456"/>
    <cellStyle name="Normal 29 3_IGIP - A6- Comptes sensibles" xfId="18945"/>
    <cellStyle name="Normal 29 4" xfId="2144"/>
    <cellStyle name="Normal 29 5" xfId="3146"/>
    <cellStyle name="Normal 29 5 2" xfId="6685"/>
    <cellStyle name="Normal 29 5 3" xfId="11691"/>
    <cellStyle name="Normal 29 5_IGIP - A6- Comptes sensibles" xfId="18946"/>
    <cellStyle name="Normal 29 6" xfId="41877"/>
    <cellStyle name="Normal 29 7" xfId="41865"/>
    <cellStyle name="Normal 29 8" xfId="41854"/>
    <cellStyle name="Normal 29 9" xfId="42035"/>
    <cellStyle name="Normal 29_IGIP - A6- Comptes sensibles" xfId="18942"/>
    <cellStyle name="Normal 3" xfId="236"/>
    <cellStyle name="Normal 3 10" xfId="825"/>
    <cellStyle name="Normal 3 10 2" xfId="1066"/>
    <cellStyle name="Normal 3 10 2 2" xfId="1774"/>
    <cellStyle name="Normal 3 10 2 2 2" xfId="7757"/>
    <cellStyle name="Normal 3 10 2 2 3" xfId="12643"/>
    <cellStyle name="Normal 3 10 2 2_IGIP - A6- Comptes sensibles" xfId="18950"/>
    <cellStyle name="Normal 3 10 2 3" xfId="7050"/>
    <cellStyle name="Normal 3 10 2 4" xfId="12054"/>
    <cellStyle name="Normal 3 10 2_IGIP - A6- Comptes sensibles" xfId="18949"/>
    <cellStyle name="Normal 3 10 3" xfId="1534"/>
    <cellStyle name="Normal 3 10 3 2" xfId="7517"/>
    <cellStyle name="Normal 3 10 3 3" xfId="12457"/>
    <cellStyle name="Normal 3 10 3_IGIP - A6- Comptes sensibles" xfId="18951"/>
    <cellStyle name="Normal 3 10 4" xfId="6825"/>
    <cellStyle name="Normal 3 10 5" xfId="11830"/>
    <cellStyle name="Normal 3 10_IGIP - A6- Comptes sensibles" xfId="18948"/>
    <cellStyle name="Normal 3 11" xfId="13004"/>
    <cellStyle name="Normal 3 12" xfId="41823"/>
    <cellStyle name="Normal 3 13" xfId="41926"/>
    <cellStyle name="Normal 3 14" xfId="42054"/>
    <cellStyle name="Normal 3 15" xfId="41815"/>
    <cellStyle name="Normal 3 16" xfId="42055"/>
    <cellStyle name="Normal 3 17" xfId="42066"/>
    <cellStyle name="Normal 3 18" xfId="42070"/>
    <cellStyle name="Normal 3 19" xfId="42088"/>
    <cellStyle name="Normal 3 2" xfId="237"/>
    <cellStyle name="Normal 3 2 2" xfId="629"/>
    <cellStyle name="Normal 3 2 2 2" xfId="2860"/>
    <cellStyle name="Normal 3 2 2_IGIP - A6- Comptes sensibles" xfId="18953"/>
    <cellStyle name="Normal 3 2 3" xfId="3003"/>
    <cellStyle name="Normal 3 2_IGIP - A6- Comptes sensibles" xfId="18952"/>
    <cellStyle name="Normal 3 20" xfId="42378"/>
    <cellStyle name="Normal 3 21" xfId="42455"/>
    <cellStyle name="Normal 3 22" xfId="42393"/>
    <cellStyle name="Normal 3 23" xfId="42383"/>
    <cellStyle name="Normal 3 24" xfId="42446"/>
    <cellStyle name="Normal 3 25" xfId="42727"/>
    <cellStyle name="Normal 3 26" xfId="42975"/>
    <cellStyle name="Normal 3 27" xfId="42992"/>
    <cellStyle name="Normal 3 28" xfId="43110"/>
    <cellStyle name="Normal 3 29" xfId="42996"/>
    <cellStyle name="Normal 3 3" xfId="238"/>
    <cellStyle name="Normal 3 3 2" xfId="2861"/>
    <cellStyle name="Normal 3 3_IGIP - A6- Comptes sensibles" xfId="18954"/>
    <cellStyle name="Normal 3 30" xfId="43053"/>
    <cellStyle name="Normal 3 31" xfId="43010"/>
    <cellStyle name="Normal 3 32" xfId="43155"/>
    <cellStyle name="Normal 3 33" xfId="43217"/>
    <cellStyle name="Normal 3 34" xfId="43251"/>
    <cellStyle name="Normal 3 35" xfId="43164"/>
    <cellStyle name="Normal 3 36" xfId="43316"/>
    <cellStyle name="Normal 3 37" xfId="43336"/>
    <cellStyle name="Normal 3 38" xfId="43340"/>
    <cellStyle name="Normal 3 4" xfId="239"/>
    <cellStyle name="Normal 3 4 2" xfId="630"/>
    <cellStyle name="Normal 3 4 3" xfId="2862"/>
    <cellStyle name="Normal 3 4_BG_IP_IFRS ISC" xfId="826"/>
    <cellStyle name="Normal 3 5" xfId="631"/>
    <cellStyle name="Normal 3 6" xfId="632"/>
    <cellStyle name="Normal 3 7" xfId="827"/>
    <cellStyle name="Normal 3 7 2" xfId="1041"/>
    <cellStyle name="Normal 3 7 2 2" xfId="1748"/>
    <cellStyle name="Normal 3 7 2 2 2" xfId="7731"/>
    <cellStyle name="Normal 3 7 2 2 3" xfId="12631"/>
    <cellStyle name="Normal 3 7 2 2_IGIP - A6- Comptes sensibles" xfId="18957"/>
    <cellStyle name="Normal 3 7 2 3" xfId="7025"/>
    <cellStyle name="Normal 3 7 2 4" xfId="12030"/>
    <cellStyle name="Normal 3 7 2_IGIP - A6- Comptes sensibles" xfId="18956"/>
    <cellStyle name="Normal 3 7 3" xfId="1535"/>
    <cellStyle name="Normal 3 7 3 2" xfId="7518"/>
    <cellStyle name="Normal 3 7 3 3" xfId="12458"/>
    <cellStyle name="Normal 3 7 3_IGIP - A6- Comptes sensibles" xfId="18958"/>
    <cellStyle name="Normal 3 7 4" xfId="2811"/>
    <cellStyle name="Normal 3 7 5" xfId="6826"/>
    <cellStyle name="Normal 3 7 6" xfId="11831"/>
    <cellStyle name="Normal 3 7_IGIP - A6- Comptes sensibles" xfId="18955"/>
    <cellStyle name="Normal 3 8" xfId="828"/>
    <cellStyle name="Normal 3 8 2" xfId="1061"/>
    <cellStyle name="Normal 3 8 2 2" xfId="1769"/>
    <cellStyle name="Normal 3 8 2 2 2" xfId="7752"/>
    <cellStyle name="Normal 3 8 2 2 3" xfId="12639"/>
    <cellStyle name="Normal 3 8 2 2_IGIP - A6- Comptes sensibles" xfId="18961"/>
    <cellStyle name="Normal 3 8 2 3" xfId="7045"/>
    <cellStyle name="Normal 3 8 2 4" xfId="12049"/>
    <cellStyle name="Normal 3 8 2_IGIP - A6- Comptes sensibles" xfId="18960"/>
    <cellStyle name="Normal 3 8 3" xfId="1536"/>
    <cellStyle name="Normal 3 8 3 2" xfId="7519"/>
    <cellStyle name="Normal 3 8 3 3" xfId="12459"/>
    <cellStyle name="Normal 3 8 3_IGIP - A6- Comptes sensibles" xfId="18962"/>
    <cellStyle name="Normal 3 8 4" xfId="6827"/>
    <cellStyle name="Normal 3 8 5" xfId="11832"/>
    <cellStyle name="Normal 3 8_IGIP - A6- Comptes sensibles" xfId="18959"/>
    <cellStyle name="Normal 3 9" xfId="829"/>
    <cellStyle name="Normal 3 9 2" xfId="1009"/>
    <cellStyle name="Normal 3 9 2 2" xfId="1716"/>
    <cellStyle name="Normal 3 9 2 2 2" xfId="7699"/>
    <cellStyle name="Normal 3 9 2 2 3" xfId="12625"/>
    <cellStyle name="Normal 3 9 2 2_IGIP - A6- Comptes sensibles" xfId="18965"/>
    <cellStyle name="Normal 3 9 2 3" xfId="6994"/>
    <cellStyle name="Normal 3 9 2 4" xfId="11999"/>
    <cellStyle name="Normal 3 9 2_IGIP - A6- Comptes sensibles" xfId="18964"/>
    <cellStyle name="Normal 3 9 3" xfId="1537"/>
    <cellStyle name="Normal 3 9 3 2" xfId="7520"/>
    <cellStyle name="Normal 3 9 3 3" xfId="12460"/>
    <cellStyle name="Normal 3 9 3_IGIP - A6- Comptes sensibles" xfId="18966"/>
    <cellStyle name="Normal 3 9 4" xfId="6828"/>
    <cellStyle name="Normal 3 9 5" xfId="11833"/>
    <cellStyle name="Normal 3 9_IGIP - A6- Comptes sensibles" xfId="18963"/>
    <cellStyle name="Normal 3_IGIP - A6- Comptes sensibles" xfId="18947"/>
    <cellStyle name="Normal 30" xfId="664"/>
    <cellStyle name="Normal 30 10" xfId="41840"/>
    <cellStyle name="Normal 30 2" xfId="1026"/>
    <cellStyle name="Normal 30 2 2" xfId="1733"/>
    <cellStyle name="Normal 30 2 2 2" xfId="7716"/>
    <cellStyle name="Normal 30 2 2 3" xfId="12629"/>
    <cellStyle name="Normal 30 2 2_IGIP - A6- Comptes sensibles" xfId="18969"/>
    <cellStyle name="Normal 30 2 3" xfId="7011"/>
    <cellStyle name="Normal 30 2 4" xfId="12016"/>
    <cellStyle name="Normal 30 2_IGIP - A6- Comptes sensibles" xfId="18968"/>
    <cellStyle name="Normal 30 3" xfId="1538"/>
    <cellStyle name="Normal 30 3 2" xfId="7521"/>
    <cellStyle name="Normal 30 3 3" xfId="12461"/>
    <cellStyle name="Normal 30 3_IGIP - A6- Comptes sensibles" xfId="18970"/>
    <cellStyle name="Normal 30 4" xfId="2145"/>
    <cellStyle name="Normal 30 5" xfId="3147"/>
    <cellStyle name="Normal 30 5 2" xfId="6686"/>
    <cellStyle name="Normal 30 5 3" xfId="11692"/>
    <cellStyle name="Normal 30 5_IGIP - A6- Comptes sensibles" xfId="18971"/>
    <cellStyle name="Normal 30 6" xfId="41878"/>
    <cellStyle name="Normal 30 7" xfId="41821"/>
    <cellStyle name="Normal 30 8" xfId="42028"/>
    <cellStyle name="Normal 30 9" xfId="41848"/>
    <cellStyle name="Normal 30_IGIP - A6- Comptes sensibles" xfId="18967"/>
    <cellStyle name="Normal 31" xfId="665"/>
    <cellStyle name="Normal 31 10" xfId="41872"/>
    <cellStyle name="Normal 31 2" xfId="1059"/>
    <cellStyle name="Normal 31 2 2" xfId="1767"/>
    <cellStyle name="Normal 31 2 2 2" xfId="7750"/>
    <cellStyle name="Normal 31 2 2 3" xfId="12638"/>
    <cellStyle name="Normal 31 2 2_IGIP - A6- Comptes sensibles" xfId="18974"/>
    <cellStyle name="Normal 31 2 3" xfId="7043"/>
    <cellStyle name="Normal 31 2 4" xfId="12047"/>
    <cellStyle name="Normal 31 2_IGIP - A6- Comptes sensibles" xfId="18973"/>
    <cellStyle name="Normal 31 3" xfId="1539"/>
    <cellStyle name="Normal 31 3 2" xfId="7522"/>
    <cellStyle name="Normal 31 3 3" xfId="12462"/>
    <cellStyle name="Normal 31 3_IGIP - A6- Comptes sensibles" xfId="18975"/>
    <cellStyle name="Normal 31 4" xfId="2146"/>
    <cellStyle name="Normal 31 5" xfId="3148"/>
    <cellStyle name="Normal 31 5 2" xfId="6687"/>
    <cellStyle name="Normal 31 5 3" xfId="11693"/>
    <cellStyle name="Normal 31 5_IGIP - A6- Comptes sensibles" xfId="18976"/>
    <cellStyle name="Normal 31 6" xfId="41879"/>
    <cellStyle name="Normal 31 7" xfId="41904"/>
    <cellStyle name="Normal 31 8" xfId="41948"/>
    <cellStyle name="Normal 31 9" xfId="41970"/>
    <cellStyle name="Normal 31_IGIP - A6- Comptes sensibles" xfId="18972"/>
    <cellStyle name="Normal 32" xfId="666"/>
    <cellStyle name="Normal 32 2" xfId="830"/>
    <cellStyle name="Normal 32 3" xfId="2147"/>
    <cellStyle name="Normal 32 4" xfId="3149"/>
    <cellStyle name="Normal 32 4 2" xfId="6688"/>
    <cellStyle name="Normal 32 4 3" xfId="11694"/>
    <cellStyle name="Normal 32 4_IGIP - A6- Comptes sensibles" xfId="18978"/>
    <cellStyle name="Normal 32_IGIP - A6- Comptes sensibles" xfId="18977"/>
    <cellStyle name="Normal 33" xfId="667"/>
    <cellStyle name="Normal 33 10" xfId="41906"/>
    <cellStyle name="Normal 33 2" xfId="1089"/>
    <cellStyle name="Normal 33 2 2" xfId="1798"/>
    <cellStyle name="Normal 33 2 2 2" xfId="7781"/>
    <cellStyle name="Normal 33 2 2 3" xfId="12657"/>
    <cellStyle name="Normal 33 2 2_IGIP - A6- Comptes sensibles" xfId="18981"/>
    <cellStyle name="Normal 33 2 3" xfId="7073"/>
    <cellStyle name="Normal 33 2 4" xfId="12076"/>
    <cellStyle name="Normal 33 2_IGIP - A6- Comptes sensibles" xfId="18980"/>
    <cellStyle name="Normal 33 3" xfId="1540"/>
    <cellStyle name="Normal 33 3 2" xfId="7523"/>
    <cellStyle name="Normal 33 3 3" xfId="12463"/>
    <cellStyle name="Normal 33 3_IGIP - A6- Comptes sensibles" xfId="18982"/>
    <cellStyle name="Normal 33 4" xfId="1957"/>
    <cellStyle name="Normal 33 5" xfId="3150"/>
    <cellStyle name="Normal 33 5 2" xfId="6689"/>
    <cellStyle name="Normal 33 5 3" xfId="11695"/>
    <cellStyle name="Normal 33 5_IGIP - A6- Comptes sensibles" xfId="18983"/>
    <cellStyle name="Normal 33 6" xfId="41842"/>
    <cellStyle name="Normal 33 7" xfId="41991"/>
    <cellStyle name="Normal 33 8" xfId="41931"/>
    <cellStyle name="Normal 33 9" xfId="42036"/>
    <cellStyle name="Normal 33_IGIP - A6- Comptes sensibles" xfId="18979"/>
    <cellStyle name="Normal 34" xfId="668"/>
    <cellStyle name="Normal 34 10" xfId="41941"/>
    <cellStyle name="Normal 34 2" xfId="1093"/>
    <cellStyle name="Normal 34 2 2" xfId="1802"/>
    <cellStyle name="Normal 34 2 2 2" xfId="7785"/>
    <cellStyle name="Normal 34 2 2 3" xfId="12661"/>
    <cellStyle name="Normal 34 2 2_IGIP - A6- Comptes sensibles" xfId="18986"/>
    <cellStyle name="Normal 34 2 3" xfId="7077"/>
    <cellStyle name="Normal 34 2 4" xfId="12080"/>
    <cellStyle name="Normal 34 2_IGIP - A6- Comptes sensibles" xfId="18985"/>
    <cellStyle name="Normal 34 3" xfId="1541"/>
    <cellStyle name="Normal 34 3 2" xfId="7524"/>
    <cellStyle name="Normal 34 3 3" xfId="12464"/>
    <cellStyle name="Normal 34 3_IGIP - A6- Comptes sensibles" xfId="18987"/>
    <cellStyle name="Normal 34 4" xfId="1958"/>
    <cellStyle name="Normal 34 5" xfId="3151"/>
    <cellStyle name="Normal 34 5 2" xfId="6690"/>
    <cellStyle name="Normal 34 5 3" xfId="11696"/>
    <cellStyle name="Normal 34 5_IGIP - A6- Comptes sensibles" xfId="18988"/>
    <cellStyle name="Normal 34 6" xfId="41843"/>
    <cellStyle name="Normal 34 6 2" xfId="42718"/>
    <cellStyle name="Normal 34 6 3" xfId="42561"/>
    <cellStyle name="Normal 34 7" xfId="41887"/>
    <cellStyle name="Normal 34 8" xfId="41959"/>
    <cellStyle name="Normal 34 9" xfId="41859"/>
    <cellStyle name="Normal 34_IGIP - A6- Comptes sensibles" xfId="18984"/>
    <cellStyle name="Normal 35" xfId="669"/>
    <cellStyle name="Normal 35 10" xfId="41905"/>
    <cellStyle name="Normal 35 2" xfId="861"/>
    <cellStyle name="Normal 35 2 2" xfId="1568"/>
    <cellStyle name="Normal 35 2 2 2" xfId="7551"/>
    <cellStyle name="Normal 35 2 2 3" xfId="12490"/>
    <cellStyle name="Normal 35 2 2_IGIP - A6- Comptes sensibles" xfId="18991"/>
    <cellStyle name="Normal 35 2 3" xfId="6848"/>
    <cellStyle name="Normal 35 2 4" xfId="11853"/>
    <cellStyle name="Normal 35 2_IGIP - A6- Comptes sensibles" xfId="18990"/>
    <cellStyle name="Normal 35 3" xfId="1092"/>
    <cellStyle name="Normal 35 3 2" xfId="1801"/>
    <cellStyle name="Normal 35 3 2 2" xfId="7784"/>
    <cellStyle name="Normal 35 3 2 3" xfId="12660"/>
    <cellStyle name="Normal 35 3 2_IGIP - A6- Comptes sensibles" xfId="18993"/>
    <cellStyle name="Normal 35 3 3" xfId="7076"/>
    <cellStyle name="Normal 35 3 4" xfId="12079"/>
    <cellStyle name="Normal 35 3_IGIP - A6- Comptes sensibles" xfId="18992"/>
    <cellStyle name="Normal 35 4" xfId="1542"/>
    <cellStyle name="Normal 35 4 2" xfId="7525"/>
    <cellStyle name="Normal 35 4 3" xfId="12465"/>
    <cellStyle name="Normal 35 4_IGIP - A6- Comptes sensibles" xfId="18994"/>
    <cellStyle name="Normal 35 5" xfId="1956"/>
    <cellStyle name="Normal 35 6" xfId="3152"/>
    <cellStyle name="Normal 35 6 2" xfId="6691"/>
    <cellStyle name="Normal 35 6 3" xfId="11697"/>
    <cellStyle name="Normal 35 6_IGIP - A6- Comptes sensibles" xfId="18995"/>
    <cellStyle name="Normal 35 7" xfId="41841"/>
    <cellStyle name="Normal 35 8" xfId="42027"/>
    <cellStyle name="Normal 35 9" xfId="42016"/>
    <cellStyle name="Normal 35_IGIP - A6- Comptes sensibles" xfId="18989"/>
    <cellStyle name="Normal 36" xfId="831"/>
    <cellStyle name="Normal 36 10" xfId="41869"/>
    <cellStyle name="Normal 36 2" xfId="862"/>
    <cellStyle name="Normal 36 2 2" xfId="1569"/>
    <cellStyle name="Normal 36 2 2 2" xfId="7552"/>
    <cellStyle name="Normal 36 2 2 3" xfId="12491"/>
    <cellStyle name="Normal 36 2 2_IGIP - A6- Comptes sensibles" xfId="18998"/>
    <cellStyle name="Normal 36 2 3" xfId="6849"/>
    <cellStyle name="Normal 36 2 4" xfId="11854"/>
    <cellStyle name="Normal 36 2_IGIP - A6- Comptes sensibles" xfId="18997"/>
    <cellStyle name="Normal 36 3" xfId="1094"/>
    <cellStyle name="Normal 36 3 2" xfId="1803"/>
    <cellStyle name="Normal 36 3 2 2" xfId="7786"/>
    <cellStyle name="Normal 36 3 2 3" xfId="12662"/>
    <cellStyle name="Normal 36 3 2_IGIP - A6- Comptes sensibles" xfId="19000"/>
    <cellStyle name="Normal 36 3 3" xfId="7078"/>
    <cellStyle name="Normal 36 3 4" xfId="12081"/>
    <cellStyle name="Normal 36 3_IGIP - A6- Comptes sensibles" xfId="18999"/>
    <cellStyle name="Normal 36 4" xfId="1543"/>
    <cellStyle name="Normal 36 4 2" xfId="7526"/>
    <cellStyle name="Normal 36 4 3" xfId="12466"/>
    <cellStyle name="Normal 36 4_IGIP - A6- Comptes sensibles" xfId="19001"/>
    <cellStyle name="Normal 36 5" xfId="1878"/>
    <cellStyle name="Normal 36 6" xfId="2148"/>
    <cellStyle name="Normal 36 7" xfId="3202"/>
    <cellStyle name="Normal 36 7 2" xfId="6829"/>
    <cellStyle name="Normal 36 7 3" xfId="11834"/>
    <cellStyle name="Normal 36 7_IGIP - A6- Comptes sensibles" xfId="19002"/>
    <cellStyle name="Normal 36 8" xfId="41880"/>
    <cellStyle name="Normal 36 9" xfId="41839"/>
    <cellStyle name="Normal 36_IGIP - A6- Comptes sensibles" xfId="18996"/>
    <cellStyle name="Normal 37" xfId="832"/>
    <cellStyle name="Normal 37 10" xfId="41817"/>
    <cellStyle name="Normal 37 2" xfId="863"/>
    <cellStyle name="Normal 37 2 2" xfId="1570"/>
    <cellStyle name="Normal 37 2 2 2" xfId="7553"/>
    <cellStyle name="Normal 37 2 2 3" xfId="12492"/>
    <cellStyle name="Normal 37 2 2_IGIP - A6- Comptes sensibles" xfId="19005"/>
    <cellStyle name="Normal 37 2 3" xfId="6850"/>
    <cellStyle name="Normal 37 2 4" xfId="11855"/>
    <cellStyle name="Normal 37 2_IGIP - A6- Comptes sensibles" xfId="19004"/>
    <cellStyle name="Normal 37 3" xfId="1090"/>
    <cellStyle name="Normal 37 3 2" xfId="1799"/>
    <cellStyle name="Normal 37 3 2 2" xfId="7782"/>
    <cellStyle name="Normal 37 3 2 3" xfId="12658"/>
    <cellStyle name="Normal 37 3 2_IGIP - A6- Comptes sensibles" xfId="19007"/>
    <cellStyle name="Normal 37 3 3" xfId="7074"/>
    <cellStyle name="Normal 37 3 4" xfId="12077"/>
    <cellStyle name="Normal 37 3_IGIP - A6- Comptes sensibles" xfId="19006"/>
    <cellStyle name="Normal 37 4" xfId="1544"/>
    <cellStyle name="Normal 37 4 2" xfId="7527"/>
    <cellStyle name="Normal 37 4 3" xfId="12467"/>
    <cellStyle name="Normal 37 4_IGIP - A6- Comptes sensibles" xfId="19008"/>
    <cellStyle name="Normal 37 5" xfId="1959"/>
    <cellStyle name="Normal 37 6" xfId="3203"/>
    <cellStyle name="Normal 37 6 2" xfId="6830"/>
    <cellStyle name="Normal 37 6 3" xfId="11835"/>
    <cellStyle name="Normal 37 6_IGIP - A6- Comptes sensibles" xfId="19009"/>
    <cellStyle name="Normal 37 7" xfId="41844"/>
    <cellStyle name="Normal 37 8" xfId="41974"/>
    <cellStyle name="Normal 37 9" xfId="41990"/>
    <cellStyle name="Normal 37_IGIP - A6- Comptes sensibles" xfId="19003"/>
    <cellStyle name="Normal 38" xfId="833"/>
    <cellStyle name="Normal 38 10" xfId="41977"/>
    <cellStyle name="Normal 38 2" xfId="864"/>
    <cellStyle name="Normal 38 2 2" xfId="1571"/>
    <cellStyle name="Normal 38 2 2 2" xfId="7554"/>
    <cellStyle name="Normal 38 2 2 3" xfId="12493"/>
    <cellStyle name="Normal 38 2 2_IGIP - A6- Comptes sensibles" xfId="19012"/>
    <cellStyle name="Normal 38 2 3" xfId="6851"/>
    <cellStyle name="Normal 38 2 4" xfId="11856"/>
    <cellStyle name="Normal 38 2_IGIP - A6- Comptes sensibles" xfId="19011"/>
    <cellStyle name="Normal 38 3" xfId="1096"/>
    <cellStyle name="Normal 38 3 2" xfId="1805"/>
    <cellStyle name="Normal 38 3 2 2" xfId="7788"/>
    <cellStyle name="Normal 38 3 2 3" xfId="12664"/>
    <cellStyle name="Normal 38 3 2_IGIP - A6- Comptes sensibles" xfId="19014"/>
    <cellStyle name="Normal 38 3 3" xfId="7080"/>
    <cellStyle name="Normal 38 3 4" xfId="12083"/>
    <cellStyle name="Normal 38 3_IGIP - A6- Comptes sensibles" xfId="19013"/>
    <cellStyle name="Normal 38 4" xfId="1545"/>
    <cellStyle name="Normal 38 4 2" xfId="7528"/>
    <cellStyle name="Normal 38 4 3" xfId="12468"/>
    <cellStyle name="Normal 38 4_IGIP - A6- Comptes sensibles" xfId="19015"/>
    <cellStyle name="Normal 38 5" xfId="2149"/>
    <cellStyle name="Normal 38 6" xfId="3204"/>
    <cellStyle name="Normal 38 6 2" xfId="6831"/>
    <cellStyle name="Normal 38 6 3" xfId="11836"/>
    <cellStyle name="Normal 38 6_IGIP - A6- Comptes sensibles" xfId="19016"/>
    <cellStyle name="Normal 38 7" xfId="41881"/>
    <cellStyle name="Normal 38 8" xfId="41946"/>
    <cellStyle name="Normal 38 9" xfId="42008"/>
    <cellStyle name="Normal 38_IGIP - A6- Comptes sensibles" xfId="19010"/>
    <cellStyle name="Normal 39" xfId="834"/>
    <cellStyle name="Normal 39 10" xfId="41871"/>
    <cellStyle name="Normal 39 2" xfId="1091"/>
    <cellStyle name="Normal 39 2 2" xfId="1800"/>
    <cellStyle name="Normal 39 2 2 2" xfId="7783"/>
    <cellStyle name="Normal 39 2 2 3" xfId="12659"/>
    <cellStyle name="Normal 39 2 2_IGIP - A6- Comptes sensibles" xfId="19019"/>
    <cellStyle name="Normal 39 2 3" xfId="7075"/>
    <cellStyle name="Normal 39 2 4" xfId="12078"/>
    <cellStyle name="Normal 39 2_IGIP - A6- Comptes sensibles" xfId="19018"/>
    <cellStyle name="Normal 39 3" xfId="1546"/>
    <cellStyle name="Normal 39 3 2" xfId="7529"/>
    <cellStyle name="Normal 39 3 3" xfId="12469"/>
    <cellStyle name="Normal 39 3_IGIP - A6- Comptes sensibles" xfId="19022"/>
    <cellStyle name="Normal 39 4" xfId="2150"/>
    <cellStyle name="Normal 39 5" xfId="3205"/>
    <cellStyle name="Normal 39 5 2" xfId="6832"/>
    <cellStyle name="Normal 39 5 3" xfId="11837"/>
    <cellStyle name="Normal 39 5_IGIP - A6- Comptes sensibles" xfId="19023"/>
    <cellStyle name="Normal 39 6" xfId="41882"/>
    <cellStyle name="Normal 39 7" xfId="42018"/>
    <cellStyle name="Normal 39 8" xfId="41938"/>
    <cellStyle name="Normal 39 9" xfId="41847"/>
    <cellStyle name="Normal 39_IGIP - A6- Comptes sensibles" xfId="19017"/>
    <cellStyle name="Normal 4" xfId="240"/>
    <cellStyle name="Normal 4 10" xfId="241"/>
    <cellStyle name="Normal 4 10 2" xfId="6393"/>
    <cellStyle name="Normal 4 10 3" xfId="11400"/>
    <cellStyle name="Normal 4 10_IGIP - A6- Comptes sensibles" xfId="19024"/>
    <cellStyle name="Normal 4 11" xfId="633"/>
    <cellStyle name="Normal 4 12" xfId="3004"/>
    <cellStyle name="Normal 4 13" xfId="41824"/>
    <cellStyle name="Normal 4 14" xfId="41833"/>
    <cellStyle name="Normal 4 15" xfId="42050"/>
    <cellStyle name="Normal 4 16" xfId="42058"/>
    <cellStyle name="Normal 4 17" xfId="42061"/>
    <cellStyle name="Normal 4 18" xfId="41870"/>
    <cellStyle name="Normal 4 19" xfId="42071"/>
    <cellStyle name="Normal 4 2" xfId="242"/>
    <cellStyle name="Normal 4 2 10" xfId="634"/>
    <cellStyle name="Normal 4 2 11" xfId="3005"/>
    <cellStyle name="Normal 4 2 11 2" xfId="6394"/>
    <cellStyle name="Normal 4 2 11 3" xfId="11401"/>
    <cellStyle name="Normal 4 2 11_IGIP - A6- Comptes sensibles" xfId="19026"/>
    <cellStyle name="Normal 4 2 2" xfId="243"/>
    <cellStyle name="Normal 4 2 2 10" xfId="11402"/>
    <cellStyle name="Normal 4 2 2 2" xfId="244"/>
    <cellStyle name="Normal 4 2 2 2 2" xfId="245"/>
    <cellStyle name="Normal 4 2 2 2 2 2" xfId="246"/>
    <cellStyle name="Normal 4 2 2 2 2 2 2" xfId="6398"/>
    <cellStyle name="Normal 4 2 2 2 2 2 3" xfId="11405"/>
    <cellStyle name="Normal 4 2 2 2 2 2_IGIP - A6- Comptes sensibles" xfId="19030"/>
    <cellStyle name="Normal 4 2 2 2 2 3" xfId="6397"/>
    <cellStyle name="Normal 4 2 2 2 2 4" xfId="11404"/>
    <cellStyle name="Normal 4 2 2 2 2_IGIP - A6- Comptes sensibles" xfId="19029"/>
    <cellStyle name="Normal 4 2 2 2 3" xfId="247"/>
    <cellStyle name="Normal 4 2 2 2 3 2" xfId="248"/>
    <cellStyle name="Normal 4 2 2 2 3 2 2" xfId="6400"/>
    <cellStyle name="Normal 4 2 2 2 3 2 3" xfId="11407"/>
    <cellStyle name="Normal 4 2 2 2 3 2_IGIP - A6- Comptes sensibles" xfId="19032"/>
    <cellStyle name="Normal 4 2 2 2 3 3" xfId="6399"/>
    <cellStyle name="Normal 4 2 2 2 3 4" xfId="11406"/>
    <cellStyle name="Normal 4 2 2 2 3_IGIP - A6- Comptes sensibles" xfId="19031"/>
    <cellStyle name="Normal 4 2 2 2 4" xfId="249"/>
    <cellStyle name="Normal 4 2 2 2 4 2" xfId="6401"/>
    <cellStyle name="Normal 4 2 2 2 4 3" xfId="11408"/>
    <cellStyle name="Normal 4 2 2 2 4_IGIP - A6- Comptes sensibles" xfId="19033"/>
    <cellStyle name="Normal 4 2 2 2 5" xfId="250"/>
    <cellStyle name="Normal 4 2 2 2 5 2" xfId="6402"/>
    <cellStyle name="Normal 4 2 2 2 5 3" xfId="11409"/>
    <cellStyle name="Normal 4 2 2 2 5_IGIP - A6- Comptes sensibles" xfId="19034"/>
    <cellStyle name="Normal 4 2 2 2 6" xfId="6396"/>
    <cellStyle name="Normal 4 2 2 2 7" xfId="11403"/>
    <cellStyle name="Normal 4 2 2 2_IGIP - A6- Comptes sensibles" xfId="19028"/>
    <cellStyle name="Normal 4 2 2 3" xfId="251"/>
    <cellStyle name="Normal 4 2 2 3 2" xfId="252"/>
    <cellStyle name="Normal 4 2 2 3 2 2" xfId="253"/>
    <cellStyle name="Normal 4 2 2 3 2 2 2" xfId="6405"/>
    <cellStyle name="Normal 4 2 2 3 2 2 3" xfId="11412"/>
    <cellStyle name="Normal 4 2 2 3 2 2_IGIP - A6- Comptes sensibles" xfId="19037"/>
    <cellStyle name="Normal 4 2 2 3 2 3" xfId="6404"/>
    <cellStyle name="Normal 4 2 2 3 2 4" xfId="11411"/>
    <cellStyle name="Normal 4 2 2 3 2_IGIP - A6- Comptes sensibles" xfId="19036"/>
    <cellStyle name="Normal 4 2 2 3 3" xfId="254"/>
    <cellStyle name="Normal 4 2 2 3 3 2" xfId="255"/>
    <cellStyle name="Normal 4 2 2 3 3 2 2" xfId="6407"/>
    <cellStyle name="Normal 4 2 2 3 3 2 3" xfId="11414"/>
    <cellStyle name="Normal 4 2 2 3 3 2_IGIP - A6- Comptes sensibles" xfId="19039"/>
    <cellStyle name="Normal 4 2 2 3 3 3" xfId="6406"/>
    <cellStyle name="Normal 4 2 2 3 3 4" xfId="11413"/>
    <cellStyle name="Normal 4 2 2 3 3_IGIP - A6- Comptes sensibles" xfId="19038"/>
    <cellStyle name="Normal 4 2 2 3 4" xfId="256"/>
    <cellStyle name="Normal 4 2 2 3 4 2" xfId="6408"/>
    <cellStyle name="Normal 4 2 2 3 4 3" xfId="11415"/>
    <cellStyle name="Normal 4 2 2 3 4_IGIP - A6- Comptes sensibles" xfId="19040"/>
    <cellStyle name="Normal 4 2 2 3 5" xfId="6403"/>
    <cellStyle name="Normal 4 2 2 3 6" xfId="11410"/>
    <cellStyle name="Normal 4 2 2 3_IGIP - A6- Comptes sensibles" xfId="19035"/>
    <cellStyle name="Normal 4 2 2 4" xfId="257"/>
    <cellStyle name="Normal 4 2 2 4 2" xfId="258"/>
    <cellStyle name="Normal 4 2 2 4 2 2" xfId="6410"/>
    <cellStyle name="Normal 4 2 2 4 2 3" xfId="11417"/>
    <cellStyle name="Normal 4 2 2 4 2_IGIP - A6- Comptes sensibles" xfId="19042"/>
    <cellStyle name="Normal 4 2 2 4 3" xfId="6409"/>
    <cellStyle name="Normal 4 2 2 4 4" xfId="11416"/>
    <cellStyle name="Normal 4 2 2 4_IGIP - A6- Comptes sensibles" xfId="19041"/>
    <cellStyle name="Normal 4 2 2 5" xfId="259"/>
    <cellStyle name="Normal 4 2 2 5 2" xfId="260"/>
    <cellStyle name="Normal 4 2 2 5 2 2" xfId="6412"/>
    <cellStyle name="Normal 4 2 2 5 2 3" xfId="11419"/>
    <cellStyle name="Normal 4 2 2 5 2_IGIP - A6- Comptes sensibles" xfId="19044"/>
    <cellStyle name="Normal 4 2 2 5 3" xfId="6411"/>
    <cellStyle name="Normal 4 2 2 5 4" xfId="11418"/>
    <cellStyle name="Normal 4 2 2 5_IGIP - A6- Comptes sensibles" xfId="19043"/>
    <cellStyle name="Normal 4 2 2 6" xfId="261"/>
    <cellStyle name="Normal 4 2 2 6 2" xfId="6413"/>
    <cellStyle name="Normal 4 2 2 6 3" xfId="11420"/>
    <cellStyle name="Normal 4 2 2 6_IGIP - A6- Comptes sensibles" xfId="19045"/>
    <cellStyle name="Normal 4 2 2 7" xfId="262"/>
    <cellStyle name="Normal 4 2 2 7 2" xfId="6414"/>
    <cellStyle name="Normal 4 2 2 7 3" xfId="11421"/>
    <cellStyle name="Normal 4 2 2 7_IGIP - A6- Comptes sensibles" xfId="19046"/>
    <cellStyle name="Normal 4 2 2 8" xfId="2863"/>
    <cellStyle name="Normal 4 2 2 9" xfId="6395"/>
    <cellStyle name="Normal 4 2 2_IGIP - A6- Comptes sensibles" xfId="19027"/>
    <cellStyle name="Normal 4 2 3" xfId="263"/>
    <cellStyle name="Normal 4 2 3 2" xfId="264"/>
    <cellStyle name="Normal 4 2 3 2 2" xfId="265"/>
    <cellStyle name="Normal 4 2 3 2 2 2" xfId="266"/>
    <cellStyle name="Normal 4 2 3 2 2 2 2" xfId="6418"/>
    <cellStyle name="Normal 4 2 3 2 2 2 3" xfId="11425"/>
    <cellStyle name="Normal 4 2 3 2 2 2_IGIP - A6- Comptes sensibles" xfId="19050"/>
    <cellStyle name="Normal 4 2 3 2 2 3" xfId="6417"/>
    <cellStyle name="Normal 4 2 3 2 2 4" xfId="11424"/>
    <cellStyle name="Normal 4 2 3 2 2_IGIP - A6- Comptes sensibles" xfId="19049"/>
    <cellStyle name="Normal 4 2 3 2 3" xfId="267"/>
    <cellStyle name="Normal 4 2 3 2 3 2" xfId="268"/>
    <cellStyle name="Normal 4 2 3 2 3 2 2" xfId="6420"/>
    <cellStyle name="Normal 4 2 3 2 3 2 3" xfId="11427"/>
    <cellStyle name="Normal 4 2 3 2 3 2_IGIP - A6- Comptes sensibles" xfId="19052"/>
    <cellStyle name="Normal 4 2 3 2 3 3" xfId="6419"/>
    <cellStyle name="Normal 4 2 3 2 3 4" xfId="11426"/>
    <cellStyle name="Normal 4 2 3 2 3_IGIP - A6- Comptes sensibles" xfId="19051"/>
    <cellStyle name="Normal 4 2 3 2 4" xfId="269"/>
    <cellStyle name="Normal 4 2 3 2 4 2" xfId="6421"/>
    <cellStyle name="Normal 4 2 3 2 4 3" xfId="11428"/>
    <cellStyle name="Normal 4 2 3 2 4_IGIP - A6- Comptes sensibles" xfId="19053"/>
    <cellStyle name="Normal 4 2 3 2 5" xfId="270"/>
    <cellStyle name="Normal 4 2 3 2 5 2" xfId="6422"/>
    <cellStyle name="Normal 4 2 3 2 5 3" xfId="11429"/>
    <cellStyle name="Normal 4 2 3 2 5_IGIP - A6- Comptes sensibles" xfId="19054"/>
    <cellStyle name="Normal 4 2 3 2 6" xfId="6416"/>
    <cellStyle name="Normal 4 2 3 2 7" xfId="11423"/>
    <cellStyle name="Normal 4 2 3 2_IGIP - A6- Comptes sensibles" xfId="19048"/>
    <cellStyle name="Normal 4 2 3 3" xfId="271"/>
    <cellStyle name="Normal 4 2 3 3 2" xfId="272"/>
    <cellStyle name="Normal 4 2 3 3 2 2" xfId="6424"/>
    <cellStyle name="Normal 4 2 3 3 2 3" xfId="11431"/>
    <cellStyle name="Normal 4 2 3 3 2_IGIP - A6- Comptes sensibles" xfId="19056"/>
    <cellStyle name="Normal 4 2 3 3 3" xfId="6423"/>
    <cellStyle name="Normal 4 2 3 3 4" xfId="11430"/>
    <cellStyle name="Normal 4 2 3 3_IGIP - A6- Comptes sensibles" xfId="19055"/>
    <cellStyle name="Normal 4 2 3 4" xfId="273"/>
    <cellStyle name="Normal 4 2 3 4 2" xfId="274"/>
    <cellStyle name="Normal 4 2 3 4 2 2" xfId="6426"/>
    <cellStyle name="Normal 4 2 3 4 2 3" xfId="11433"/>
    <cellStyle name="Normal 4 2 3 4 2_IGIP - A6- Comptes sensibles" xfId="19058"/>
    <cellStyle name="Normal 4 2 3 4 3" xfId="6425"/>
    <cellStyle name="Normal 4 2 3 4 4" xfId="11432"/>
    <cellStyle name="Normal 4 2 3 4_IGIP - A6- Comptes sensibles" xfId="19057"/>
    <cellStyle name="Normal 4 2 3 5" xfId="275"/>
    <cellStyle name="Normal 4 2 3 5 2" xfId="6427"/>
    <cellStyle name="Normal 4 2 3 5 3" xfId="11434"/>
    <cellStyle name="Normal 4 2 3 5_IGIP - A6- Comptes sensibles" xfId="19059"/>
    <cellStyle name="Normal 4 2 3 6" xfId="276"/>
    <cellStyle name="Normal 4 2 3 6 2" xfId="6428"/>
    <cellStyle name="Normal 4 2 3 6 3" xfId="11435"/>
    <cellStyle name="Normal 4 2 3 6_IGIP - A6- Comptes sensibles" xfId="19060"/>
    <cellStyle name="Normal 4 2 3 7" xfId="6415"/>
    <cellStyle name="Normal 4 2 3 8" xfId="11422"/>
    <cellStyle name="Normal 4 2 3_IGIP - A6- Comptes sensibles" xfId="19047"/>
    <cellStyle name="Normal 4 2 4" xfId="277"/>
    <cellStyle name="Normal 4 2 4 2" xfId="278"/>
    <cellStyle name="Normal 4 2 4 2 2" xfId="279"/>
    <cellStyle name="Normal 4 2 4 2 2 2" xfId="6431"/>
    <cellStyle name="Normal 4 2 4 2 2 3" xfId="11438"/>
    <cellStyle name="Normal 4 2 4 2 2_IGIP - A6- Comptes sensibles" xfId="19063"/>
    <cellStyle name="Normal 4 2 4 2 3" xfId="6430"/>
    <cellStyle name="Normal 4 2 4 2 4" xfId="11437"/>
    <cellStyle name="Normal 4 2 4 2_IGIP - A6- Comptes sensibles" xfId="19062"/>
    <cellStyle name="Normal 4 2 4 3" xfId="280"/>
    <cellStyle name="Normal 4 2 4 3 2" xfId="281"/>
    <cellStyle name="Normal 4 2 4 3 2 2" xfId="6433"/>
    <cellStyle name="Normal 4 2 4 3 2 3" xfId="11440"/>
    <cellStyle name="Normal 4 2 4 3 2_IGIP - A6- Comptes sensibles" xfId="19065"/>
    <cellStyle name="Normal 4 2 4 3 3" xfId="6432"/>
    <cellStyle name="Normal 4 2 4 3 4" xfId="11439"/>
    <cellStyle name="Normal 4 2 4 3_IGIP - A6- Comptes sensibles" xfId="19064"/>
    <cellStyle name="Normal 4 2 4 4" xfId="282"/>
    <cellStyle name="Normal 4 2 4 4 2" xfId="6434"/>
    <cellStyle name="Normal 4 2 4 4 3" xfId="11441"/>
    <cellStyle name="Normal 4 2 4 4_IGIP - A6- Comptes sensibles" xfId="19066"/>
    <cellStyle name="Normal 4 2 4 5" xfId="283"/>
    <cellStyle name="Normal 4 2 4 5 2" xfId="6435"/>
    <cellStyle name="Normal 4 2 4 5 3" xfId="11442"/>
    <cellStyle name="Normal 4 2 4 5_IGIP - A6- Comptes sensibles" xfId="19067"/>
    <cellStyle name="Normal 4 2 4 6" xfId="6429"/>
    <cellStyle name="Normal 4 2 4 7" xfId="11436"/>
    <cellStyle name="Normal 4 2 4_IGIP - A6- Comptes sensibles" xfId="19061"/>
    <cellStyle name="Normal 4 2 5" xfId="284"/>
    <cellStyle name="Normal 4 2 5 2" xfId="285"/>
    <cellStyle name="Normal 4 2 5 2 2" xfId="6437"/>
    <cellStyle name="Normal 4 2 5 2 3" xfId="11444"/>
    <cellStyle name="Normal 4 2 5 2_IGIP - A6- Comptes sensibles" xfId="19069"/>
    <cellStyle name="Normal 4 2 5 3" xfId="6436"/>
    <cellStyle name="Normal 4 2 5 4" xfId="11443"/>
    <cellStyle name="Normal 4 2 5_IGIP - A6- Comptes sensibles" xfId="19068"/>
    <cellStyle name="Normal 4 2 6" xfId="286"/>
    <cellStyle name="Normal 4 2 6 2" xfId="287"/>
    <cellStyle name="Normal 4 2 6 2 2" xfId="6439"/>
    <cellStyle name="Normal 4 2 6 2 3" xfId="11446"/>
    <cellStyle name="Normal 4 2 6 2_IGIP - A6- Comptes sensibles" xfId="19071"/>
    <cellStyle name="Normal 4 2 6 3" xfId="6438"/>
    <cellStyle name="Normal 4 2 6 4" xfId="11445"/>
    <cellStyle name="Normal 4 2 6_IGIP - A6- Comptes sensibles" xfId="19070"/>
    <cellStyle name="Normal 4 2 7" xfId="288"/>
    <cellStyle name="Normal 4 2 7 2" xfId="289"/>
    <cellStyle name="Normal 4 2 7 2 2" xfId="6441"/>
    <cellStyle name="Normal 4 2 7 2 3" xfId="11448"/>
    <cellStyle name="Normal 4 2 7 2_IGIP - A6- Comptes sensibles" xfId="19073"/>
    <cellStyle name="Normal 4 2 7 3" xfId="6440"/>
    <cellStyle name="Normal 4 2 7 4" xfId="11447"/>
    <cellStyle name="Normal 4 2 7_IGIP - A6- Comptes sensibles" xfId="19072"/>
    <cellStyle name="Normal 4 2 8" xfId="290"/>
    <cellStyle name="Normal 4 2 8 2" xfId="6442"/>
    <cellStyle name="Normal 4 2 8 3" xfId="11449"/>
    <cellStyle name="Normal 4 2 8_IGIP - A6- Comptes sensibles" xfId="19074"/>
    <cellStyle name="Normal 4 2 9" xfId="291"/>
    <cellStyle name="Normal 4 2 9 2" xfId="6443"/>
    <cellStyle name="Normal 4 2 9 3" xfId="11450"/>
    <cellStyle name="Normal 4 2 9_IGIP - A6- Comptes sensibles" xfId="19075"/>
    <cellStyle name="Normal 4 2_IGIP - A6- Comptes sensibles" xfId="19025"/>
    <cellStyle name="Normal 4 20" xfId="42089"/>
    <cellStyle name="Normal 4 21" xfId="42107"/>
    <cellStyle name="Normal 4 22" xfId="42379"/>
    <cellStyle name="Normal 4 23" xfId="42681"/>
    <cellStyle name="Normal 4 24" xfId="42575"/>
    <cellStyle name="Normal 4 25" xfId="42600"/>
    <cellStyle name="Normal 4 26" xfId="42524"/>
    <cellStyle name="Normal 4 27" xfId="42476"/>
    <cellStyle name="Normal 4 28" xfId="42974"/>
    <cellStyle name="Normal 4 29" xfId="42993"/>
    <cellStyle name="Normal 4 3" xfId="292"/>
    <cellStyle name="Normal 4 3 2" xfId="635"/>
    <cellStyle name="Normal 4 3 3" xfId="3006"/>
    <cellStyle name="Normal 4 3_Details" xfId="2864"/>
    <cellStyle name="Normal 4 30" xfId="43069"/>
    <cellStyle name="Normal 4 31" xfId="43127"/>
    <cellStyle name="Normal 4 32" xfId="43132"/>
    <cellStyle name="Normal 4 33" xfId="43134"/>
    <cellStyle name="Normal 4 34" xfId="43162"/>
    <cellStyle name="Normal 4 35" xfId="43204"/>
    <cellStyle name="Normal 4 36" xfId="43229"/>
    <cellStyle name="Normal 4 37" xfId="43275"/>
    <cellStyle name="Normal 4 38" xfId="43317"/>
    <cellStyle name="Normal 4 39" xfId="43337"/>
    <cellStyle name="Normal 4 4" xfId="293"/>
    <cellStyle name="Normal 4 4 10" xfId="636"/>
    <cellStyle name="Normal 4 4 11" xfId="3007"/>
    <cellStyle name="Normal 4 4 11 2" xfId="6444"/>
    <cellStyle name="Normal 4 4 11 3" xfId="11451"/>
    <cellStyle name="Normal 4 4 11_IGIP - A6- Comptes sensibles" xfId="19077"/>
    <cellStyle name="Normal 4 4 2" xfId="294"/>
    <cellStyle name="Normal 4 4 2 2" xfId="295"/>
    <cellStyle name="Normal 4 4 2 2 2" xfId="296"/>
    <cellStyle name="Normal 4 4 2 2 2 2" xfId="297"/>
    <cellStyle name="Normal 4 4 2 2 2 2 2" xfId="6448"/>
    <cellStyle name="Normal 4 4 2 2 2 2 3" xfId="11455"/>
    <cellStyle name="Normal 4 4 2 2 2 2_IGIP - A6- Comptes sensibles" xfId="19081"/>
    <cellStyle name="Normal 4 4 2 2 2 3" xfId="6447"/>
    <cellStyle name="Normal 4 4 2 2 2 4" xfId="11454"/>
    <cellStyle name="Normal 4 4 2 2 2_IGIP - A6- Comptes sensibles" xfId="19080"/>
    <cellStyle name="Normal 4 4 2 2 3" xfId="298"/>
    <cellStyle name="Normal 4 4 2 2 3 2" xfId="299"/>
    <cellStyle name="Normal 4 4 2 2 3 2 2" xfId="6450"/>
    <cellStyle name="Normal 4 4 2 2 3 2 3" xfId="11457"/>
    <cellStyle name="Normal 4 4 2 2 3 2_IGIP - A6- Comptes sensibles" xfId="19083"/>
    <cellStyle name="Normal 4 4 2 2 3 3" xfId="6449"/>
    <cellStyle name="Normal 4 4 2 2 3 4" xfId="11456"/>
    <cellStyle name="Normal 4 4 2 2 3_IGIP - A6- Comptes sensibles" xfId="19082"/>
    <cellStyle name="Normal 4 4 2 2 4" xfId="300"/>
    <cellStyle name="Normal 4 4 2 2 4 2" xfId="6451"/>
    <cellStyle name="Normal 4 4 2 2 4 3" xfId="11458"/>
    <cellStyle name="Normal 4 4 2 2 4_IGIP - A6- Comptes sensibles" xfId="19084"/>
    <cellStyle name="Normal 4 4 2 2 5" xfId="301"/>
    <cellStyle name="Normal 4 4 2 2 5 2" xfId="6452"/>
    <cellStyle name="Normal 4 4 2 2 5 3" xfId="11459"/>
    <cellStyle name="Normal 4 4 2 2 5_IGIP - A6- Comptes sensibles" xfId="19085"/>
    <cellStyle name="Normal 4 4 2 2 6" xfId="6446"/>
    <cellStyle name="Normal 4 4 2 2 7" xfId="11453"/>
    <cellStyle name="Normal 4 4 2 2_IGIP - A6- Comptes sensibles" xfId="19079"/>
    <cellStyle name="Normal 4 4 2 3" xfId="302"/>
    <cellStyle name="Normal 4 4 2 3 2" xfId="303"/>
    <cellStyle name="Normal 4 4 2 3 2 2" xfId="304"/>
    <cellStyle name="Normal 4 4 2 3 2 2 2" xfId="6455"/>
    <cellStyle name="Normal 4 4 2 3 2 2 3" xfId="11462"/>
    <cellStyle name="Normal 4 4 2 3 2 2_IGIP - A6- Comptes sensibles" xfId="19088"/>
    <cellStyle name="Normal 4 4 2 3 2 3" xfId="6454"/>
    <cellStyle name="Normal 4 4 2 3 2 4" xfId="11461"/>
    <cellStyle name="Normal 4 4 2 3 2_IGIP - A6- Comptes sensibles" xfId="19087"/>
    <cellStyle name="Normal 4 4 2 3 3" xfId="305"/>
    <cellStyle name="Normal 4 4 2 3 3 2" xfId="306"/>
    <cellStyle name="Normal 4 4 2 3 3 2 2" xfId="6457"/>
    <cellStyle name="Normal 4 4 2 3 3 2 3" xfId="11464"/>
    <cellStyle name="Normal 4 4 2 3 3 2_IGIP - A6- Comptes sensibles" xfId="19090"/>
    <cellStyle name="Normal 4 4 2 3 3 3" xfId="6456"/>
    <cellStyle name="Normal 4 4 2 3 3 4" xfId="11463"/>
    <cellStyle name="Normal 4 4 2 3 3_IGIP - A6- Comptes sensibles" xfId="19089"/>
    <cellStyle name="Normal 4 4 2 3 4" xfId="307"/>
    <cellStyle name="Normal 4 4 2 3 4 2" xfId="6458"/>
    <cellStyle name="Normal 4 4 2 3 4 3" xfId="11465"/>
    <cellStyle name="Normal 4 4 2 3 4_IGIP - A6- Comptes sensibles" xfId="19091"/>
    <cellStyle name="Normal 4 4 2 3 5" xfId="6453"/>
    <cellStyle name="Normal 4 4 2 3 6" xfId="11460"/>
    <cellStyle name="Normal 4 4 2 3_IGIP - A6- Comptes sensibles" xfId="19086"/>
    <cellStyle name="Normal 4 4 2 4" xfId="308"/>
    <cellStyle name="Normal 4 4 2 4 2" xfId="309"/>
    <cellStyle name="Normal 4 4 2 4 2 2" xfId="6460"/>
    <cellStyle name="Normal 4 4 2 4 2 3" xfId="11467"/>
    <cellStyle name="Normal 4 4 2 4 2_IGIP - A6- Comptes sensibles" xfId="19093"/>
    <cellStyle name="Normal 4 4 2 4 3" xfId="6459"/>
    <cellStyle name="Normal 4 4 2 4 4" xfId="11466"/>
    <cellStyle name="Normal 4 4 2 4_IGIP - A6- Comptes sensibles" xfId="19092"/>
    <cellStyle name="Normal 4 4 2 5" xfId="310"/>
    <cellStyle name="Normal 4 4 2 5 2" xfId="311"/>
    <cellStyle name="Normal 4 4 2 5 2 2" xfId="6462"/>
    <cellStyle name="Normal 4 4 2 5 2 3" xfId="11469"/>
    <cellStyle name="Normal 4 4 2 5 2_IGIP - A6- Comptes sensibles" xfId="19095"/>
    <cellStyle name="Normal 4 4 2 5 3" xfId="6461"/>
    <cellStyle name="Normal 4 4 2 5 4" xfId="11468"/>
    <cellStyle name="Normal 4 4 2 5_IGIP - A6- Comptes sensibles" xfId="19094"/>
    <cellStyle name="Normal 4 4 2 6" xfId="312"/>
    <cellStyle name="Normal 4 4 2 6 2" xfId="6463"/>
    <cellStyle name="Normal 4 4 2 6 3" xfId="11470"/>
    <cellStyle name="Normal 4 4 2 6_IGIP - A6- Comptes sensibles" xfId="19096"/>
    <cellStyle name="Normal 4 4 2 7" xfId="313"/>
    <cellStyle name="Normal 4 4 2 7 2" xfId="6464"/>
    <cellStyle name="Normal 4 4 2 7 3" xfId="11471"/>
    <cellStyle name="Normal 4 4 2 7_IGIP - A6- Comptes sensibles" xfId="19097"/>
    <cellStyle name="Normal 4 4 2 8" xfId="6445"/>
    <cellStyle name="Normal 4 4 2 9" xfId="11452"/>
    <cellStyle name="Normal 4 4 2_IGIP - A6- Comptes sensibles" xfId="19078"/>
    <cellStyle name="Normal 4 4 3" xfId="314"/>
    <cellStyle name="Normal 4 4 3 2" xfId="315"/>
    <cellStyle name="Normal 4 4 3 2 2" xfId="316"/>
    <cellStyle name="Normal 4 4 3 2 2 2" xfId="317"/>
    <cellStyle name="Normal 4 4 3 2 2 2 2" xfId="6468"/>
    <cellStyle name="Normal 4 4 3 2 2 2 3" xfId="11475"/>
    <cellStyle name="Normal 4 4 3 2 2 2_IGIP - A6- Comptes sensibles" xfId="19101"/>
    <cellStyle name="Normal 4 4 3 2 2 3" xfId="6467"/>
    <cellStyle name="Normal 4 4 3 2 2 4" xfId="11474"/>
    <cellStyle name="Normal 4 4 3 2 2_IGIP - A6- Comptes sensibles" xfId="19100"/>
    <cellStyle name="Normal 4 4 3 2 3" xfId="318"/>
    <cellStyle name="Normal 4 4 3 2 3 2" xfId="319"/>
    <cellStyle name="Normal 4 4 3 2 3 2 2" xfId="6470"/>
    <cellStyle name="Normal 4 4 3 2 3 2 3" xfId="11477"/>
    <cellStyle name="Normal 4 4 3 2 3 2_IGIP - A6- Comptes sensibles" xfId="19103"/>
    <cellStyle name="Normal 4 4 3 2 3 3" xfId="6469"/>
    <cellStyle name="Normal 4 4 3 2 3 4" xfId="11476"/>
    <cellStyle name="Normal 4 4 3 2 3_IGIP - A6- Comptes sensibles" xfId="19102"/>
    <cellStyle name="Normal 4 4 3 2 4" xfId="320"/>
    <cellStyle name="Normal 4 4 3 2 4 2" xfId="6471"/>
    <cellStyle name="Normal 4 4 3 2 4 3" xfId="11478"/>
    <cellStyle name="Normal 4 4 3 2 4_IGIP - A6- Comptes sensibles" xfId="19104"/>
    <cellStyle name="Normal 4 4 3 2 5" xfId="321"/>
    <cellStyle name="Normal 4 4 3 2 5 2" xfId="6472"/>
    <cellStyle name="Normal 4 4 3 2 5 3" xfId="11479"/>
    <cellStyle name="Normal 4 4 3 2 5_IGIP - A6- Comptes sensibles" xfId="19105"/>
    <cellStyle name="Normal 4 4 3 2 6" xfId="6466"/>
    <cellStyle name="Normal 4 4 3 2 7" xfId="11473"/>
    <cellStyle name="Normal 4 4 3 2_IGIP - A6- Comptes sensibles" xfId="19099"/>
    <cellStyle name="Normal 4 4 3 3" xfId="322"/>
    <cellStyle name="Normal 4 4 3 3 2" xfId="323"/>
    <cellStyle name="Normal 4 4 3 3 2 2" xfId="6474"/>
    <cellStyle name="Normal 4 4 3 3 2 3" xfId="11481"/>
    <cellStyle name="Normal 4 4 3 3 2_IGIP - A6- Comptes sensibles" xfId="19107"/>
    <cellStyle name="Normal 4 4 3 3 3" xfId="6473"/>
    <cellStyle name="Normal 4 4 3 3 4" xfId="11480"/>
    <cellStyle name="Normal 4 4 3 3_IGIP - A6- Comptes sensibles" xfId="19106"/>
    <cellStyle name="Normal 4 4 3 4" xfId="324"/>
    <cellStyle name="Normal 4 4 3 4 2" xfId="325"/>
    <cellStyle name="Normal 4 4 3 4 2 2" xfId="6476"/>
    <cellStyle name="Normal 4 4 3 4 2 3" xfId="11483"/>
    <cellStyle name="Normal 4 4 3 4 2_IGIP - A6- Comptes sensibles" xfId="19109"/>
    <cellStyle name="Normal 4 4 3 4 3" xfId="6475"/>
    <cellStyle name="Normal 4 4 3 4 4" xfId="11482"/>
    <cellStyle name="Normal 4 4 3 4_IGIP - A6- Comptes sensibles" xfId="19108"/>
    <cellStyle name="Normal 4 4 3 5" xfId="326"/>
    <cellStyle name="Normal 4 4 3 5 2" xfId="6477"/>
    <cellStyle name="Normal 4 4 3 5 3" xfId="11484"/>
    <cellStyle name="Normal 4 4 3 5_IGIP - A6- Comptes sensibles" xfId="19110"/>
    <cellStyle name="Normal 4 4 3 6" xfId="327"/>
    <cellStyle name="Normal 4 4 3 6 2" xfId="6478"/>
    <cellStyle name="Normal 4 4 3 6 3" xfId="11485"/>
    <cellStyle name="Normal 4 4 3 6_IGIP - A6- Comptes sensibles" xfId="19111"/>
    <cellStyle name="Normal 4 4 3 7" xfId="6465"/>
    <cellStyle name="Normal 4 4 3 8" xfId="11472"/>
    <cellStyle name="Normal 4 4 3_IGIP - A6- Comptes sensibles" xfId="19098"/>
    <cellStyle name="Normal 4 4 4" xfId="328"/>
    <cellStyle name="Normal 4 4 4 2" xfId="329"/>
    <cellStyle name="Normal 4 4 4 2 2" xfId="330"/>
    <cellStyle name="Normal 4 4 4 2 2 2" xfId="6481"/>
    <cellStyle name="Normal 4 4 4 2 2 3" xfId="11488"/>
    <cellStyle name="Normal 4 4 4 2 2_IGIP - A6- Comptes sensibles" xfId="19114"/>
    <cellStyle name="Normal 4 4 4 2 3" xfId="6480"/>
    <cellStyle name="Normal 4 4 4 2 4" xfId="11487"/>
    <cellStyle name="Normal 4 4 4 2_IGIP - A6- Comptes sensibles" xfId="19113"/>
    <cellStyle name="Normal 4 4 4 3" xfId="331"/>
    <cellStyle name="Normal 4 4 4 3 2" xfId="332"/>
    <cellStyle name="Normal 4 4 4 3 2 2" xfId="6483"/>
    <cellStyle name="Normal 4 4 4 3 2 3" xfId="11490"/>
    <cellStyle name="Normal 4 4 4 3 2_IGIP - A6- Comptes sensibles" xfId="19116"/>
    <cellStyle name="Normal 4 4 4 3 3" xfId="6482"/>
    <cellStyle name="Normal 4 4 4 3 4" xfId="11489"/>
    <cellStyle name="Normal 4 4 4 3_IGIP - A6- Comptes sensibles" xfId="19115"/>
    <cellStyle name="Normal 4 4 4 4" xfId="333"/>
    <cellStyle name="Normal 4 4 4 4 2" xfId="6484"/>
    <cellStyle name="Normal 4 4 4 4 3" xfId="11491"/>
    <cellStyle name="Normal 4 4 4 4_IGIP - A6- Comptes sensibles" xfId="19117"/>
    <cellStyle name="Normal 4 4 4 5" xfId="334"/>
    <cellStyle name="Normal 4 4 4 5 2" xfId="6485"/>
    <cellStyle name="Normal 4 4 4 5 3" xfId="11492"/>
    <cellStyle name="Normal 4 4 4 5_IGIP - A6- Comptes sensibles" xfId="19118"/>
    <cellStyle name="Normal 4 4 4 6" xfId="6479"/>
    <cellStyle name="Normal 4 4 4 7" xfId="11486"/>
    <cellStyle name="Normal 4 4 4_IGIP - A6- Comptes sensibles" xfId="19112"/>
    <cellStyle name="Normal 4 4 5" xfId="335"/>
    <cellStyle name="Normal 4 4 5 2" xfId="336"/>
    <cellStyle name="Normal 4 4 5 2 2" xfId="6487"/>
    <cellStyle name="Normal 4 4 5 2 3" xfId="11494"/>
    <cellStyle name="Normal 4 4 5 2_IGIP - A6- Comptes sensibles" xfId="19120"/>
    <cellStyle name="Normal 4 4 5 3" xfId="6486"/>
    <cellStyle name="Normal 4 4 5 4" xfId="11493"/>
    <cellStyle name="Normal 4 4 5_IGIP - A6- Comptes sensibles" xfId="19119"/>
    <cellStyle name="Normal 4 4 6" xfId="337"/>
    <cellStyle name="Normal 4 4 6 2" xfId="338"/>
    <cellStyle name="Normal 4 4 6 2 2" xfId="6489"/>
    <cellStyle name="Normal 4 4 6 2 3" xfId="11496"/>
    <cellStyle name="Normal 4 4 6 2_IGIP - A6- Comptes sensibles" xfId="19122"/>
    <cellStyle name="Normal 4 4 6 3" xfId="6488"/>
    <cellStyle name="Normal 4 4 6 4" xfId="11495"/>
    <cellStyle name="Normal 4 4 6_IGIP - A6- Comptes sensibles" xfId="19121"/>
    <cellStyle name="Normal 4 4 7" xfId="339"/>
    <cellStyle name="Normal 4 4 7 2" xfId="340"/>
    <cellStyle name="Normal 4 4 7 2 2" xfId="6491"/>
    <cellStyle name="Normal 4 4 7 2 3" xfId="11498"/>
    <cellStyle name="Normal 4 4 7 2_IGIP - A6- Comptes sensibles" xfId="19124"/>
    <cellStyle name="Normal 4 4 7 3" xfId="6490"/>
    <cellStyle name="Normal 4 4 7 4" xfId="11497"/>
    <cellStyle name="Normal 4 4 7_IGIP - A6- Comptes sensibles" xfId="19123"/>
    <cellStyle name="Normal 4 4 8" xfId="341"/>
    <cellStyle name="Normal 4 4 8 2" xfId="6492"/>
    <cellStyle name="Normal 4 4 8 3" xfId="11499"/>
    <cellStyle name="Normal 4 4 8_IGIP - A6- Comptes sensibles" xfId="19125"/>
    <cellStyle name="Normal 4 4 9" xfId="342"/>
    <cellStyle name="Normal 4 4 9 2" xfId="6493"/>
    <cellStyle name="Normal 4 4 9 3" xfId="11500"/>
    <cellStyle name="Normal 4 4 9_IGIP - A6- Comptes sensibles" xfId="19126"/>
    <cellStyle name="Normal 4 4_IGIP - A6- Comptes sensibles" xfId="19076"/>
    <cellStyle name="Normal 4 40" xfId="43380"/>
    <cellStyle name="Normal 4 5" xfId="343"/>
    <cellStyle name="Normal 4 5 10" xfId="3008"/>
    <cellStyle name="Normal 4 5 10 2" xfId="6494"/>
    <cellStyle name="Normal 4 5 10 3" xfId="11501"/>
    <cellStyle name="Normal 4 5 10_IGIP - A6- Comptes sensibles" xfId="19127"/>
    <cellStyle name="Normal 4 5 11" xfId="41825"/>
    <cellStyle name="Normal 4 5 12" xfId="42039"/>
    <cellStyle name="Normal 4 5 13" xfId="41913"/>
    <cellStyle name="Normal 4 5 14" xfId="42056"/>
    <cellStyle name="Normal 4 5 15" xfId="42059"/>
    <cellStyle name="Normal 4 5 16" xfId="42005"/>
    <cellStyle name="Normal 4 5 17" xfId="42072"/>
    <cellStyle name="Normal 4 5 18" xfId="42090"/>
    <cellStyle name="Normal 4 5 19" xfId="42380"/>
    <cellStyle name="Normal 4 5 2" xfId="344"/>
    <cellStyle name="Normal 4 5 2 2" xfId="345"/>
    <cellStyle name="Normal 4 5 2 2 2" xfId="346"/>
    <cellStyle name="Normal 4 5 2 2 2 2" xfId="347"/>
    <cellStyle name="Normal 4 5 2 2 2 2 2" xfId="6498"/>
    <cellStyle name="Normal 4 5 2 2 2 2 3" xfId="11505"/>
    <cellStyle name="Normal 4 5 2 2 2 2_IGIP - A6- Comptes sensibles" xfId="19131"/>
    <cellStyle name="Normal 4 5 2 2 2 3" xfId="6497"/>
    <cellStyle name="Normal 4 5 2 2 2 4" xfId="11504"/>
    <cellStyle name="Normal 4 5 2 2 2_IGIP - A6- Comptes sensibles" xfId="19130"/>
    <cellStyle name="Normal 4 5 2 2 3" xfId="348"/>
    <cellStyle name="Normal 4 5 2 2 3 2" xfId="349"/>
    <cellStyle name="Normal 4 5 2 2 3 2 2" xfId="6500"/>
    <cellStyle name="Normal 4 5 2 2 3 2 3" xfId="11507"/>
    <cellStyle name="Normal 4 5 2 2 3 2_IGIP - A6- Comptes sensibles" xfId="19133"/>
    <cellStyle name="Normal 4 5 2 2 3 3" xfId="6499"/>
    <cellStyle name="Normal 4 5 2 2 3 4" xfId="11506"/>
    <cellStyle name="Normal 4 5 2 2 3_IGIP - A6- Comptes sensibles" xfId="19132"/>
    <cellStyle name="Normal 4 5 2 2 4" xfId="350"/>
    <cellStyle name="Normal 4 5 2 2 4 2" xfId="6501"/>
    <cellStyle name="Normal 4 5 2 2 4 3" xfId="11508"/>
    <cellStyle name="Normal 4 5 2 2 4_IGIP - A6- Comptes sensibles" xfId="19134"/>
    <cellStyle name="Normal 4 5 2 2 5" xfId="351"/>
    <cellStyle name="Normal 4 5 2 2 5 2" xfId="6502"/>
    <cellStyle name="Normal 4 5 2 2 5 3" xfId="11509"/>
    <cellStyle name="Normal 4 5 2 2 5_IGIP - A6- Comptes sensibles" xfId="19135"/>
    <cellStyle name="Normal 4 5 2 2 6" xfId="6496"/>
    <cellStyle name="Normal 4 5 2 2 7" xfId="11503"/>
    <cellStyle name="Normal 4 5 2 2_IGIP - A6- Comptes sensibles" xfId="19129"/>
    <cellStyle name="Normal 4 5 2 3" xfId="352"/>
    <cellStyle name="Normal 4 5 2 3 2" xfId="353"/>
    <cellStyle name="Normal 4 5 2 3 2 2" xfId="6504"/>
    <cellStyle name="Normal 4 5 2 3 2 3" xfId="11511"/>
    <cellStyle name="Normal 4 5 2 3 2_IGIP - A6- Comptes sensibles" xfId="19137"/>
    <cellStyle name="Normal 4 5 2 3 3" xfId="6503"/>
    <cellStyle name="Normal 4 5 2 3 4" xfId="11510"/>
    <cellStyle name="Normal 4 5 2 3_IGIP - A6- Comptes sensibles" xfId="19136"/>
    <cellStyle name="Normal 4 5 2 4" xfId="354"/>
    <cellStyle name="Normal 4 5 2 4 2" xfId="355"/>
    <cellStyle name="Normal 4 5 2 4 2 2" xfId="6506"/>
    <cellStyle name="Normal 4 5 2 4 2 3" xfId="11513"/>
    <cellStyle name="Normal 4 5 2 4 2_IGIP - A6- Comptes sensibles" xfId="19139"/>
    <cellStyle name="Normal 4 5 2 4 3" xfId="6505"/>
    <cellStyle name="Normal 4 5 2 4 4" xfId="11512"/>
    <cellStyle name="Normal 4 5 2 4_IGIP - A6- Comptes sensibles" xfId="19138"/>
    <cellStyle name="Normal 4 5 2 5" xfId="356"/>
    <cellStyle name="Normal 4 5 2 5 2" xfId="6507"/>
    <cellStyle name="Normal 4 5 2 5 3" xfId="11514"/>
    <cellStyle name="Normal 4 5 2 5_IGIP - A6- Comptes sensibles" xfId="19140"/>
    <cellStyle name="Normal 4 5 2 6" xfId="357"/>
    <cellStyle name="Normal 4 5 2 6 2" xfId="6508"/>
    <cellStyle name="Normal 4 5 2 6 3" xfId="11515"/>
    <cellStyle name="Normal 4 5 2 6_IGIP - A6- Comptes sensibles" xfId="19141"/>
    <cellStyle name="Normal 4 5 2 7" xfId="2865"/>
    <cellStyle name="Normal 4 5 2 8" xfId="6495"/>
    <cellStyle name="Normal 4 5 2 9" xfId="11502"/>
    <cellStyle name="Normal 4 5 2_IGIP - A6- Comptes sensibles" xfId="19128"/>
    <cellStyle name="Normal 4 5 20" xfId="42680"/>
    <cellStyle name="Normal 4 5 21" xfId="42502"/>
    <cellStyle name="Normal 4 5 22" xfId="42719"/>
    <cellStyle name="Normal 4 5 23" xfId="42512"/>
    <cellStyle name="Normal 4 5 24" xfId="42532"/>
    <cellStyle name="Normal 4 5 25" xfId="42994"/>
    <cellStyle name="Normal 4 5 26" xfId="43038"/>
    <cellStyle name="Normal 4 5 27" xfId="43005"/>
    <cellStyle name="Normal 4 5 28" xfId="43131"/>
    <cellStyle name="Normal 4 5 29" xfId="43133"/>
    <cellStyle name="Normal 4 5 3" xfId="358"/>
    <cellStyle name="Normal 4 5 3 2" xfId="359"/>
    <cellStyle name="Normal 4 5 3 2 2" xfId="360"/>
    <cellStyle name="Normal 4 5 3 2 2 2" xfId="6511"/>
    <cellStyle name="Normal 4 5 3 2 2 3" xfId="11518"/>
    <cellStyle name="Normal 4 5 3 2 2_IGIP - A6- Comptes sensibles" xfId="19144"/>
    <cellStyle name="Normal 4 5 3 2 3" xfId="6510"/>
    <cellStyle name="Normal 4 5 3 2 4" xfId="11517"/>
    <cellStyle name="Normal 4 5 3 2_IGIP - A6- Comptes sensibles" xfId="19143"/>
    <cellStyle name="Normal 4 5 3 3" xfId="361"/>
    <cellStyle name="Normal 4 5 3 3 2" xfId="362"/>
    <cellStyle name="Normal 4 5 3 3 2 2" xfId="6513"/>
    <cellStyle name="Normal 4 5 3 3 2 3" xfId="11520"/>
    <cellStyle name="Normal 4 5 3 3 2_IGIP - A6- Comptes sensibles" xfId="19146"/>
    <cellStyle name="Normal 4 5 3 3 3" xfId="6512"/>
    <cellStyle name="Normal 4 5 3 3 4" xfId="11519"/>
    <cellStyle name="Normal 4 5 3 3_IGIP - A6- Comptes sensibles" xfId="19145"/>
    <cellStyle name="Normal 4 5 3 4" xfId="363"/>
    <cellStyle name="Normal 4 5 3 4 2" xfId="6514"/>
    <cellStyle name="Normal 4 5 3 4 3" xfId="11521"/>
    <cellStyle name="Normal 4 5 3 4_IGIP - A6- Comptes sensibles" xfId="19147"/>
    <cellStyle name="Normal 4 5 3 5" xfId="364"/>
    <cellStyle name="Normal 4 5 3 5 2" xfId="6515"/>
    <cellStyle name="Normal 4 5 3 5 3" xfId="11522"/>
    <cellStyle name="Normal 4 5 3 5_IGIP - A6- Comptes sensibles" xfId="19148"/>
    <cellStyle name="Normal 4 5 3 6" xfId="6509"/>
    <cellStyle name="Normal 4 5 3 7" xfId="11516"/>
    <cellStyle name="Normal 4 5 3_IGIP - A6- Comptes sensibles" xfId="19142"/>
    <cellStyle name="Normal 4 5 30" xfId="43163"/>
    <cellStyle name="Normal 4 5 31" xfId="43165"/>
    <cellStyle name="Normal 4 5 32" xfId="43268"/>
    <cellStyle name="Normal 4 5 33" xfId="43218"/>
    <cellStyle name="Normal 4 5 34" xfId="43318"/>
    <cellStyle name="Normal 4 5 35" xfId="43338"/>
    <cellStyle name="Normal 4 5 36" xfId="43373"/>
    <cellStyle name="Normal 4 5 4" xfId="365"/>
    <cellStyle name="Normal 4 5 4 2" xfId="366"/>
    <cellStyle name="Normal 4 5 4 2 2" xfId="6517"/>
    <cellStyle name="Normal 4 5 4 2 3" xfId="11524"/>
    <cellStyle name="Normal 4 5 4 2_IGIP - A6- Comptes sensibles" xfId="19150"/>
    <cellStyle name="Normal 4 5 4 3" xfId="6516"/>
    <cellStyle name="Normal 4 5 4 4" xfId="11523"/>
    <cellStyle name="Normal 4 5 4_IGIP - A6- Comptes sensibles" xfId="19149"/>
    <cellStyle name="Normal 4 5 5" xfId="367"/>
    <cellStyle name="Normal 4 5 5 2" xfId="368"/>
    <cellStyle name="Normal 4 5 5 2 2" xfId="6519"/>
    <cellStyle name="Normal 4 5 5 2 3" xfId="11526"/>
    <cellStyle name="Normal 4 5 5 2_IGIP - A6- Comptes sensibles" xfId="19152"/>
    <cellStyle name="Normal 4 5 5 3" xfId="6518"/>
    <cellStyle name="Normal 4 5 5 4" xfId="11525"/>
    <cellStyle name="Normal 4 5 5_IGIP - A6- Comptes sensibles" xfId="19151"/>
    <cellStyle name="Normal 4 5 6" xfId="369"/>
    <cellStyle name="Normal 4 5 6 2" xfId="370"/>
    <cellStyle name="Normal 4 5 6 2 2" xfId="6521"/>
    <cellStyle name="Normal 4 5 6 2 3" xfId="11528"/>
    <cellStyle name="Normal 4 5 6 2_IGIP - A6- Comptes sensibles" xfId="19154"/>
    <cellStyle name="Normal 4 5 6 3" xfId="6520"/>
    <cellStyle name="Normal 4 5 6 4" xfId="11527"/>
    <cellStyle name="Normal 4 5 6_IGIP - A6- Comptes sensibles" xfId="19153"/>
    <cellStyle name="Normal 4 5 7" xfId="371"/>
    <cellStyle name="Normal 4 5 7 2" xfId="6522"/>
    <cellStyle name="Normal 4 5 7 3" xfId="11529"/>
    <cellStyle name="Normal 4 5 7_IGIP - A6- Comptes sensibles" xfId="19155"/>
    <cellStyle name="Normal 4 5 8" xfId="372"/>
    <cellStyle name="Normal 4 5 8 2" xfId="6523"/>
    <cellStyle name="Normal 4 5 8 3" xfId="11530"/>
    <cellStyle name="Normal 4 5 8_IGIP - A6- Comptes sensibles" xfId="19156"/>
    <cellStyle name="Normal 4 5 9" xfId="637"/>
    <cellStyle name="Normal 4 5_Details" xfId="2866"/>
    <cellStyle name="Normal 4 6" xfId="373"/>
    <cellStyle name="Normal 4 6 10" xfId="41826"/>
    <cellStyle name="Normal 4 6 2" xfId="374"/>
    <cellStyle name="Normal 4 6 2 2" xfId="375"/>
    <cellStyle name="Normal 4 6 2 2 2" xfId="376"/>
    <cellStyle name="Normal 4 6 2 2 2 2" xfId="6527"/>
    <cellStyle name="Normal 4 6 2 2 2 3" xfId="11534"/>
    <cellStyle name="Normal 4 6 2 2 2_IGIP - A6- Comptes sensibles" xfId="19160"/>
    <cellStyle name="Normal 4 6 2 2 3" xfId="6526"/>
    <cellStyle name="Normal 4 6 2 2 4" xfId="11533"/>
    <cellStyle name="Normal 4 6 2 2_IGIP - A6- Comptes sensibles" xfId="19159"/>
    <cellStyle name="Normal 4 6 2 3" xfId="377"/>
    <cellStyle name="Normal 4 6 2 3 2" xfId="378"/>
    <cellStyle name="Normal 4 6 2 3 2 2" xfId="6529"/>
    <cellStyle name="Normal 4 6 2 3 2 3" xfId="11536"/>
    <cellStyle name="Normal 4 6 2 3 2_IGIP - A6- Comptes sensibles" xfId="19162"/>
    <cellStyle name="Normal 4 6 2 3 3" xfId="6528"/>
    <cellStyle name="Normal 4 6 2 3 4" xfId="11535"/>
    <cellStyle name="Normal 4 6 2 3_IGIP - A6- Comptes sensibles" xfId="19161"/>
    <cellStyle name="Normal 4 6 2 4" xfId="379"/>
    <cellStyle name="Normal 4 6 2 4 2" xfId="6530"/>
    <cellStyle name="Normal 4 6 2 4 3" xfId="11537"/>
    <cellStyle name="Normal 4 6 2 4_IGIP - A6- Comptes sensibles" xfId="19163"/>
    <cellStyle name="Normal 4 6 2 5" xfId="380"/>
    <cellStyle name="Normal 4 6 2 5 2" xfId="6531"/>
    <cellStyle name="Normal 4 6 2 5 3" xfId="11538"/>
    <cellStyle name="Normal 4 6 2 5_IGIP - A6- Comptes sensibles" xfId="19164"/>
    <cellStyle name="Normal 4 6 2 6" xfId="6525"/>
    <cellStyle name="Normal 4 6 2 7" xfId="11532"/>
    <cellStyle name="Normal 4 6 2_IGIP - A6- Comptes sensibles" xfId="19158"/>
    <cellStyle name="Normal 4 6 3" xfId="381"/>
    <cellStyle name="Normal 4 6 3 2" xfId="382"/>
    <cellStyle name="Normal 4 6 3 2 2" xfId="383"/>
    <cellStyle name="Normal 4 6 3 2 2 2" xfId="6534"/>
    <cellStyle name="Normal 4 6 3 2 2 3" xfId="11541"/>
    <cellStyle name="Normal 4 6 3 2 2_IGIP - A6- Comptes sensibles" xfId="19167"/>
    <cellStyle name="Normal 4 6 3 2 3" xfId="6533"/>
    <cellStyle name="Normal 4 6 3 2 4" xfId="11540"/>
    <cellStyle name="Normal 4 6 3 2_IGIP - A6- Comptes sensibles" xfId="19166"/>
    <cellStyle name="Normal 4 6 3 3" xfId="384"/>
    <cellStyle name="Normal 4 6 3 3 2" xfId="6535"/>
    <cellStyle name="Normal 4 6 3 3 3" xfId="11542"/>
    <cellStyle name="Normal 4 6 3 3_IGIP - A6- Comptes sensibles" xfId="19168"/>
    <cellStyle name="Normal 4 6 3 4" xfId="6532"/>
    <cellStyle name="Normal 4 6 3 5" xfId="11539"/>
    <cellStyle name="Normal 4 6 3_IGIP - A6- Comptes sensibles" xfId="19165"/>
    <cellStyle name="Normal 4 6 4" xfId="385"/>
    <cellStyle name="Normal 4 6 4 2" xfId="386"/>
    <cellStyle name="Normal 4 6 4 2 2" xfId="6537"/>
    <cellStyle name="Normal 4 6 4 2 3" xfId="11544"/>
    <cellStyle name="Normal 4 6 4 2_IGIP - A6- Comptes sensibles" xfId="19170"/>
    <cellStyle name="Normal 4 6 4 3" xfId="6536"/>
    <cellStyle name="Normal 4 6 4 4" xfId="11543"/>
    <cellStyle name="Normal 4 6 4_IGIP - A6- Comptes sensibles" xfId="19169"/>
    <cellStyle name="Normal 4 6 5" xfId="387"/>
    <cellStyle name="Normal 4 6 5 2" xfId="388"/>
    <cellStyle name="Normal 4 6 5 2 2" xfId="6539"/>
    <cellStyle name="Normal 4 6 5 2 3" xfId="11546"/>
    <cellStyle name="Normal 4 6 5 2_IGIP - A6- Comptes sensibles" xfId="19172"/>
    <cellStyle name="Normal 4 6 5 3" xfId="6538"/>
    <cellStyle name="Normal 4 6 5 4" xfId="11545"/>
    <cellStyle name="Normal 4 6 5_IGIP - A6- Comptes sensibles" xfId="19171"/>
    <cellStyle name="Normal 4 6 6" xfId="389"/>
    <cellStyle name="Normal 4 6 6 2" xfId="6540"/>
    <cellStyle name="Normal 4 6 6 3" xfId="11547"/>
    <cellStyle name="Normal 4 6 6_IGIP - A6- Comptes sensibles" xfId="19173"/>
    <cellStyle name="Normal 4 6 7" xfId="390"/>
    <cellStyle name="Normal 4 6 7 2" xfId="6541"/>
    <cellStyle name="Normal 4 6 7 3" xfId="11548"/>
    <cellStyle name="Normal 4 6 7_IGIP - A6- Comptes sensibles" xfId="19174"/>
    <cellStyle name="Normal 4 6 8" xfId="638"/>
    <cellStyle name="Normal 4 6 9" xfId="3009"/>
    <cellStyle name="Normal 4 6 9 2" xfId="6524"/>
    <cellStyle name="Normal 4 6 9 3" xfId="11531"/>
    <cellStyle name="Normal 4 6 9_IGIP - A6- Comptes sensibles" xfId="19175"/>
    <cellStyle name="Normal 4 6_IGIP - A6- Comptes sensibles" xfId="19157"/>
    <cellStyle name="Normal 4 7" xfId="391"/>
    <cellStyle name="Normal 4 7 2" xfId="392"/>
    <cellStyle name="Normal 4 7 2 2" xfId="393"/>
    <cellStyle name="Normal 4 7 2 2 2" xfId="6544"/>
    <cellStyle name="Normal 4 7 2 2 3" xfId="11551"/>
    <cellStyle name="Normal 4 7 2 2_IGIP - A6- Comptes sensibles" xfId="19178"/>
    <cellStyle name="Normal 4 7 2 3" xfId="6543"/>
    <cellStyle name="Normal 4 7 2 4" xfId="11550"/>
    <cellStyle name="Normal 4 7 2_IGIP - A6- Comptes sensibles" xfId="19177"/>
    <cellStyle name="Normal 4 7 3" xfId="394"/>
    <cellStyle name="Normal 4 7 3 2" xfId="6545"/>
    <cellStyle name="Normal 4 7 3 3" xfId="11552"/>
    <cellStyle name="Normal 4 7 3_IGIP - A6- Comptes sensibles" xfId="19179"/>
    <cellStyle name="Normal 4 7 4" xfId="6542"/>
    <cellStyle name="Normal 4 7 5" xfId="11549"/>
    <cellStyle name="Normal 4 7_IGIP - A6- Comptes sensibles" xfId="19176"/>
    <cellStyle name="Normal 4 8" xfId="395"/>
    <cellStyle name="Normal 4 8 2" xfId="396"/>
    <cellStyle name="Normal 4 8 2 2" xfId="1775"/>
    <cellStyle name="Normal 4 8 2 2 2" xfId="7758"/>
    <cellStyle name="Normal 4 8 2 2 3" xfId="12644"/>
    <cellStyle name="Normal 4 8 2 2_IGIP - A6- Comptes sensibles" xfId="19182"/>
    <cellStyle name="Normal 4 8 2 3" xfId="6547"/>
    <cellStyle name="Normal 4 8 2 4" xfId="11554"/>
    <cellStyle name="Normal 4 8 2_IGIP - A6- Comptes sensibles" xfId="19181"/>
    <cellStyle name="Normal 4 8 3" xfId="1547"/>
    <cellStyle name="Normal 4 8 3 2" xfId="7530"/>
    <cellStyle name="Normal 4 8 3 3" xfId="12470"/>
    <cellStyle name="Normal 4 8 3_IGIP - A6- Comptes sensibles" xfId="19183"/>
    <cellStyle name="Normal 4 8 4" xfId="6546"/>
    <cellStyle name="Normal 4 8 5" xfId="11553"/>
    <cellStyle name="Normal 4 8_IGIP - A6- Comptes sensibles" xfId="19180"/>
    <cellStyle name="Normal 4 9" xfId="397"/>
    <cellStyle name="Normal 4 9 2" xfId="398"/>
    <cellStyle name="Normal 4 9 2 2" xfId="6549"/>
    <cellStyle name="Normal 4 9 2 3" xfId="11556"/>
    <cellStyle name="Normal 4 9 2_IGIP - A6- Comptes sensibles" xfId="19185"/>
    <cellStyle name="Normal 4 9 3" xfId="6548"/>
    <cellStyle name="Normal 4 9 4" xfId="11555"/>
    <cellStyle name="Normal 4 9_IGIP - A6- Comptes sensibles" xfId="19184"/>
    <cellStyle name="Normal 4_Details" xfId="639"/>
    <cellStyle name="Normal 40" xfId="835"/>
    <cellStyle name="Normal 40 10" xfId="29672"/>
    <cellStyle name="Normal 40 11" xfId="41883"/>
    <cellStyle name="Normal 40 2" xfId="1159"/>
    <cellStyle name="Normal 40 2 2" xfId="1868"/>
    <cellStyle name="Normal 40 2 2 2" xfId="7851"/>
    <cellStyle name="Normal 40 2 2 3" xfId="12727"/>
    <cellStyle name="Normal 40 2 2_IGIP - A6- Comptes sensibles" xfId="19188"/>
    <cellStyle name="Normal 40 2 3" xfId="7143"/>
    <cellStyle name="Normal 40 2 4" xfId="12146"/>
    <cellStyle name="Normal 40 2_IGIP - A6- Comptes sensibles" xfId="19187"/>
    <cellStyle name="Normal 40 3" xfId="1548"/>
    <cellStyle name="Normal 40 3 2" xfId="7531"/>
    <cellStyle name="Normal 40 3 3" xfId="12471"/>
    <cellStyle name="Normal 40 3_IGIP - A6- Comptes sensibles" xfId="19189"/>
    <cellStyle name="Normal 40 4" xfId="2151"/>
    <cellStyle name="Normal 40 5" xfId="3206"/>
    <cellStyle name="Normal 40 5 2" xfId="6833"/>
    <cellStyle name="Normal 40 5 3" xfId="11838"/>
    <cellStyle name="Normal 40 5_IGIP - A6- Comptes sensibles" xfId="19190"/>
    <cellStyle name="Normal 40 6" xfId="13131"/>
    <cellStyle name="Normal 40 7" xfId="26201"/>
    <cellStyle name="Normal 40 8" xfId="26200"/>
    <cellStyle name="Normal 40 9" xfId="26199"/>
    <cellStyle name="Normal 40_IGIP - A6- Comptes sensibles" xfId="19186"/>
    <cellStyle name="Normal 41" xfId="836"/>
    <cellStyle name="Normal 41 10" xfId="41995"/>
    <cellStyle name="Normal 41 2" xfId="1158"/>
    <cellStyle name="Normal 41 2 2" xfId="1867"/>
    <cellStyle name="Normal 41 2 2 2" xfId="7850"/>
    <cellStyle name="Normal 41 2 2 3" xfId="12726"/>
    <cellStyle name="Normal 41 2 2_IGIP - A6- Comptes sensibles" xfId="19193"/>
    <cellStyle name="Normal 41 2 3" xfId="7142"/>
    <cellStyle name="Normal 41 2 4" xfId="12145"/>
    <cellStyle name="Normal 41 2_IGIP - A6- Comptes sensibles" xfId="19192"/>
    <cellStyle name="Normal 41 3" xfId="1549"/>
    <cellStyle name="Normal 41 3 2" xfId="7532"/>
    <cellStyle name="Normal 41 3 3" xfId="12472"/>
    <cellStyle name="Normal 41 3_IGIP - A6- Comptes sensibles" xfId="19194"/>
    <cellStyle name="Normal 41 4" xfId="2152"/>
    <cellStyle name="Normal 41 5" xfId="3207"/>
    <cellStyle name="Normal 41 5 2" xfId="6834"/>
    <cellStyle name="Normal 41 5 3" xfId="11839"/>
    <cellStyle name="Normal 41 5_IGIP - A6- Comptes sensibles" xfId="19195"/>
    <cellStyle name="Normal 41 6" xfId="41884"/>
    <cellStyle name="Normal 41 7" xfId="41929"/>
    <cellStyle name="Normal 41 8" xfId="41917"/>
    <cellStyle name="Normal 41 9" xfId="41958"/>
    <cellStyle name="Normal 41_IGIP - A6- Comptes sensibles" xfId="19191"/>
    <cellStyle name="Normal 42" xfId="837"/>
    <cellStyle name="Normal 42 10" xfId="41925"/>
    <cellStyle name="Normal 42 2" xfId="1145"/>
    <cellStyle name="Normal 42 2 2" xfId="1854"/>
    <cellStyle name="Normal 42 2 2 2" xfId="7837"/>
    <cellStyle name="Normal 42 2 2 3" xfId="12713"/>
    <cellStyle name="Normal 42 2 2_IGIP - A6- Comptes sensibles" xfId="19198"/>
    <cellStyle name="Normal 42 2 3" xfId="7129"/>
    <cellStyle name="Normal 42 2 4" xfId="12132"/>
    <cellStyle name="Normal 42 2_IGIP - A6- Comptes sensibles" xfId="19197"/>
    <cellStyle name="Normal 42 3" xfId="1550"/>
    <cellStyle name="Normal 42 3 2" xfId="7533"/>
    <cellStyle name="Normal 42 3 3" xfId="12473"/>
    <cellStyle name="Normal 42 3_IGIP - A6- Comptes sensibles" xfId="19199"/>
    <cellStyle name="Normal 42 4" xfId="2153"/>
    <cellStyle name="Normal 42 5" xfId="2127"/>
    <cellStyle name="Normal 42 6" xfId="3208"/>
    <cellStyle name="Normal 42 6 2" xfId="6835"/>
    <cellStyle name="Normal 42 6 3" xfId="11840"/>
    <cellStyle name="Normal 42 6_IGIP - A6- Comptes sensibles" xfId="19200"/>
    <cellStyle name="Normal 42 7" xfId="41885"/>
    <cellStyle name="Normal 42 8" xfId="42017"/>
    <cellStyle name="Normal 42 9" xfId="41968"/>
    <cellStyle name="Normal 42_IGIP - A6- Comptes sensibles" xfId="19196"/>
    <cellStyle name="Normal 43" xfId="866"/>
    <cellStyle name="Normal 43 2" xfId="13132"/>
    <cellStyle name="Normal 43_IGIP - A6- Comptes sensibles" xfId="19201"/>
    <cellStyle name="Normal 44" xfId="1040"/>
    <cellStyle name="Normal 44 2" xfId="26202"/>
    <cellStyle name="Normal 45" xfId="670"/>
    <cellStyle name="Normal 45 2" xfId="2154"/>
    <cellStyle name="Normal 45 3" xfId="2784"/>
    <cellStyle name="Normal 45 4" xfId="26203"/>
    <cellStyle name="Normal 45_IGIP - A6- Comptes sensibles" xfId="19202"/>
    <cellStyle name="Normal 46" xfId="674"/>
    <cellStyle name="Normal 46 2" xfId="2155"/>
    <cellStyle name="Normal 46 3" xfId="2785"/>
    <cellStyle name="Normal 46 4" xfId="26204"/>
    <cellStyle name="Normal 46_IGIP - A6- Comptes sensibles" xfId="19203"/>
    <cellStyle name="Normal 47" xfId="1870"/>
    <cellStyle name="Normal 48" xfId="671"/>
    <cellStyle name="Normal 49" xfId="437"/>
    <cellStyle name="Normal 49 2" xfId="2156"/>
    <cellStyle name="Normal 49 3" xfId="3029"/>
    <cellStyle name="Normal 49_IGIP - A6- Comptes sensibles" xfId="19204"/>
    <cellStyle name="Normal 5" xfId="399"/>
    <cellStyle name="Normal 5 10" xfId="41827"/>
    <cellStyle name="Normal 5 10 2" xfId="42547"/>
    <cellStyle name="Normal 5 2" xfId="400"/>
    <cellStyle name="Normal 5 2 10" xfId="41945"/>
    <cellStyle name="Normal 5 2 2" xfId="401"/>
    <cellStyle name="Normal 5 2 2 10" xfId="42022"/>
    <cellStyle name="Normal 5 2 2 2" xfId="402"/>
    <cellStyle name="Normal 5 2 2 2 2" xfId="6553"/>
    <cellStyle name="Normal 5 2 2 2 3" xfId="11560"/>
    <cellStyle name="Normal 5 2 2 2_IGIP - A6- Comptes sensibles" xfId="19207"/>
    <cellStyle name="Normal 5 2 2 3" xfId="642"/>
    <cellStyle name="Normal 5 2 2 4" xfId="3012"/>
    <cellStyle name="Normal 5 2 2 4 2" xfId="6552"/>
    <cellStyle name="Normal 5 2 2 4 3" xfId="11559"/>
    <cellStyle name="Normal 5 2 2 4_IGIP - A6- Comptes sensibles" xfId="19208"/>
    <cellStyle name="Normal 5 2 2 5" xfId="41829"/>
    <cellStyle name="Normal 5 2 2 6" xfId="42030"/>
    <cellStyle name="Normal 5 2 2 7" xfId="41980"/>
    <cellStyle name="Normal 5 2 2 8" xfId="41947"/>
    <cellStyle name="Normal 5 2 2 9" xfId="41999"/>
    <cellStyle name="Normal 5 2 2_IGIP - A6- Comptes sensibles" xfId="19206"/>
    <cellStyle name="Normal 5 2 3" xfId="403"/>
    <cellStyle name="Normal 5 2 3 2" xfId="404"/>
    <cellStyle name="Normal 5 2 3 2 2" xfId="6555"/>
    <cellStyle name="Normal 5 2 3 2 3" xfId="11562"/>
    <cellStyle name="Normal 5 2 3 2_IGIP - A6- Comptes sensibles" xfId="19210"/>
    <cellStyle name="Normal 5 2 3 3" xfId="2867"/>
    <cellStyle name="Normal 5 2 3 4" xfId="6554"/>
    <cellStyle name="Normal 5 2 3 5" xfId="11561"/>
    <cellStyle name="Normal 5 2 3_IGIP - A6- Comptes sensibles" xfId="19209"/>
    <cellStyle name="Normal 5 2 4" xfId="405"/>
    <cellStyle name="Normal 5 2 4 2" xfId="6556"/>
    <cellStyle name="Normal 5 2 4 3" xfId="11563"/>
    <cellStyle name="Normal 5 2 4_IGIP - A6- Comptes sensibles" xfId="19211"/>
    <cellStyle name="Normal 5 2 5" xfId="641"/>
    <cellStyle name="Normal 5 2 6" xfId="3011"/>
    <cellStyle name="Normal 5 2 6 2" xfId="6551"/>
    <cellStyle name="Normal 5 2 6 3" xfId="11558"/>
    <cellStyle name="Normal 5 2 6_IGIP - A6- Comptes sensibles" xfId="19212"/>
    <cellStyle name="Normal 5 2 7" xfId="41828"/>
    <cellStyle name="Normal 5 2 8" xfId="42031"/>
    <cellStyle name="Normal 5 2 9" xfId="41921"/>
    <cellStyle name="Normal 5 2_BG_IP_IFRS ISC" xfId="838"/>
    <cellStyle name="Normal 5 3" xfId="406"/>
    <cellStyle name="Normal 5 3 2" xfId="643"/>
    <cellStyle name="Normal 5 3 3" xfId="3013"/>
    <cellStyle name="Normal 5 3_IGIP - A6- Comptes sensibles" xfId="19213"/>
    <cellStyle name="Normal 5 4" xfId="407"/>
    <cellStyle name="Normal 5 4 10" xfId="41961"/>
    <cellStyle name="Normal 5 4 2" xfId="408"/>
    <cellStyle name="Normal 5 4 2 2" xfId="6558"/>
    <cellStyle name="Normal 5 4 2 3" xfId="11565"/>
    <cellStyle name="Normal 5 4 2_IGIP - A6- Comptes sensibles" xfId="19215"/>
    <cellStyle name="Normal 5 4 3" xfId="644"/>
    <cellStyle name="Normal 5 4 4" xfId="3014"/>
    <cellStyle name="Normal 5 4 4 2" xfId="6557"/>
    <cellStyle name="Normal 5 4 4 3" xfId="11564"/>
    <cellStyle name="Normal 5 4 4_IGIP - A6- Comptes sensibles" xfId="19216"/>
    <cellStyle name="Normal 5 4 5" xfId="41830"/>
    <cellStyle name="Normal 5 4 6" xfId="42029"/>
    <cellStyle name="Normal 5 4 7" xfId="42010"/>
    <cellStyle name="Normal 5 4 8" xfId="41976"/>
    <cellStyle name="Normal 5 4 9" xfId="42000"/>
    <cellStyle name="Normal 5 4_IGIP - A6- Comptes sensibles" xfId="19214"/>
    <cellStyle name="Normal 5 5" xfId="409"/>
    <cellStyle name="Normal 5 5 2" xfId="1042"/>
    <cellStyle name="Normal 5 5 2 2" xfId="1749"/>
    <cellStyle name="Normal 5 5 2 2 2" xfId="7732"/>
    <cellStyle name="Normal 5 5 2 2 3" xfId="12632"/>
    <cellStyle name="Normal 5 5 2 2_IGIP - A6- Comptes sensibles" xfId="19219"/>
    <cellStyle name="Normal 5 5 2 3" xfId="7026"/>
    <cellStyle name="Normal 5 5 2 4" xfId="12031"/>
    <cellStyle name="Normal 5 5 2_IGIP - A6- Comptes sensibles" xfId="19218"/>
    <cellStyle name="Normal 5 5 3" xfId="1551"/>
    <cellStyle name="Normal 5 5 3 2" xfId="7534"/>
    <cellStyle name="Normal 5 5 3 3" xfId="12474"/>
    <cellStyle name="Normal 5 5 3_IGIP - A6- Comptes sensibles" xfId="19220"/>
    <cellStyle name="Normal 5 5 4" xfId="2868"/>
    <cellStyle name="Normal 5 5 5" xfId="6559"/>
    <cellStyle name="Normal 5 5 6" xfId="11566"/>
    <cellStyle name="Normal 5 5_IGIP - A6- Comptes sensibles" xfId="19217"/>
    <cellStyle name="Normal 5 6" xfId="410"/>
    <cellStyle name="Normal 5 6 2" xfId="1062"/>
    <cellStyle name="Normal 5 6 2 2" xfId="1770"/>
    <cellStyle name="Normal 5 6 2 2 2" xfId="7753"/>
    <cellStyle name="Normal 5 6 2 2 3" xfId="12640"/>
    <cellStyle name="Normal 5 6 2 2_IGIP - A6- Comptes sensibles" xfId="19223"/>
    <cellStyle name="Normal 5 6 2 3" xfId="7046"/>
    <cellStyle name="Normal 5 6 2 4" xfId="12050"/>
    <cellStyle name="Normal 5 6 2_IGIP - A6- Comptes sensibles" xfId="19222"/>
    <cellStyle name="Normal 5 6 3" xfId="1552"/>
    <cellStyle name="Normal 5 6 3 2" xfId="7535"/>
    <cellStyle name="Normal 5 6 3 3" xfId="12475"/>
    <cellStyle name="Normal 5 6 3_IGIP - A6- Comptes sensibles" xfId="19224"/>
    <cellStyle name="Normal 5 6 4" xfId="839"/>
    <cellStyle name="Normal 5 6 4 2" xfId="6836"/>
    <cellStyle name="Normal 5 6 4 3" xfId="11841"/>
    <cellStyle name="Normal 5 6 4_IGIP - A6- Comptes sensibles" xfId="19225"/>
    <cellStyle name="Normal 5 6_IGIP - A6- Comptes sensibles" xfId="19221"/>
    <cellStyle name="Normal 5 7" xfId="640"/>
    <cellStyle name="Normal 5 7 2" xfId="1024"/>
    <cellStyle name="Normal 5 7 2 2" xfId="1731"/>
    <cellStyle name="Normal 5 7 2 2 2" xfId="7714"/>
    <cellStyle name="Normal 5 7 2 2 3" xfId="12628"/>
    <cellStyle name="Normal 5 7 2 2_IGIP - A6- Comptes sensibles" xfId="19228"/>
    <cellStyle name="Normal 5 7 2 3" xfId="7009"/>
    <cellStyle name="Normal 5 7 2 4" xfId="12014"/>
    <cellStyle name="Normal 5 7 2_IGIP - A6- Comptes sensibles" xfId="19227"/>
    <cellStyle name="Normal 5 7 3" xfId="1553"/>
    <cellStyle name="Normal 5 7 3 2" xfId="7536"/>
    <cellStyle name="Normal 5 7 3 3" xfId="12476"/>
    <cellStyle name="Normal 5 7 3_IGIP - A6- Comptes sensibles" xfId="19229"/>
    <cellStyle name="Normal 5 7 4" xfId="840"/>
    <cellStyle name="Normal 5 7 4 2" xfId="6837"/>
    <cellStyle name="Normal 5 7 4 3" xfId="11842"/>
    <cellStyle name="Normal 5 7 4_IGIP - A6- Comptes sensibles" xfId="19230"/>
    <cellStyle name="Normal 5 7_IGIP - A6- Comptes sensibles" xfId="19226"/>
    <cellStyle name="Normal 5 8" xfId="841"/>
    <cellStyle name="Normal 5 8 2" xfId="1067"/>
    <cellStyle name="Normal 5 8 2 2" xfId="1776"/>
    <cellStyle name="Normal 5 8 2 2 2" xfId="7759"/>
    <cellStyle name="Normal 5 8 2 2 3" xfId="12645"/>
    <cellStyle name="Normal 5 8 2 2_IGIP - A6- Comptes sensibles" xfId="19233"/>
    <cellStyle name="Normal 5 8 2 3" xfId="7051"/>
    <cellStyle name="Normal 5 8 2 4" xfId="12055"/>
    <cellStyle name="Normal 5 8 2_IGIP - A6- Comptes sensibles" xfId="19232"/>
    <cellStyle name="Normal 5 8 3" xfId="1554"/>
    <cellStyle name="Normal 5 8 3 2" xfId="7537"/>
    <cellStyle name="Normal 5 8 3 3" xfId="12477"/>
    <cellStyle name="Normal 5 8 3_IGIP - A6- Comptes sensibles" xfId="19234"/>
    <cellStyle name="Normal 5 8 4" xfId="6838"/>
    <cellStyle name="Normal 5 8 5" xfId="11843"/>
    <cellStyle name="Normal 5 8_IGIP - A6- Comptes sensibles" xfId="19231"/>
    <cellStyle name="Normal 5 9" xfId="3010"/>
    <cellStyle name="Normal 5 9 2" xfId="6550"/>
    <cellStyle name="Normal 5 9 3" xfId="11557"/>
    <cellStyle name="Normal 5 9_IGIP - A6- Comptes sensibles" xfId="19235"/>
    <cellStyle name="Normal 5_IGIP - A6- Comptes sensibles" xfId="19205"/>
    <cellStyle name="Normal 50" xfId="1873"/>
    <cellStyle name="Normal 50 2" xfId="2157"/>
    <cellStyle name="Normal 50 3" xfId="3661"/>
    <cellStyle name="Normal 50_IGIP - A6- Comptes sensibles" xfId="19236"/>
    <cellStyle name="Normal 51" xfId="1874"/>
    <cellStyle name="Normal 51 2" xfId="2158"/>
    <cellStyle name="Normal 51 3" xfId="2786"/>
    <cellStyle name="Normal 51 4" xfId="3662"/>
    <cellStyle name="Normal 51_IGIP - A6- Comptes sensibles" xfId="19237"/>
    <cellStyle name="Normal 52" xfId="1876"/>
    <cellStyle name="Normal 52 2" xfId="1955"/>
    <cellStyle name="Normal 52 3" xfId="3663"/>
    <cellStyle name="Normal 52_IGIP - A6- Comptes sensibles" xfId="19238"/>
    <cellStyle name="Normal 53" xfId="1891"/>
    <cellStyle name="Normal 53 2" xfId="3670"/>
    <cellStyle name="Normal 53 2 2" xfId="7857"/>
    <cellStyle name="Normal 53 2 3" xfId="12731"/>
    <cellStyle name="Normal 53 2_IGIP - A6- Comptes sensibles" xfId="19240"/>
    <cellStyle name="Normal 53 3" xfId="4770"/>
    <cellStyle name="Normal 53 3 2" xfId="8787"/>
    <cellStyle name="Normal 53 3_IGIP - A6- Comptes sensibles" xfId="19241"/>
    <cellStyle name="Normal 53 4" xfId="9649"/>
    <cellStyle name="Normal 53 5" xfId="10512"/>
    <cellStyle name="Normal 53 6" xfId="5620"/>
    <cellStyle name="Normal 53_IGIP - A6- Comptes sensibles" xfId="19239"/>
    <cellStyle name="Normal 54" xfId="1884"/>
    <cellStyle name="Normal 54 2" xfId="2788"/>
    <cellStyle name="Normal 54 3" xfId="2942"/>
    <cellStyle name="Normal 54 3 2" xfId="3666"/>
    <cellStyle name="Normal 54 3_IGIP - A6- Comptes sensibles" xfId="19243"/>
    <cellStyle name="Normal 54_IGIP - A6- Comptes sensibles" xfId="19242"/>
    <cellStyle name="Normal 55" xfId="1888"/>
    <cellStyle name="Normal 55 2" xfId="2791"/>
    <cellStyle name="Normal 55 3" xfId="2944"/>
    <cellStyle name="Normal 55 3 2" xfId="3669"/>
    <cellStyle name="Normal 55 3_IGIP - A6- Comptes sensibles" xfId="19245"/>
    <cellStyle name="Normal 55_IGIP - A6- Comptes sensibles" xfId="19244"/>
    <cellStyle name="Normal 56" xfId="1887"/>
    <cellStyle name="Normal 56 2" xfId="2790"/>
    <cellStyle name="Normal 56 3" xfId="2945"/>
    <cellStyle name="Normal 56 3 2" xfId="3668"/>
    <cellStyle name="Normal 56 3_IGIP - A6- Comptes sensibles" xfId="19247"/>
    <cellStyle name="Normal 56_IGIP - A6- Comptes sensibles" xfId="19246"/>
    <cellStyle name="Normal 57" xfId="1886"/>
    <cellStyle name="Normal 57 2" xfId="2789"/>
    <cellStyle name="Normal 57 3" xfId="2946"/>
    <cellStyle name="Normal 57 3 2" xfId="3667"/>
    <cellStyle name="Normal 57 3_IGIP - A6- Comptes sensibles" xfId="19249"/>
    <cellStyle name="Normal 57_IGIP - A6- Comptes sensibles" xfId="19248"/>
    <cellStyle name="Normal 58" xfId="2179"/>
    <cellStyle name="Normal 58 2" xfId="3924"/>
    <cellStyle name="Normal 58 3" xfId="2969"/>
    <cellStyle name="Normal 58_IGIP - A6- Comptes sensibles" xfId="19250"/>
    <cellStyle name="Normal 59" xfId="2183"/>
    <cellStyle name="Normal 6" xfId="411"/>
    <cellStyle name="Normal 6 2" xfId="412"/>
    <cellStyle name="Normal 6 2 2" xfId="645"/>
    <cellStyle name="Normal 6 2 2 2" xfId="2869"/>
    <cellStyle name="Normal 6 2 2 2 2" xfId="8673"/>
    <cellStyle name="Normal 6 2 2 2 3" xfId="12993"/>
    <cellStyle name="Normal 6 2 2 2_IGIP - A6- Comptes sensibles" xfId="19253"/>
    <cellStyle name="Normal 6 2 2_IGIP - A6- Comptes sensibles" xfId="19252"/>
    <cellStyle name="Normal 6 2 3" xfId="2870"/>
    <cellStyle name="Normal 6 2 3 2" xfId="8674"/>
    <cellStyle name="Normal 6 2 3 3" xfId="12994"/>
    <cellStyle name="Normal 6 2 3_IGIP - A6- Comptes sensibles" xfId="19254"/>
    <cellStyle name="Normal 6 2 4" xfId="2871"/>
    <cellStyle name="Normal 6 2 5" xfId="3016"/>
    <cellStyle name="Normal 6 2_Details" xfId="2872"/>
    <cellStyle name="Normal 6 3" xfId="413"/>
    <cellStyle name="Normal 6 3 10" xfId="10506"/>
    <cellStyle name="Normal 6 3 11" xfId="5615"/>
    <cellStyle name="Normal 6 3 2" xfId="646"/>
    <cellStyle name="Normal 6 3 2 2" xfId="1693"/>
    <cellStyle name="Normal 6 3 2 2 2" xfId="2707"/>
    <cellStyle name="Normal 6 3 2 2 2 2" xfId="5500"/>
    <cellStyle name="Normal 6 3 2 2 2 3" xfId="8638"/>
    <cellStyle name="Normal 6 3 2 2 2_IGIP - A6- Comptes sensibles" xfId="19258"/>
    <cellStyle name="Normal 6 3 2 2 3" xfId="2799"/>
    <cellStyle name="Normal 6 3 2 2 4" xfId="3656"/>
    <cellStyle name="Normal 6 3 2 2 4 2" xfId="7676"/>
    <cellStyle name="Normal 6 3 2 2 4 3" xfId="12602"/>
    <cellStyle name="Normal 6 3 2 2 4_IGIP - A6- Comptes sensibles" xfId="19259"/>
    <cellStyle name="Normal 6 3 2 2 5" xfId="4571"/>
    <cellStyle name="Normal 6 3 2 2 5 2" xfId="9517"/>
    <cellStyle name="Normal 6 3 2 2 5_IGIP - A6- Comptes sensibles" xfId="19260"/>
    <cellStyle name="Normal 6 3 2 2 6" xfId="10379"/>
    <cellStyle name="Normal 6 3 2 2 7" xfId="11242"/>
    <cellStyle name="Normal 6 3 2 2 8" xfId="6350"/>
    <cellStyle name="Normal 6 3 2 2_IGIP - A6- Comptes sensibles" xfId="19257"/>
    <cellStyle name="Normal 6 3 2 3" xfId="2706"/>
    <cellStyle name="Normal 6 3 2 3 2" xfId="5499"/>
    <cellStyle name="Normal 6 3 2 3 3" xfId="8637"/>
    <cellStyle name="Normal 6 3 2 3_IGIP - A6- Comptes sensibles" xfId="19261"/>
    <cellStyle name="Normal 6 3 2 4" xfId="3138"/>
    <cellStyle name="Normal 6 3 2 4 2" xfId="6680"/>
    <cellStyle name="Normal 6 3 2 4 3" xfId="11686"/>
    <cellStyle name="Normal 6 3 2 4_IGIP - A6- Comptes sensibles" xfId="19262"/>
    <cellStyle name="Normal 6 3 2 5" xfId="4183"/>
    <cellStyle name="Normal 6 3 2 5 2" xfId="9516"/>
    <cellStyle name="Normal 6 3 2 5_IGIP - A6- Comptes sensibles" xfId="19263"/>
    <cellStyle name="Normal 6 3 2 6" xfId="10378"/>
    <cellStyle name="Normal 6 3 2 7" xfId="11241"/>
    <cellStyle name="Normal 6 3 2 8" xfId="6349"/>
    <cellStyle name="Normal 6 3 2_IGIP - A6- Comptes sensibles" xfId="19256"/>
    <cellStyle name="Normal 6 3 3" xfId="1265"/>
    <cellStyle name="Normal 6 3 3 2" xfId="2159"/>
    <cellStyle name="Normal 6 3 3 2 2" xfId="2709"/>
    <cellStyle name="Normal 6 3 3 2 2 2" xfId="5502"/>
    <cellStyle name="Normal 6 3 3 2 2 3" xfId="8640"/>
    <cellStyle name="Normal 6 3 3 2 2_IGIP - A6- Comptes sensibles" xfId="19266"/>
    <cellStyle name="Normal 6 3 3 2 3" xfId="3911"/>
    <cellStyle name="Normal 6 3 3 2 3 2" xfId="8098"/>
    <cellStyle name="Normal 6 3 3 2 3 3" xfId="12972"/>
    <cellStyle name="Normal 6 3 3 2 3_IGIP - A6- Comptes sensibles" xfId="19267"/>
    <cellStyle name="Normal 6 3 3 2 4" xfId="4668"/>
    <cellStyle name="Normal 6 3 3 2 4 2" xfId="9519"/>
    <cellStyle name="Normal 6 3 3 2 4_IGIP - A6- Comptes sensibles" xfId="19268"/>
    <cellStyle name="Normal 6 3 3 2 5" xfId="10381"/>
    <cellStyle name="Normal 6 3 3 2 6" xfId="11244"/>
    <cellStyle name="Normal 6 3 3 2 7" xfId="6352"/>
    <cellStyle name="Normal 6 3 3 2_IGIP - A6- Comptes sensibles" xfId="19265"/>
    <cellStyle name="Normal 6 3 3 3" xfId="2708"/>
    <cellStyle name="Normal 6 3 3 3 2" xfId="5501"/>
    <cellStyle name="Normal 6 3 3 3 3" xfId="8639"/>
    <cellStyle name="Normal 6 3 3 3_IGIP - A6- Comptes sensibles" xfId="19269"/>
    <cellStyle name="Normal 6 3 3 4" xfId="3460"/>
    <cellStyle name="Normal 6 3 3 4 2" xfId="7249"/>
    <cellStyle name="Normal 6 3 3 4 3" xfId="12251"/>
    <cellStyle name="Normal 6 3 3 4_IGIP - A6- Comptes sensibles" xfId="19270"/>
    <cellStyle name="Normal 6 3 3 5" xfId="4280"/>
    <cellStyle name="Normal 6 3 3 5 2" xfId="9518"/>
    <cellStyle name="Normal 6 3 3 5_IGIP - A6- Comptes sensibles" xfId="19271"/>
    <cellStyle name="Normal 6 3 3 6" xfId="10380"/>
    <cellStyle name="Normal 6 3 3 7" xfId="11243"/>
    <cellStyle name="Normal 6 3 3 8" xfId="6351"/>
    <cellStyle name="Normal 6 3 3_IGIP - A6- Comptes sensibles" xfId="19264"/>
    <cellStyle name="Normal 6 3 4" xfId="1375"/>
    <cellStyle name="Normal 6 3 4 2" xfId="2160"/>
    <cellStyle name="Normal 6 3 4 2 2" xfId="2711"/>
    <cellStyle name="Normal 6 3 4 2 2 2" xfId="5504"/>
    <cellStyle name="Normal 6 3 4 2 2 3" xfId="8642"/>
    <cellStyle name="Normal 6 3 4 2 2_IGIP - A6- Comptes sensibles" xfId="19274"/>
    <cellStyle name="Normal 6 3 4 2 3" xfId="3912"/>
    <cellStyle name="Normal 6 3 4 2 3 2" xfId="8099"/>
    <cellStyle name="Normal 6 3 4 2 3 3" xfId="12973"/>
    <cellStyle name="Normal 6 3 4 2 3_IGIP - A6- Comptes sensibles" xfId="19275"/>
    <cellStyle name="Normal 6 3 4 2 4" xfId="4765"/>
    <cellStyle name="Normal 6 3 4 2 4 2" xfId="9521"/>
    <cellStyle name="Normal 6 3 4 2 4_IGIP - A6- Comptes sensibles" xfId="19276"/>
    <cellStyle name="Normal 6 3 4 2 5" xfId="10383"/>
    <cellStyle name="Normal 6 3 4 2 6" xfId="11246"/>
    <cellStyle name="Normal 6 3 4 2 7" xfId="6354"/>
    <cellStyle name="Normal 6 3 4 2_IGIP - A6- Comptes sensibles" xfId="19273"/>
    <cellStyle name="Normal 6 3 4 3" xfId="2710"/>
    <cellStyle name="Normal 6 3 4 3 2" xfId="5503"/>
    <cellStyle name="Normal 6 3 4 3 3" xfId="8641"/>
    <cellStyle name="Normal 6 3 4 3_IGIP - A6- Comptes sensibles" xfId="19277"/>
    <cellStyle name="Normal 6 3 4 4" xfId="3556"/>
    <cellStyle name="Normal 6 3 4 4 2" xfId="7358"/>
    <cellStyle name="Normal 6 3 4 4 3" xfId="12360"/>
    <cellStyle name="Normal 6 3 4 4_IGIP - A6- Comptes sensibles" xfId="19278"/>
    <cellStyle name="Normal 6 3 4 5" xfId="4377"/>
    <cellStyle name="Normal 6 3 4 5 2" xfId="9520"/>
    <cellStyle name="Normal 6 3 4 5_IGIP - A6- Comptes sensibles" xfId="19279"/>
    <cellStyle name="Normal 6 3 4 6" xfId="10382"/>
    <cellStyle name="Normal 6 3 4 7" xfId="11245"/>
    <cellStyle name="Normal 6 3 4 8" xfId="6353"/>
    <cellStyle name="Normal 6 3 4_IGIP - A6- Comptes sensibles" xfId="19272"/>
    <cellStyle name="Normal 6 3 5" xfId="2161"/>
    <cellStyle name="Normal 6 3 5 2" xfId="2712"/>
    <cellStyle name="Normal 6 3 5 2 2" xfId="5505"/>
    <cellStyle name="Normal 6 3 5 2 3" xfId="8643"/>
    <cellStyle name="Normal 6 3 5 2_IGIP - A6- Comptes sensibles" xfId="19281"/>
    <cellStyle name="Normal 6 3 5 3" xfId="3913"/>
    <cellStyle name="Normal 6 3 5 3 2" xfId="8100"/>
    <cellStyle name="Normal 6 3 5 3 3" xfId="12974"/>
    <cellStyle name="Normal 6 3 5 3_IGIP - A6- Comptes sensibles" xfId="19282"/>
    <cellStyle name="Normal 6 3 5 4" xfId="4474"/>
    <cellStyle name="Normal 6 3 5 4 2" xfId="9522"/>
    <cellStyle name="Normal 6 3 5 4_IGIP - A6- Comptes sensibles" xfId="19283"/>
    <cellStyle name="Normal 6 3 5 5" xfId="10384"/>
    <cellStyle name="Normal 6 3 5 6" xfId="11247"/>
    <cellStyle name="Normal 6 3 5 7" xfId="6355"/>
    <cellStyle name="Normal 6 3 5_IGIP - A6- Comptes sensibles" xfId="19280"/>
    <cellStyle name="Normal 6 3 6" xfId="1951"/>
    <cellStyle name="Normal 6 3 6 2" xfId="3728"/>
    <cellStyle name="Normal 6 3 6 2 2" xfId="7915"/>
    <cellStyle name="Normal 6 3 6 2 3" xfId="12789"/>
    <cellStyle name="Normal 6 3 6 2_IGIP - A6- Comptes sensibles" xfId="19285"/>
    <cellStyle name="Normal 6 3 6 3" xfId="4851"/>
    <cellStyle name="Normal 6 3 6 3 2" xfId="8868"/>
    <cellStyle name="Normal 6 3 6 3_IGIP - A6- Comptes sensibles" xfId="19286"/>
    <cellStyle name="Normal 6 3 6 4" xfId="9730"/>
    <cellStyle name="Normal 6 3 6 5" xfId="10593"/>
    <cellStyle name="Normal 6 3 6 6" xfId="5701"/>
    <cellStyle name="Normal 6 3 6_IGIP - A6- Comptes sensibles" xfId="19284"/>
    <cellStyle name="Normal 6 3 7" xfId="3017"/>
    <cellStyle name="Normal 6 3 8" xfId="4086"/>
    <cellStyle name="Normal 6 3 8 2" xfId="8782"/>
    <cellStyle name="Normal 6 3 8_IGIP - A6- Comptes sensibles" xfId="19287"/>
    <cellStyle name="Normal 6 3 9" xfId="9644"/>
    <cellStyle name="Normal 6 3_IGIP - A6- Comptes sensibles" xfId="19255"/>
    <cellStyle name="Normal 6 4" xfId="414"/>
    <cellStyle name="Normal 6 4 10" xfId="10507"/>
    <cellStyle name="Normal 6 4 11" xfId="5616"/>
    <cellStyle name="Normal 6 4 2" xfId="415"/>
    <cellStyle name="Normal 6 4 2 2" xfId="1694"/>
    <cellStyle name="Normal 6 4 2 2 2" xfId="2714"/>
    <cellStyle name="Normal 6 4 2 2 2 2" xfId="5507"/>
    <cellStyle name="Normal 6 4 2 2 2 3" xfId="8645"/>
    <cellStyle name="Normal 6 4 2 2 2_IGIP - A6- Comptes sensibles" xfId="19291"/>
    <cellStyle name="Normal 6 4 2 2 3" xfId="3657"/>
    <cellStyle name="Normal 6 4 2 2 3 2" xfId="7677"/>
    <cellStyle name="Normal 6 4 2 2 3 3" xfId="12603"/>
    <cellStyle name="Normal 6 4 2 2 3_IGIP - A6- Comptes sensibles" xfId="19292"/>
    <cellStyle name="Normal 6 4 2 2 4" xfId="4572"/>
    <cellStyle name="Normal 6 4 2 2 4 2" xfId="9524"/>
    <cellStyle name="Normal 6 4 2 2 4_IGIP - A6- Comptes sensibles" xfId="19293"/>
    <cellStyle name="Normal 6 4 2 2 5" xfId="10386"/>
    <cellStyle name="Normal 6 4 2 2 6" xfId="11249"/>
    <cellStyle name="Normal 6 4 2 2 7" xfId="6357"/>
    <cellStyle name="Normal 6 4 2 2_IGIP - A6- Comptes sensibles" xfId="19290"/>
    <cellStyle name="Normal 6 4 2 3" xfId="2713"/>
    <cellStyle name="Normal 6 4 2 3 2" xfId="5506"/>
    <cellStyle name="Normal 6 4 2 3 3" xfId="8644"/>
    <cellStyle name="Normal 6 4 2 3_IGIP - A6- Comptes sensibles" xfId="19294"/>
    <cellStyle name="Normal 6 4 2 4" xfId="3019"/>
    <cellStyle name="Normal 6 4 2 4 2" xfId="6561"/>
    <cellStyle name="Normal 6 4 2 4 3" xfId="11568"/>
    <cellStyle name="Normal 6 4 2 4_IGIP - A6- Comptes sensibles" xfId="19295"/>
    <cellStyle name="Normal 6 4 2 5" xfId="4184"/>
    <cellStyle name="Normal 6 4 2 5 2" xfId="9523"/>
    <cellStyle name="Normal 6 4 2 5_IGIP - A6- Comptes sensibles" xfId="19296"/>
    <cellStyle name="Normal 6 4 2 6" xfId="10385"/>
    <cellStyle name="Normal 6 4 2 7" xfId="11248"/>
    <cellStyle name="Normal 6 4 2 8" xfId="6356"/>
    <cellStyle name="Normal 6 4 2_IGIP - A6- Comptes sensibles" xfId="19289"/>
    <cellStyle name="Normal 6 4 3" xfId="1266"/>
    <cellStyle name="Normal 6 4 3 2" xfId="2162"/>
    <cellStyle name="Normal 6 4 3 2 2" xfId="2716"/>
    <cellStyle name="Normal 6 4 3 2 2 2" xfId="5509"/>
    <cellStyle name="Normal 6 4 3 2 2 3" xfId="8647"/>
    <cellStyle name="Normal 6 4 3 2 2_IGIP - A6- Comptes sensibles" xfId="19299"/>
    <cellStyle name="Normal 6 4 3 2 3" xfId="3914"/>
    <cellStyle name="Normal 6 4 3 2 3 2" xfId="8101"/>
    <cellStyle name="Normal 6 4 3 2 3 3" xfId="12975"/>
    <cellStyle name="Normal 6 4 3 2 3_IGIP - A6- Comptes sensibles" xfId="19300"/>
    <cellStyle name="Normal 6 4 3 2 4" xfId="4669"/>
    <cellStyle name="Normal 6 4 3 2 4 2" xfId="9526"/>
    <cellStyle name="Normal 6 4 3 2 4_IGIP - A6- Comptes sensibles" xfId="19301"/>
    <cellStyle name="Normal 6 4 3 2 5" xfId="10388"/>
    <cellStyle name="Normal 6 4 3 2 6" xfId="11251"/>
    <cellStyle name="Normal 6 4 3 2 7" xfId="6359"/>
    <cellStyle name="Normal 6 4 3 2_IGIP - A6- Comptes sensibles" xfId="19298"/>
    <cellStyle name="Normal 6 4 3 3" xfId="2715"/>
    <cellStyle name="Normal 6 4 3 3 2" xfId="5508"/>
    <cellStyle name="Normal 6 4 3 3 3" xfId="8646"/>
    <cellStyle name="Normal 6 4 3 3_IGIP - A6- Comptes sensibles" xfId="19302"/>
    <cellStyle name="Normal 6 4 3 4" xfId="3461"/>
    <cellStyle name="Normal 6 4 3 4 2" xfId="7250"/>
    <cellStyle name="Normal 6 4 3 4 3" xfId="12252"/>
    <cellStyle name="Normal 6 4 3 4_IGIP - A6- Comptes sensibles" xfId="19303"/>
    <cellStyle name="Normal 6 4 3 5" xfId="4281"/>
    <cellStyle name="Normal 6 4 3 5 2" xfId="9525"/>
    <cellStyle name="Normal 6 4 3 5_IGIP - A6- Comptes sensibles" xfId="19304"/>
    <cellStyle name="Normal 6 4 3 6" xfId="10387"/>
    <cellStyle name="Normal 6 4 3 7" xfId="11250"/>
    <cellStyle name="Normal 6 4 3 8" xfId="6358"/>
    <cellStyle name="Normal 6 4 3_IGIP - A6- Comptes sensibles" xfId="19297"/>
    <cellStyle name="Normal 6 4 4" xfId="1376"/>
    <cellStyle name="Normal 6 4 4 2" xfId="2163"/>
    <cellStyle name="Normal 6 4 4 2 2" xfId="2718"/>
    <cellStyle name="Normal 6 4 4 2 2 2" xfId="5511"/>
    <cellStyle name="Normal 6 4 4 2 2 3" xfId="8649"/>
    <cellStyle name="Normal 6 4 4 2 2_IGIP - A6- Comptes sensibles" xfId="19307"/>
    <cellStyle name="Normal 6 4 4 2 3" xfId="3915"/>
    <cellStyle name="Normal 6 4 4 2 3 2" xfId="8102"/>
    <cellStyle name="Normal 6 4 4 2 3 3" xfId="12976"/>
    <cellStyle name="Normal 6 4 4 2 3_IGIP - A6- Comptes sensibles" xfId="19308"/>
    <cellStyle name="Normal 6 4 4 2 4" xfId="4766"/>
    <cellStyle name="Normal 6 4 4 2 4 2" xfId="9528"/>
    <cellStyle name="Normal 6 4 4 2 4_IGIP - A6- Comptes sensibles" xfId="19309"/>
    <cellStyle name="Normal 6 4 4 2 5" xfId="10390"/>
    <cellStyle name="Normal 6 4 4 2 6" xfId="11253"/>
    <cellStyle name="Normal 6 4 4 2 7" xfId="6361"/>
    <cellStyle name="Normal 6 4 4 2_IGIP - A6- Comptes sensibles" xfId="19306"/>
    <cellStyle name="Normal 6 4 4 3" xfId="2717"/>
    <cellStyle name="Normal 6 4 4 3 2" xfId="5510"/>
    <cellStyle name="Normal 6 4 4 3 3" xfId="8648"/>
    <cellStyle name="Normal 6 4 4 3_IGIP - A6- Comptes sensibles" xfId="19310"/>
    <cellStyle name="Normal 6 4 4 4" xfId="3557"/>
    <cellStyle name="Normal 6 4 4 4 2" xfId="7359"/>
    <cellStyle name="Normal 6 4 4 4 3" xfId="12361"/>
    <cellStyle name="Normal 6 4 4 4_IGIP - A6- Comptes sensibles" xfId="19311"/>
    <cellStyle name="Normal 6 4 4 5" xfId="4378"/>
    <cellStyle name="Normal 6 4 4 5 2" xfId="9527"/>
    <cellStyle name="Normal 6 4 4 5_IGIP - A6- Comptes sensibles" xfId="19312"/>
    <cellStyle name="Normal 6 4 4 6" xfId="10389"/>
    <cellStyle name="Normal 6 4 4 7" xfId="11252"/>
    <cellStyle name="Normal 6 4 4 8" xfId="6360"/>
    <cellStyle name="Normal 6 4 4_IGIP - A6- Comptes sensibles" xfId="19305"/>
    <cellStyle name="Normal 6 4 5" xfId="2164"/>
    <cellStyle name="Normal 6 4 5 2" xfId="2719"/>
    <cellStyle name="Normal 6 4 5 2 2" xfId="5512"/>
    <cellStyle name="Normal 6 4 5 2 3" xfId="8650"/>
    <cellStyle name="Normal 6 4 5 2_IGIP - A6- Comptes sensibles" xfId="19314"/>
    <cellStyle name="Normal 6 4 5 3" xfId="3916"/>
    <cellStyle name="Normal 6 4 5 3 2" xfId="8103"/>
    <cellStyle name="Normal 6 4 5 3 3" xfId="12977"/>
    <cellStyle name="Normal 6 4 5 3_IGIP - A6- Comptes sensibles" xfId="19315"/>
    <cellStyle name="Normal 6 4 5 4" xfId="4475"/>
    <cellStyle name="Normal 6 4 5 4 2" xfId="9529"/>
    <cellStyle name="Normal 6 4 5 4_IGIP - A6- Comptes sensibles" xfId="19316"/>
    <cellStyle name="Normal 6 4 5 5" xfId="10391"/>
    <cellStyle name="Normal 6 4 5 6" xfId="11254"/>
    <cellStyle name="Normal 6 4 5 7" xfId="6362"/>
    <cellStyle name="Normal 6 4 5_IGIP - A6- Comptes sensibles" xfId="19313"/>
    <cellStyle name="Normal 6 4 6" xfId="1952"/>
    <cellStyle name="Normal 6 4 6 2" xfId="3729"/>
    <cellStyle name="Normal 6 4 6 2 2" xfId="7916"/>
    <cellStyle name="Normal 6 4 6 2 3" xfId="12790"/>
    <cellStyle name="Normal 6 4 6 2_IGIP - A6- Comptes sensibles" xfId="19318"/>
    <cellStyle name="Normal 6 4 6 3" xfId="4852"/>
    <cellStyle name="Normal 6 4 6 3 2" xfId="8869"/>
    <cellStyle name="Normal 6 4 6 3_IGIP - A6- Comptes sensibles" xfId="19319"/>
    <cellStyle name="Normal 6 4 6 4" xfId="9731"/>
    <cellStyle name="Normal 6 4 6 5" xfId="10594"/>
    <cellStyle name="Normal 6 4 6 6" xfId="5702"/>
    <cellStyle name="Normal 6 4 6_IGIP - A6- Comptes sensibles" xfId="19317"/>
    <cellStyle name="Normal 6 4 7" xfId="3018"/>
    <cellStyle name="Normal 6 4 7 2" xfId="6560"/>
    <cellStyle name="Normal 6 4 7 3" xfId="11567"/>
    <cellStyle name="Normal 6 4 7_IGIP - A6- Comptes sensibles" xfId="19320"/>
    <cellStyle name="Normal 6 4 8" xfId="4087"/>
    <cellStyle name="Normal 6 4 8 2" xfId="8783"/>
    <cellStyle name="Normal 6 4 8_IGIP - A6- Comptes sensibles" xfId="19321"/>
    <cellStyle name="Normal 6 4 9" xfId="9645"/>
    <cellStyle name="Normal 6 4_IGIP - A6- Comptes sensibles" xfId="19288"/>
    <cellStyle name="Normal 6 5" xfId="416"/>
    <cellStyle name="Normal 6 5 2" xfId="1043"/>
    <cellStyle name="Normal 6 5 2 2" xfId="1750"/>
    <cellStyle name="Normal 6 5 2 2 2" xfId="7733"/>
    <cellStyle name="Normal 6 5 2 2 3" xfId="12633"/>
    <cellStyle name="Normal 6 5 2 2_IGIP - A6- Comptes sensibles" xfId="19324"/>
    <cellStyle name="Normal 6 5 2 3" xfId="7027"/>
    <cellStyle name="Normal 6 5 2 4" xfId="12032"/>
    <cellStyle name="Normal 6 5 2_IGIP - A6- Comptes sensibles" xfId="19323"/>
    <cellStyle name="Normal 6 5 3" xfId="1555"/>
    <cellStyle name="Normal 6 5 3 2" xfId="7538"/>
    <cellStyle name="Normal 6 5 3 3" xfId="12478"/>
    <cellStyle name="Normal 6 5 3_IGIP - A6- Comptes sensibles" xfId="19325"/>
    <cellStyle name="Normal 6 5 4" xfId="6562"/>
    <cellStyle name="Normal 6 5 5" xfId="11569"/>
    <cellStyle name="Normal 6 5_IGIP - A6- Comptes sensibles" xfId="19322"/>
    <cellStyle name="Normal 6 6" xfId="842"/>
    <cellStyle name="Normal 6 6 2" xfId="1068"/>
    <cellStyle name="Normal 6 6 2 2" xfId="1777"/>
    <cellStyle name="Normal 6 6 2 2 2" xfId="7760"/>
    <cellStyle name="Normal 6 6 2 2 3" xfId="12646"/>
    <cellStyle name="Normal 6 6 2 2_IGIP - A6- Comptes sensibles" xfId="19328"/>
    <cellStyle name="Normal 6 6 2 3" xfId="7052"/>
    <cellStyle name="Normal 6 6 2 4" xfId="12056"/>
    <cellStyle name="Normal 6 6 2_IGIP - A6- Comptes sensibles" xfId="19327"/>
    <cellStyle name="Normal 6 6 3" xfId="1556"/>
    <cellStyle name="Normal 6 6 3 2" xfId="7539"/>
    <cellStyle name="Normal 6 6 3 3" xfId="12479"/>
    <cellStyle name="Normal 6 6 3_IGIP - A6- Comptes sensibles" xfId="19329"/>
    <cellStyle name="Normal 6 6 4" xfId="6839"/>
    <cellStyle name="Normal 6 6 5" xfId="11844"/>
    <cellStyle name="Normal 6 6_IGIP - A6- Comptes sensibles" xfId="19326"/>
    <cellStyle name="Normal 6 7" xfId="3015"/>
    <cellStyle name="Normal 6 8" xfId="2800"/>
    <cellStyle name="Normal 6_IGIP - A6- Comptes sensibles" xfId="19251"/>
    <cellStyle name="Normal 60" xfId="2184"/>
    <cellStyle name="Normal 61" xfId="2792"/>
    <cellStyle name="Normal 62" xfId="2794"/>
    <cellStyle name="Normal 63" xfId="2797"/>
    <cellStyle name="Normal 64" xfId="2814"/>
    <cellStyle name="Normal 65" xfId="2819"/>
    <cellStyle name="Normal 66" xfId="2818"/>
    <cellStyle name="Normal 67" xfId="2821"/>
    <cellStyle name="Normal 68" xfId="2822"/>
    <cellStyle name="Normal 69" xfId="2815"/>
    <cellStyle name="Normal 7" xfId="417"/>
    <cellStyle name="Normal 7 10" xfId="41934"/>
    <cellStyle name="Normal 7 2" xfId="418"/>
    <cellStyle name="Normal 7 2 10" xfId="42062"/>
    <cellStyle name="Normal 7 2 2" xfId="419"/>
    <cellStyle name="Normal 7 2 2 2" xfId="6565"/>
    <cellStyle name="Normal 7 2 2 3" xfId="11572"/>
    <cellStyle name="Normal 7 2 2_IGIP - A6- Comptes sensibles" xfId="19331"/>
    <cellStyle name="Normal 7 2 3" xfId="648"/>
    <cellStyle name="Normal 7 2 4" xfId="3021"/>
    <cellStyle name="Normal 7 2 4 2" xfId="6564"/>
    <cellStyle name="Normal 7 2 4 3" xfId="11571"/>
    <cellStyle name="Normal 7 2 4_IGIP - A6- Comptes sensibles" xfId="19332"/>
    <cellStyle name="Normal 7 2 5" xfId="41832"/>
    <cellStyle name="Normal 7 2 6" xfId="41937"/>
    <cellStyle name="Normal 7 2 7" xfId="42051"/>
    <cellStyle name="Normal 7 2 8" xfId="41864"/>
    <cellStyle name="Normal 7 2 9" xfId="42057"/>
    <cellStyle name="Normal 7 2_IGIP - A6- Comptes sensibles" xfId="19330"/>
    <cellStyle name="Normal 7 3" xfId="420"/>
    <cellStyle name="Normal 7 3 2" xfId="421"/>
    <cellStyle name="Normal 7 3 2 2" xfId="1751"/>
    <cellStyle name="Normal 7 3 2 2 2" xfId="7734"/>
    <cellStyle name="Normal 7 3 2 2 3" xfId="12634"/>
    <cellStyle name="Normal 7 3 2 2_IGIP - A6- Comptes sensibles" xfId="19335"/>
    <cellStyle name="Normal 7 3 2 3" xfId="6567"/>
    <cellStyle name="Normal 7 3 2 4" xfId="11574"/>
    <cellStyle name="Normal 7 3 2_IGIP - A6- Comptes sensibles" xfId="19334"/>
    <cellStyle name="Normal 7 3 3" xfId="1557"/>
    <cellStyle name="Normal 7 3 3 2" xfId="7540"/>
    <cellStyle name="Normal 7 3 3 3" xfId="12480"/>
    <cellStyle name="Normal 7 3 3_IGIP - A6- Comptes sensibles" xfId="19336"/>
    <cellStyle name="Normal 7 3 4" xfId="2873"/>
    <cellStyle name="Normal 7 3 5" xfId="6566"/>
    <cellStyle name="Normal 7 3 6" xfId="11573"/>
    <cellStyle name="Normal 7 3_IGIP - A6- Comptes sensibles" xfId="19333"/>
    <cellStyle name="Normal 7 4" xfId="422"/>
    <cellStyle name="Normal 7 4 2" xfId="1069"/>
    <cellStyle name="Normal 7 4 2 2" xfId="1778"/>
    <cellStyle name="Normal 7 4 2 2 2" xfId="7761"/>
    <cellStyle name="Normal 7 4 2 2 3" xfId="12647"/>
    <cellStyle name="Normal 7 4 2 2_IGIP - A6- Comptes sensibles" xfId="19339"/>
    <cellStyle name="Normal 7 4 2 3" xfId="7053"/>
    <cellStyle name="Normal 7 4 2 4" xfId="12057"/>
    <cellStyle name="Normal 7 4 2_IGIP - A6- Comptes sensibles" xfId="19338"/>
    <cellStyle name="Normal 7 4 3" xfId="1558"/>
    <cellStyle name="Normal 7 4 3 2" xfId="7541"/>
    <cellStyle name="Normal 7 4 3 3" xfId="12481"/>
    <cellStyle name="Normal 7 4 3_IGIP - A6- Comptes sensibles" xfId="19340"/>
    <cellStyle name="Normal 7 4 4" xfId="6568"/>
    <cellStyle name="Normal 7 4 5" xfId="11575"/>
    <cellStyle name="Normal 7 4_IGIP - A6- Comptes sensibles" xfId="19337"/>
    <cellStyle name="Normal 7 5" xfId="647"/>
    <cellStyle name="Normal 7 6" xfId="3020"/>
    <cellStyle name="Normal 7 6 2" xfId="6563"/>
    <cellStyle name="Normal 7 6 3" xfId="11570"/>
    <cellStyle name="Normal 7 6_IGIP - A6- Comptes sensibles" xfId="19341"/>
    <cellStyle name="Normal 7 7" xfId="41831"/>
    <cellStyle name="Normal 7 8" xfId="41967"/>
    <cellStyle name="Normal 7 9" xfId="42052"/>
    <cellStyle name="Normal 7_Details" xfId="2874"/>
    <cellStyle name="Normal 70" xfId="2826"/>
    <cellStyle name="Normal 71" xfId="2829"/>
    <cellStyle name="Normal 72" xfId="2830"/>
    <cellStyle name="Normal 73" xfId="2837"/>
    <cellStyle name="Normal 74" xfId="2902"/>
    <cellStyle name="Normal 75" xfId="2834"/>
    <cellStyle name="Normal 76" xfId="2907"/>
    <cellStyle name="Normal 77" xfId="2904"/>
    <cellStyle name="Normal 78" xfId="2905"/>
    <cellStyle name="Normal 79" xfId="2913"/>
    <cellStyle name="Normal 8" xfId="423"/>
    <cellStyle name="Normal 8 2" xfId="424"/>
    <cellStyle name="Normal 8 2 2" xfId="650"/>
    <cellStyle name="Normal 8 2 3" xfId="3023"/>
    <cellStyle name="Normal 8 2 3 2" xfId="6570"/>
    <cellStyle name="Normal 8 2 3 3" xfId="11577"/>
    <cellStyle name="Normal 8 2 3_IGIP - A6- Comptes sensibles" xfId="19343"/>
    <cellStyle name="Normal 8 2_IGIP - A6- Comptes sensibles" xfId="19342"/>
    <cellStyle name="Normal 8 3" xfId="649"/>
    <cellStyle name="Normal 8 3 2" xfId="1044"/>
    <cellStyle name="Normal 8 3 2 2" xfId="1752"/>
    <cellStyle name="Normal 8 3 2 2 2" xfId="7735"/>
    <cellStyle name="Normal 8 3 2 2 3" xfId="12635"/>
    <cellStyle name="Normal 8 3 2 2_IGIP - A6- Comptes sensibles" xfId="19346"/>
    <cellStyle name="Normal 8 3 2 3" xfId="7028"/>
    <cellStyle name="Normal 8 3 2 4" xfId="12033"/>
    <cellStyle name="Normal 8 3 2_IGIP - A6- Comptes sensibles" xfId="19345"/>
    <cellStyle name="Normal 8 3 3" xfId="1559"/>
    <cellStyle name="Normal 8 3 3 2" xfId="7542"/>
    <cellStyle name="Normal 8 3 3 3" xfId="12482"/>
    <cellStyle name="Normal 8 3 3_IGIP - A6- Comptes sensibles" xfId="19347"/>
    <cellStyle name="Normal 8 3 4" xfId="843"/>
    <cellStyle name="Normal 8 3 4 2" xfId="6840"/>
    <cellStyle name="Normal 8 3 4 3" xfId="11845"/>
    <cellStyle name="Normal 8 3 4_IGIP - A6- Comptes sensibles" xfId="19348"/>
    <cellStyle name="Normal 8 3_IGIP - A6- Comptes sensibles" xfId="19344"/>
    <cellStyle name="Normal 8 4" xfId="844"/>
    <cellStyle name="Normal 8 4 2" xfId="1070"/>
    <cellStyle name="Normal 8 4 2 2" xfId="1779"/>
    <cellStyle name="Normal 8 4 2 2 2" xfId="7762"/>
    <cellStyle name="Normal 8 4 2 2 3" xfId="12648"/>
    <cellStyle name="Normal 8 4 2 2_IGIP - A6- Comptes sensibles" xfId="19351"/>
    <cellStyle name="Normal 8 4 2 3" xfId="7054"/>
    <cellStyle name="Normal 8 4 2 4" xfId="12058"/>
    <cellStyle name="Normal 8 4 2_IGIP - A6- Comptes sensibles" xfId="19350"/>
    <cellStyle name="Normal 8 4 3" xfId="1560"/>
    <cellStyle name="Normal 8 4 3 2" xfId="7543"/>
    <cellStyle name="Normal 8 4 3 3" xfId="12483"/>
    <cellStyle name="Normal 8 4 3_IGIP - A6- Comptes sensibles" xfId="19352"/>
    <cellStyle name="Normal 8 4 4" xfId="6841"/>
    <cellStyle name="Normal 8 4 5" xfId="11846"/>
    <cellStyle name="Normal 8 4_IGIP - A6- Comptes sensibles" xfId="19349"/>
    <cellStyle name="Normal 8 5" xfId="3022"/>
    <cellStyle name="Normal 8 5 2" xfId="6569"/>
    <cellStyle name="Normal 8 5 3" xfId="11576"/>
    <cellStyle name="Normal 8 5_IGIP - A6- Comptes sensibles" xfId="19353"/>
    <cellStyle name="Normal 8_Details" xfId="2875"/>
    <cellStyle name="Normal 80" xfId="2906"/>
    <cellStyle name="Normal 81" xfId="2912"/>
    <cellStyle name="Normal 82" xfId="2915"/>
    <cellStyle name="Normal 83" xfId="2916"/>
    <cellStyle name="Normal 83 2" xfId="2970"/>
    <cellStyle name="Normal 83 2 2" xfId="42713"/>
    <cellStyle name="Normal 83 3" xfId="11390"/>
    <cellStyle name="Normal 83 3 2" xfId="42677"/>
    <cellStyle name="Normal 83 4" xfId="42678"/>
    <cellStyle name="Normal 83_IGIP - A6- Comptes sensibles" xfId="19354"/>
    <cellStyle name="Normal 84" xfId="2918"/>
    <cellStyle name="Normal 85" xfId="2921"/>
    <cellStyle name="Normal 86" xfId="2947"/>
    <cellStyle name="Normal 87" xfId="657"/>
    <cellStyle name="Normal 88" xfId="2948"/>
    <cellStyle name="Normal 89" xfId="2949"/>
    <cellStyle name="Normal 9" xfId="425"/>
    <cellStyle name="Normal 9 2" xfId="426"/>
    <cellStyle name="Normal 9 2 10" xfId="9646"/>
    <cellStyle name="Normal 9 2 11" xfId="10508"/>
    <cellStyle name="Normal 9 2 12" xfId="5617"/>
    <cellStyle name="Normal 9 2 2" xfId="651"/>
    <cellStyle name="Normal 9 2 2 10" xfId="10509"/>
    <cellStyle name="Normal 9 2 2 11" xfId="5618"/>
    <cellStyle name="Normal 9 2 2 2" xfId="988"/>
    <cellStyle name="Normal 9 2 2 2 2" xfId="1695"/>
    <cellStyle name="Normal 9 2 2 2 2 2" xfId="2721"/>
    <cellStyle name="Normal 9 2 2 2 2 2 2" xfId="5514"/>
    <cellStyle name="Normal 9 2 2 2 2 2 3" xfId="8652"/>
    <cellStyle name="Normal 9 2 2 2 2 2_IGIP - A6- Comptes sensibles" xfId="19358"/>
    <cellStyle name="Normal 9 2 2 2 2 3" xfId="3658"/>
    <cellStyle name="Normal 9 2 2 2 2 3 2" xfId="7678"/>
    <cellStyle name="Normal 9 2 2 2 2 3 3" xfId="12604"/>
    <cellStyle name="Normal 9 2 2 2 2 3_IGIP - A6- Comptes sensibles" xfId="19359"/>
    <cellStyle name="Normal 9 2 2 2 2 4" xfId="4574"/>
    <cellStyle name="Normal 9 2 2 2 2 4 2" xfId="9531"/>
    <cellStyle name="Normal 9 2 2 2 2 4_IGIP - A6- Comptes sensibles" xfId="19360"/>
    <cellStyle name="Normal 9 2 2 2 2 5" xfId="10393"/>
    <cellStyle name="Normal 9 2 2 2 2 6" xfId="11256"/>
    <cellStyle name="Normal 9 2 2 2 2 7" xfId="6364"/>
    <cellStyle name="Normal 9 2 2 2 2_IGIP - A6- Comptes sensibles" xfId="19357"/>
    <cellStyle name="Normal 9 2 2 2 3" xfId="2720"/>
    <cellStyle name="Normal 9 2 2 2 3 2" xfId="5513"/>
    <cellStyle name="Normal 9 2 2 2 3 3" xfId="8651"/>
    <cellStyle name="Normal 9 2 2 2 3_IGIP - A6- Comptes sensibles" xfId="19361"/>
    <cellStyle name="Normal 9 2 2 2 4" xfId="3317"/>
    <cellStyle name="Normal 9 2 2 2 4 2" xfId="6973"/>
    <cellStyle name="Normal 9 2 2 2 4 3" xfId="11978"/>
    <cellStyle name="Normal 9 2 2 2 4_IGIP - A6- Comptes sensibles" xfId="19362"/>
    <cellStyle name="Normal 9 2 2 2 5" xfId="4186"/>
    <cellStyle name="Normal 9 2 2 2 5 2" xfId="9530"/>
    <cellStyle name="Normal 9 2 2 2 5_IGIP - A6- Comptes sensibles" xfId="19363"/>
    <cellStyle name="Normal 9 2 2 2 6" xfId="10392"/>
    <cellStyle name="Normal 9 2 2 2 7" xfId="11255"/>
    <cellStyle name="Normal 9 2 2 2 8" xfId="6363"/>
    <cellStyle name="Normal 9 2 2 2_IGIP - A6- Comptes sensibles" xfId="19356"/>
    <cellStyle name="Normal 9 2 2 3" xfId="1268"/>
    <cellStyle name="Normal 9 2 2 3 2" xfId="2165"/>
    <cellStyle name="Normal 9 2 2 3 2 2" xfId="2723"/>
    <cellStyle name="Normal 9 2 2 3 2 2 2" xfId="5516"/>
    <cellStyle name="Normal 9 2 2 3 2 2 3" xfId="8654"/>
    <cellStyle name="Normal 9 2 2 3 2 2_IGIP - A6- Comptes sensibles" xfId="19366"/>
    <cellStyle name="Normal 9 2 2 3 2 3" xfId="3917"/>
    <cellStyle name="Normal 9 2 2 3 2 3 2" xfId="8104"/>
    <cellStyle name="Normal 9 2 2 3 2 3 3" xfId="12978"/>
    <cellStyle name="Normal 9 2 2 3 2 3_IGIP - A6- Comptes sensibles" xfId="19367"/>
    <cellStyle name="Normal 9 2 2 3 2 4" xfId="4671"/>
    <cellStyle name="Normal 9 2 2 3 2 4 2" xfId="9533"/>
    <cellStyle name="Normal 9 2 2 3 2 4_IGIP - A6- Comptes sensibles" xfId="19368"/>
    <cellStyle name="Normal 9 2 2 3 2 5" xfId="10395"/>
    <cellStyle name="Normal 9 2 2 3 2 6" xfId="11258"/>
    <cellStyle name="Normal 9 2 2 3 2 7" xfId="6366"/>
    <cellStyle name="Normal 9 2 2 3 2_IGIP - A6- Comptes sensibles" xfId="19365"/>
    <cellStyle name="Normal 9 2 2 3 3" xfId="2722"/>
    <cellStyle name="Normal 9 2 2 3 3 2" xfId="5515"/>
    <cellStyle name="Normal 9 2 2 3 3 3" xfId="8653"/>
    <cellStyle name="Normal 9 2 2 3 3_IGIP - A6- Comptes sensibles" xfId="19369"/>
    <cellStyle name="Normal 9 2 2 3 4" xfId="3463"/>
    <cellStyle name="Normal 9 2 2 3 4 2" xfId="7252"/>
    <cellStyle name="Normal 9 2 2 3 4 3" xfId="12254"/>
    <cellStyle name="Normal 9 2 2 3 4_IGIP - A6- Comptes sensibles" xfId="19370"/>
    <cellStyle name="Normal 9 2 2 3 5" xfId="4283"/>
    <cellStyle name="Normal 9 2 2 3 5 2" xfId="9532"/>
    <cellStyle name="Normal 9 2 2 3 5_IGIP - A6- Comptes sensibles" xfId="19371"/>
    <cellStyle name="Normal 9 2 2 3 6" xfId="10394"/>
    <cellStyle name="Normal 9 2 2 3 7" xfId="11257"/>
    <cellStyle name="Normal 9 2 2 3 8" xfId="6365"/>
    <cellStyle name="Normal 9 2 2 3_IGIP - A6- Comptes sensibles" xfId="19364"/>
    <cellStyle name="Normal 9 2 2 4" xfId="1378"/>
    <cellStyle name="Normal 9 2 2 4 2" xfId="2166"/>
    <cellStyle name="Normal 9 2 2 4 2 2" xfId="2725"/>
    <cellStyle name="Normal 9 2 2 4 2 2 2" xfId="5518"/>
    <cellStyle name="Normal 9 2 2 4 2 2 3" xfId="8656"/>
    <cellStyle name="Normal 9 2 2 4 2 2_IGIP - A6- Comptes sensibles" xfId="19374"/>
    <cellStyle name="Normal 9 2 2 4 2 3" xfId="3918"/>
    <cellStyle name="Normal 9 2 2 4 2 3 2" xfId="8105"/>
    <cellStyle name="Normal 9 2 2 4 2 3 3" xfId="12979"/>
    <cellStyle name="Normal 9 2 2 4 2 3_IGIP - A6- Comptes sensibles" xfId="19375"/>
    <cellStyle name="Normal 9 2 2 4 2 4" xfId="4768"/>
    <cellStyle name="Normal 9 2 2 4 2 4 2" xfId="9535"/>
    <cellStyle name="Normal 9 2 2 4 2 4_IGIP - A6- Comptes sensibles" xfId="19376"/>
    <cellStyle name="Normal 9 2 2 4 2 5" xfId="10397"/>
    <cellStyle name="Normal 9 2 2 4 2 6" xfId="11260"/>
    <cellStyle name="Normal 9 2 2 4 2 7" xfId="6368"/>
    <cellStyle name="Normal 9 2 2 4 2_IGIP - A6- Comptes sensibles" xfId="19373"/>
    <cellStyle name="Normal 9 2 2 4 3" xfId="2724"/>
    <cellStyle name="Normal 9 2 2 4 3 2" xfId="5517"/>
    <cellStyle name="Normal 9 2 2 4 3 3" xfId="8655"/>
    <cellStyle name="Normal 9 2 2 4 3_IGIP - A6- Comptes sensibles" xfId="19377"/>
    <cellStyle name="Normal 9 2 2 4 4" xfId="3559"/>
    <cellStyle name="Normal 9 2 2 4 4 2" xfId="7361"/>
    <cellStyle name="Normal 9 2 2 4 4 3" xfId="12363"/>
    <cellStyle name="Normal 9 2 2 4 4_IGIP - A6- Comptes sensibles" xfId="19378"/>
    <cellStyle name="Normal 9 2 2 4 5" xfId="4380"/>
    <cellStyle name="Normal 9 2 2 4 5 2" xfId="9534"/>
    <cellStyle name="Normal 9 2 2 4 5_IGIP - A6- Comptes sensibles" xfId="19379"/>
    <cellStyle name="Normal 9 2 2 4 6" xfId="10396"/>
    <cellStyle name="Normal 9 2 2 4 7" xfId="11259"/>
    <cellStyle name="Normal 9 2 2 4 8" xfId="6367"/>
    <cellStyle name="Normal 9 2 2 4_IGIP - A6- Comptes sensibles" xfId="19372"/>
    <cellStyle name="Normal 9 2 2 5" xfId="2167"/>
    <cellStyle name="Normal 9 2 2 5 2" xfId="2726"/>
    <cellStyle name="Normal 9 2 2 5 2 2" xfId="5519"/>
    <cellStyle name="Normal 9 2 2 5 2 3" xfId="8657"/>
    <cellStyle name="Normal 9 2 2 5 2_IGIP - A6- Comptes sensibles" xfId="19381"/>
    <cellStyle name="Normal 9 2 2 5 3" xfId="3919"/>
    <cellStyle name="Normal 9 2 2 5 3 2" xfId="8106"/>
    <cellStyle name="Normal 9 2 2 5 3 3" xfId="12980"/>
    <cellStyle name="Normal 9 2 2 5 3_IGIP - A6- Comptes sensibles" xfId="19382"/>
    <cellStyle name="Normal 9 2 2 5 4" xfId="4477"/>
    <cellStyle name="Normal 9 2 2 5 4 2" xfId="9536"/>
    <cellStyle name="Normal 9 2 2 5 4_IGIP - A6- Comptes sensibles" xfId="19383"/>
    <cellStyle name="Normal 9 2 2 5 5" xfId="10398"/>
    <cellStyle name="Normal 9 2 2 5 6" xfId="11261"/>
    <cellStyle name="Normal 9 2 2 5 7" xfId="6369"/>
    <cellStyle name="Normal 9 2 2 5_IGIP - A6- Comptes sensibles" xfId="19380"/>
    <cellStyle name="Normal 9 2 2 6" xfId="1954"/>
    <cellStyle name="Normal 9 2 2 6 2" xfId="3731"/>
    <cellStyle name="Normal 9 2 2 6 2 2" xfId="7918"/>
    <cellStyle name="Normal 9 2 2 6 2 3" xfId="12792"/>
    <cellStyle name="Normal 9 2 2 6 2_IGIP - A6- Comptes sensibles" xfId="19385"/>
    <cellStyle name="Normal 9 2 2 6 3" xfId="4854"/>
    <cellStyle name="Normal 9 2 2 6 3 2" xfId="8871"/>
    <cellStyle name="Normal 9 2 2 6 3_IGIP - A6- Comptes sensibles" xfId="19386"/>
    <cellStyle name="Normal 9 2 2 6 4" xfId="9733"/>
    <cellStyle name="Normal 9 2 2 6 5" xfId="10596"/>
    <cellStyle name="Normal 9 2 2 6 6" xfId="5704"/>
    <cellStyle name="Normal 9 2 2 6_IGIP - A6- Comptes sensibles" xfId="19384"/>
    <cellStyle name="Normal 9 2 2 7" xfId="3139"/>
    <cellStyle name="Normal 9 2 2 7 2" xfId="6681"/>
    <cellStyle name="Normal 9 2 2 7 3" xfId="11687"/>
    <cellStyle name="Normal 9 2 2 7_IGIP - A6- Comptes sensibles" xfId="19387"/>
    <cellStyle name="Normal 9 2 2 8" xfId="4089"/>
    <cellStyle name="Normal 9 2 2 8 2" xfId="8785"/>
    <cellStyle name="Normal 9 2 2 8_IGIP - A6- Comptes sensibles" xfId="19388"/>
    <cellStyle name="Normal 9 2 2 9" xfId="9647"/>
    <cellStyle name="Normal 9 2 2_IGIP - A6- Comptes sensibles" xfId="19355"/>
    <cellStyle name="Normal 9 2 3" xfId="907"/>
    <cellStyle name="Normal 9 2 3 2" xfId="1612"/>
    <cellStyle name="Normal 9 2 3 2 2" xfId="2728"/>
    <cellStyle name="Normal 9 2 3 2 2 2" xfId="5521"/>
    <cellStyle name="Normal 9 2 3 2 2 3" xfId="8659"/>
    <cellStyle name="Normal 9 2 3 2 2_IGIP - A6- Comptes sensibles" xfId="19391"/>
    <cellStyle name="Normal 9 2 3 2 3" xfId="3589"/>
    <cellStyle name="Normal 9 2 3 2 3 2" xfId="7595"/>
    <cellStyle name="Normal 9 2 3 2 3 3" xfId="12534"/>
    <cellStyle name="Normal 9 2 3 2 3_IGIP - A6- Comptes sensibles" xfId="19392"/>
    <cellStyle name="Normal 9 2 3 2 4" xfId="4573"/>
    <cellStyle name="Normal 9 2 3 2 4 2" xfId="9538"/>
    <cellStyle name="Normal 9 2 3 2 4_IGIP - A6- Comptes sensibles" xfId="19393"/>
    <cellStyle name="Normal 9 2 3 2 5" xfId="10400"/>
    <cellStyle name="Normal 9 2 3 2 6" xfId="11263"/>
    <cellStyle name="Normal 9 2 3 2 7" xfId="6371"/>
    <cellStyle name="Normal 9 2 3 2_IGIP - A6- Comptes sensibles" xfId="19390"/>
    <cellStyle name="Normal 9 2 3 3" xfId="2727"/>
    <cellStyle name="Normal 9 2 3 3 2" xfId="5520"/>
    <cellStyle name="Normal 9 2 3 3 3" xfId="8658"/>
    <cellStyle name="Normal 9 2 3 3_IGIP - A6- Comptes sensibles" xfId="19394"/>
    <cellStyle name="Normal 9 2 3 4" xfId="3237"/>
    <cellStyle name="Normal 9 2 3 4 2" xfId="6892"/>
    <cellStyle name="Normal 9 2 3 4 3" xfId="11897"/>
    <cellStyle name="Normal 9 2 3 4_IGIP - A6- Comptes sensibles" xfId="19395"/>
    <cellStyle name="Normal 9 2 3 5" xfId="4185"/>
    <cellStyle name="Normal 9 2 3 5 2" xfId="9537"/>
    <cellStyle name="Normal 9 2 3 5_IGIP - A6- Comptes sensibles" xfId="19396"/>
    <cellStyle name="Normal 9 2 3 6" xfId="10399"/>
    <cellStyle name="Normal 9 2 3 7" xfId="11262"/>
    <cellStyle name="Normal 9 2 3 8" xfId="6370"/>
    <cellStyle name="Normal 9 2 3_IGIP - A6- Comptes sensibles" xfId="19389"/>
    <cellStyle name="Normal 9 2 4" xfId="1267"/>
    <cellStyle name="Normal 9 2 4 2" xfId="2168"/>
    <cellStyle name="Normal 9 2 4 2 2" xfId="2730"/>
    <cellStyle name="Normal 9 2 4 2 2 2" xfId="5523"/>
    <cellStyle name="Normal 9 2 4 2 2 3" xfId="8661"/>
    <cellStyle name="Normal 9 2 4 2 2_IGIP - A6- Comptes sensibles" xfId="19399"/>
    <cellStyle name="Normal 9 2 4 2 3" xfId="3920"/>
    <cellStyle name="Normal 9 2 4 2 3 2" xfId="8107"/>
    <cellStyle name="Normal 9 2 4 2 3 3" xfId="12981"/>
    <cellStyle name="Normal 9 2 4 2 3_IGIP - A6- Comptes sensibles" xfId="19400"/>
    <cellStyle name="Normal 9 2 4 2 4" xfId="4670"/>
    <cellStyle name="Normal 9 2 4 2 4 2" xfId="9540"/>
    <cellStyle name="Normal 9 2 4 2 4_IGIP - A6- Comptes sensibles" xfId="19401"/>
    <cellStyle name="Normal 9 2 4 2 5" xfId="10402"/>
    <cellStyle name="Normal 9 2 4 2 6" xfId="11265"/>
    <cellStyle name="Normal 9 2 4 2 7" xfId="6373"/>
    <cellStyle name="Normal 9 2 4 2_IGIP - A6- Comptes sensibles" xfId="19398"/>
    <cellStyle name="Normal 9 2 4 3" xfId="2729"/>
    <cellStyle name="Normal 9 2 4 3 2" xfId="5522"/>
    <cellStyle name="Normal 9 2 4 3 3" xfId="8660"/>
    <cellStyle name="Normal 9 2 4 3_IGIP - A6- Comptes sensibles" xfId="19402"/>
    <cellStyle name="Normal 9 2 4 4" xfId="3462"/>
    <cellStyle name="Normal 9 2 4 4 2" xfId="7251"/>
    <cellStyle name="Normal 9 2 4 4 3" xfId="12253"/>
    <cellStyle name="Normal 9 2 4 4_IGIP - A6- Comptes sensibles" xfId="19403"/>
    <cellStyle name="Normal 9 2 4 5" xfId="4282"/>
    <cellStyle name="Normal 9 2 4 5 2" xfId="9539"/>
    <cellStyle name="Normal 9 2 4 5_IGIP - A6- Comptes sensibles" xfId="19404"/>
    <cellStyle name="Normal 9 2 4 6" xfId="10401"/>
    <cellStyle name="Normal 9 2 4 7" xfId="11264"/>
    <cellStyle name="Normal 9 2 4 8" xfId="6372"/>
    <cellStyle name="Normal 9 2 4_IGIP - A6- Comptes sensibles" xfId="19397"/>
    <cellStyle name="Normal 9 2 5" xfId="1377"/>
    <cellStyle name="Normal 9 2 5 2" xfId="2169"/>
    <cellStyle name="Normal 9 2 5 2 2" xfId="2732"/>
    <cellStyle name="Normal 9 2 5 2 2 2" xfId="5525"/>
    <cellStyle name="Normal 9 2 5 2 2 3" xfId="8663"/>
    <cellStyle name="Normal 9 2 5 2 2_IGIP - A6- Comptes sensibles" xfId="19407"/>
    <cellStyle name="Normal 9 2 5 2 3" xfId="3921"/>
    <cellStyle name="Normal 9 2 5 2 3 2" xfId="8108"/>
    <cellStyle name="Normal 9 2 5 2 3 3" xfId="12982"/>
    <cellStyle name="Normal 9 2 5 2 3_IGIP - A6- Comptes sensibles" xfId="19408"/>
    <cellStyle name="Normal 9 2 5 2 4" xfId="4767"/>
    <cellStyle name="Normal 9 2 5 2 4 2" xfId="9542"/>
    <cellStyle name="Normal 9 2 5 2 4_IGIP - A6- Comptes sensibles" xfId="19409"/>
    <cellStyle name="Normal 9 2 5 2 5" xfId="10404"/>
    <cellStyle name="Normal 9 2 5 2 6" xfId="11267"/>
    <cellStyle name="Normal 9 2 5 2 7" xfId="6375"/>
    <cellStyle name="Normal 9 2 5 2_IGIP - A6- Comptes sensibles" xfId="19406"/>
    <cellStyle name="Normal 9 2 5 3" xfId="2731"/>
    <cellStyle name="Normal 9 2 5 3 2" xfId="5524"/>
    <cellStyle name="Normal 9 2 5 3 3" xfId="8662"/>
    <cellStyle name="Normal 9 2 5 3_IGIP - A6- Comptes sensibles" xfId="19410"/>
    <cellStyle name="Normal 9 2 5 4" xfId="3558"/>
    <cellStyle name="Normal 9 2 5 4 2" xfId="7360"/>
    <cellStyle name="Normal 9 2 5 4 3" xfId="12362"/>
    <cellStyle name="Normal 9 2 5 4_IGIP - A6- Comptes sensibles" xfId="19411"/>
    <cellStyle name="Normal 9 2 5 5" xfId="4379"/>
    <cellStyle name="Normal 9 2 5 5 2" xfId="9541"/>
    <cellStyle name="Normal 9 2 5 5_IGIP - A6- Comptes sensibles" xfId="19412"/>
    <cellStyle name="Normal 9 2 5 6" xfId="10403"/>
    <cellStyle name="Normal 9 2 5 7" xfId="11266"/>
    <cellStyle name="Normal 9 2 5 8" xfId="6374"/>
    <cellStyle name="Normal 9 2 5_IGIP - A6- Comptes sensibles" xfId="19405"/>
    <cellStyle name="Normal 9 2 6" xfId="2170"/>
    <cellStyle name="Normal 9 2 6 2" xfId="2733"/>
    <cellStyle name="Normal 9 2 6 2 2" xfId="5526"/>
    <cellStyle name="Normal 9 2 6 2 3" xfId="8664"/>
    <cellStyle name="Normal 9 2 6 2_IGIP - A6- Comptes sensibles" xfId="19414"/>
    <cellStyle name="Normal 9 2 6 3" xfId="3922"/>
    <cellStyle name="Normal 9 2 6 3 2" xfId="8109"/>
    <cellStyle name="Normal 9 2 6 3 3" xfId="12983"/>
    <cellStyle name="Normal 9 2 6 3_IGIP - A6- Comptes sensibles" xfId="19415"/>
    <cellStyle name="Normal 9 2 6 4" xfId="4476"/>
    <cellStyle name="Normal 9 2 6 4 2" xfId="9543"/>
    <cellStyle name="Normal 9 2 6 4_IGIP - A6- Comptes sensibles" xfId="19416"/>
    <cellStyle name="Normal 9 2 6 5" xfId="10405"/>
    <cellStyle name="Normal 9 2 6 6" xfId="11268"/>
    <cellStyle name="Normal 9 2 6 7" xfId="6376"/>
    <cellStyle name="Normal 9 2 6_IGIP - A6- Comptes sensibles" xfId="19413"/>
    <cellStyle name="Normal 9 2 7" xfId="1953"/>
    <cellStyle name="Normal 9 2 7 2" xfId="3730"/>
    <cellStyle name="Normal 9 2 7 2 2" xfId="7917"/>
    <cellStyle name="Normal 9 2 7 2 3" xfId="12791"/>
    <cellStyle name="Normal 9 2 7 2_IGIP - A6- Comptes sensibles" xfId="19418"/>
    <cellStyle name="Normal 9 2 7 3" xfId="4853"/>
    <cellStyle name="Normal 9 2 7 3 2" xfId="8870"/>
    <cellStyle name="Normal 9 2 7 3_IGIP - A6- Comptes sensibles" xfId="19419"/>
    <cellStyle name="Normal 9 2 7 4" xfId="9732"/>
    <cellStyle name="Normal 9 2 7 5" xfId="10595"/>
    <cellStyle name="Normal 9 2 7 6" xfId="5703"/>
    <cellStyle name="Normal 9 2 7_IGIP - A6- Comptes sensibles" xfId="19417"/>
    <cellStyle name="Normal 9 2 8" xfId="3024"/>
    <cellStyle name="Normal 9 2 8 2" xfId="6571"/>
    <cellStyle name="Normal 9 2 8 3" xfId="11578"/>
    <cellStyle name="Normal 9 2 8_IGIP - A6- Comptes sensibles" xfId="19420"/>
    <cellStyle name="Normal 9 2 9" xfId="4088"/>
    <cellStyle name="Normal 9 2 9 2" xfId="8784"/>
    <cellStyle name="Normal 9 2 9_IGIP - A6- Comptes sensibles" xfId="19421"/>
    <cellStyle name="Normal 9 2_Details" xfId="652"/>
    <cellStyle name="Normal 9 3" xfId="845"/>
    <cellStyle name="Normal 9 3 2" xfId="935"/>
    <cellStyle name="Normal 9 3 2 2" xfId="1640"/>
    <cellStyle name="Normal 9 3 2 2 2" xfId="7623"/>
    <cellStyle name="Normal 9 3 2 2 3" xfId="12562"/>
    <cellStyle name="Normal 9 3 2 2_IGIP - A6- Comptes sensibles" xfId="19424"/>
    <cellStyle name="Normal 9 3 2 3" xfId="6920"/>
    <cellStyle name="Normal 9 3 2 4" xfId="11925"/>
    <cellStyle name="Normal 9 3 2_IGIP - A6- Comptes sensibles" xfId="19423"/>
    <cellStyle name="Normal 9 3 3" xfId="1561"/>
    <cellStyle name="Normal 9 3 3 2" xfId="7544"/>
    <cellStyle name="Normal 9 3 3 3" xfId="12484"/>
    <cellStyle name="Normal 9 3 3_IGIP - A6- Comptes sensibles" xfId="19425"/>
    <cellStyle name="Normal 9 3 4" xfId="2876"/>
    <cellStyle name="Normal 9 3 5" xfId="6842"/>
    <cellStyle name="Normal 9 3 6" xfId="11847"/>
    <cellStyle name="Normal 9 3_IGIP - A6- Comptes sensibles" xfId="19422"/>
    <cellStyle name="Normal 9 4" xfId="846"/>
    <cellStyle name="Normal 9 4 2" xfId="1045"/>
    <cellStyle name="Normal 9 4 2 2" xfId="1753"/>
    <cellStyle name="Normal 9 4 2 2 2" xfId="7736"/>
    <cellStyle name="Normal 9 4 2 2 3" xfId="12636"/>
    <cellStyle name="Normal 9 4 2 2_IGIP - A6- Comptes sensibles" xfId="19428"/>
    <cellStyle name="Normal 9 4 2 3" xfId="7029"/>
    <cellStyle name="Normal 9 4 2 4" xfId="12034"/>
    <cellStyle name="Normal 9 4 2_IGIP - A6- Comptes sensibles" xfId="19427"/>
    <cellStyle name="Normal 9 4 3" xfId="1562"/>
    <cellStyle name="Normal 9 4 3 2" xfId="7545"/>
    <cellStyle name="Normal 9 4 3 3" xfId="12485"/>
    <cellStyle name="Normal 9 4 3_IGIP - A6- Comptes sensibles" xfId="19429"/>
    <cellStyle name="Normal 9 4 4" xfId="6843"/>
    <cellStyle name="Normal 9 4 5" xfId="11848"/>
    <cellStyle name="Normal 9 4_IGIP - A6- Comptes sensibles" xfId="19426"/>
    <cellStyle name="Normal 9 5" xfId="847"/>
    <cellStyle name="Normal 9 5 2" xfId="1063"/>
    <cellStyle name="Normal 9 5 2 2" xfId="1771"/>
    <cellStyle name="Normal 9 5 2 2 2" xfId="7754"/>
    <cellStyle name="Normal 9 5 2 2 3" xfId="12641"/>
    <cellStyle name="Normal 9 5 2 2_IGIP - A6- Comptes sensibles" xfId="19432"/>
    <cellStyle name="Normal 9 5 2 3" xfId="7047"/>
    <cellStyle name="Normal 9 5 2 4" xfId="12051"/>
    <cellStyle name="Normal 9 5 2_IGIP - A6- Comptes sensibles" xfId="19431"/>
    <cellStyle name="Normal 9 5 3" xfId="1563"/>
    <cellStyle name="Normal 9 5 3 2" xfId="7546"/>
    <cellStyle name="Normal 9 5 3 3" xfId="12486"/>
    <cellStyle name="Normal 9 5 3_IGIP - A6- Comptes sensibles" xfId="19433"/>
    <cellStyle name="Normal 9 5 4" xfId="6844"/>
    <cellStyle name="Normal 9 5 5" xfId="11849"/>
    <cellStyle name="Normal 9 5_IGIP - A6- Comptes sensibles" xfId="19430"/>
    <cellStyle name="Normal 9 6" xfId="848"/>
    <cellStyle name="Normal 9 6 2" xfId="1000"/>
    <cellStyle name="Normal 9 6 2 2" xfId="1707"/>
    <cellStyle name="Normal 9 6 2 2 2" xfId="7690"/>
    <cellStyle name="Normal 9 6 2 2 3" xfId="12616"/>
    <cellStyle name="Normal 9 6 2 2_IGIP - A6- Comptes sensibles" xfId="19436"/>
    <cellStyle name="Normal 9 6 2 3" xfId="6985"/>
    <cellStyle name="Normal 9 6 2 4" xfId="11990"/>
    <cellStyle name="Normal 9 6 2_IGIP - A6- Comptes sensibles" xfId="19435"/>
    <cellStyle name="Normal 9 6 3" xfId="1564"/>
    <cellStyle name="Normal 9 6 3 2" xfId="7547"/>
    <cellStyle name="Normal 9 6 3 3" xfId="12487"/>
    <cellStyle name="Normal 9 6 3_IGIP - A6- Comptes sensibles" xfId="19437"/>
    <cellStyle name="Normal 9 6 4" xfId="6845"/>
    <cellStyle name="Normal 9 6 5" xfId="11850"/>
    <cellStyle name="Normal 9 6_IGIP - A6- Comptes sensibles" xfId="19434"/>
    <cellStyle name="Normal 9 7" xfId="849"/>
    <cellStyle name="Normal 9 7 2" xfId="1071"/>
    <cellStyle name="Normal 9 7 2 2" xfId="1780"/>
    <cellStyle name="Normal 9 7 2 2 2" xfId="7763"/>
    <cellStyle name="Normal 9 7 2 2 3" xfId="12649"/>
    <cellStyle name="Normal 9 7 2 2_IGIP - A6- Comptes sensibles" xfId="19440"/>
    <cellStyle name="Normal 9 7 2 3" xfId="7055"/>
    <cellStyle name="Normal 9 7 2 4" xfId="12059"/>
    <cellStyle name="Normal 9 7 2_IGIP - A6- Comptes sensibles" xfId="19439"/>
    <cellStyle name="Normal 9 7 3" xfId="1565"/>
    <cellStyle name="Normal 9 7 3 2" xfId="7548"/>
    <cellStyle name="Normal 9 7 3 3" xfId="12488"/>
    <cellStyle name="Normal 9 7 3_IGIP - A6- Comptes sensibles" xfId="19441"/>
    <cellStyle name="Normal 9 7 4" xfId="6846"/>
    <cellStyle name="Normal 9 7 5" xfId="11851"/>
    <cellStyle name="Normal 9 7_IGIP - A6- Comptes sensibles" xfId="19438"/>
    <cellStyle name="Normal 9 8" xfId="879"/>
    <cellStyle name="Normal 9 8 2" xfId="1584"/>
    <cellStyle name="Normal 9 8 2 2" xfId="7567"/>
    <cellStyle name="Normal 9 8 2 3" xfId="12506"/>
    <cellStyle name="Normal 9 8 2_IGIP - A6- Comptes sensibles" xfId="19443"/>
    <cellStyle name="Normal 9 8 3" xfId="6864"/>
    <cellStyle name="Normal 9 8 4" xfId="11869"/>
    <cellStyle name="Normal 9 8_IGIP - A6- Comptes sensibles" xfId="19442"/>
    <cellStyle name="Normal 9_BG_IP_IFRS ISC" xfId="850"/>
    <cellStyle name="Normal 90" xfId="2926"/>
    <cellStyle name="Normal 90 2" xfId="11377"/>
    <cellStyle name="Normal 90 2 2" xfId="43293"/>
    <cellStyle name="Normal 90 3" xfId="43122"/>
    <cellStyle name="Normal 90_IGIP - A6- Comptes sensibles" xfId="19444"/>
    <cellStyle name="Normal 91" xfId="2932"/>
    <cellStyle name="Normal 91 2" xfId="42712"/>
    <cellStyle name="Normal 91 2 2" xfId="43295"/>
    <cellStyle name="Normal 91 3" xfId="42545"/>
    <cellStyle name="Normal 91 4" xfId="43124"/>
    <cellStyle name="Normal 92" xfId="2950"/>
    <cellStyle name="Normal 92 2" xfId="42717"/>
    <cellStyle name="Normal 92 2 2" xfId="43296"/>
    <cellStyle name="Normal 92 3" xfId="42548"/>
    <cellStyle name="Normal 92 4" xfId="43125"/>
    <cellStyle name="Normal 93" xfId="2931"/>
    <cellStyle name="Normal 93 2" xfId="42562"/>
    <cellStyle name="Normal 93 2 2" xfId="43297"/>
    <cellStyle name="Normal 93 3" xfId="43126"/>
    <cellStyle name="Normal 94" xfId="2951"/>
    <cellStyle name="Normal 94 2" xfId="42684"/>
    <cellStyle name="Normal 95" xfId="3209"/>
    <cellStyle name="Normal 95 2" xfId="42685"/>
    <cellStyle name="Normal 96" xfId="9551"/>
    <cellStyle name="Normal 96 2" xfId="42686"/>
    <cellStyle name="Normal 97" xfId="10413"/>
    <cellStyle name="Normal 98" xfId="10511"/>
    <cellStyle name="Normal 99" xfId="11276"/>
    <cellStyle name="Normal_ISC AHI AMS 30 09 2007_BNPPAMJapan_20071109" xfId="440"/>
    <cellStyle name="Note" xfId="427"/>
    <cellStyle name="Note 10" xfId="10510"/>
    <cellStyle name="Note 11" xfId="5619"/>
    <cellStyle name="Note 12" xfId="19619"/>
    <cellStyle name="Note 12 2" xfId="26190"/>
    <cellStyle name="Note 12 2 2" xfId="38346"/>
    <cellStyle name="Note 12 3" xfId="26883"/>
    <cellStyle name="Note 12 3 2" xfId="39025"/>
    <cellStyle name="Note 12 4" xfId="27310"/>
    <cellStyle name="Note 12 4 2" xfId="39452"/>
    <cellStyle name="Note 12 5" xfId="27474"/>
    <cellStyle name="Note 12 5 2" xfId="39616"/>
    <cellStyle name="Note 12 6" xfId="31808"/>
    <cellStyle name="Note 12 7" xfId="29675"/>
    <cellStyle name="Note 12 8" xfId="41811"/>
    <cellStyle name="Note 13" xfId="42115"/>
    <cellStyle name="Note 14" xfId="42729"/>
    <cellStyle name="Note 15" xfId="42983"/>
    <cellStyle name="Note 2" xfId="653"/>
    <cellStyle name="Note 2 2" xfId="1025"/>
    <cellStyle name="Note 2 2 2" xfId="1732"/>
    <cellStyle name="Note 2 2 2 2" xfId="5528"/>
    <cellStyle name="Note 2 2 2 3" xfId="7715"/>
    <cellStyle name="Note 2 2 2_IGIP - A6- Comptes sensibles" xfId="19448"/>
    <cellStyle name="Note 2 2 3" xfId="3330"/>
    <cellStyle name="Note 2 2 3 2" xfId="7010"/>
    <cellStyle name="Note 2 2 3 3" xfId="12015"/>
    <cellStyle name="Note 2 2 3_IGIP - A6- Comptes sensibles" xfId="19449"/>
    <cellStyle name="Note 2 2 4" xfId="4575"/>
    <cellStyle name="Note 2 2 4 2" xfId="9545"/>
    <cellStyle name="Note 2 2 4_IGIP - A6- Comptes sensibles" xfId="19450"/>
    <cellStyle name="Note 2 2 5" xfId="10407"/>
    <cellStyle name="Note 2 2 6" xfId="11270"/>
    <cellStyle name="Note 2 2 7" xfId="6378"/>
    <cellStyle name="Note 2 2 8" xfId="42985"/>
    <cellStyle name="Note 2 2_IGIP - A6- Comptes sensibles" xfId="19447"/>
    <cellStyle name="Note 2 3" xfId="1566"/>
    <cellStyle name="Note 2 3 2" xfId="5527"/>
    <cellStyle name="Note 2 3 3" xfId="7549"/>
    <cellStyle name="Note 2 3_IGIP - A6- Comptes sensibles" xfId="19451"/>
    <cellStyle name="Note 2 4" xfId="3140"/>
    <cellStyle name="Note 2 4 2" xfId="6682"/>
    <cellStyle name="Note 2 4 3" xfId="11688"/>
    <cellStyle name="Note 2 4_IGIP - A6- Comptes sensibles" xfId="19452"/>
    <cellStyle name="Note 2 5" xfId="4187"/>
    <cellStyle name="Note 2 5 2" xfId="9544"/>
    <cellStyle name="Note 2 5_IGIP - A6- Comptes sensibles" xfId="19453"/>
    <cellStyle name="Note 2 6" xfId="10406"/>
    <cellStyle name="Note 2 7" xfId="11269"/>
    <cellStyle name="Note 2 8" xfId="6377"/>
    <cellStyle name="Note 2 9" xfId="42984"/>
    <cellStyle name="Note 2_IGIP - A6- Comptes sensibles" xfId="19446"/>
    <cellStyle name="Note 3" xfId="973"/>
    <cellStyle name="Note 3 2" xfId="1678"/>
    <cellStyle name="Note 3 2 2" xfId="2735"/>
    <cellStyle name="Note 3 2 2 2" xfId="5530"/>
    <cellStyle name="Note 3 2 2 3" xfId="8666"/>
    <cellStyle name="Note 3 2 2_IGIP - A6- Comptes sensibles" xfId="19456"/>
    <cellStyle name="Note 3 2 3" xfId="3641"/>
    <cellStyle name="Note 3 2 3 2" xfId="7661"/>
    <cellStyle name="Note 3 2 3 3" xfId="12587"/>
    <cellStyle name="Note 3 2 3_IGIP - A6- Comptes sensibles" xfId="19457"/>
    <cellStyle name="Note 3 2 4" xfId="4672"/>
    <cellStyle name="Note 3 2 4 2" xfId="9547"/>
    <cellStyle name="Note 3 2 4_IGIP - A6- Comptes sensibles" xfId="19458"/>
    <cellStyle name="Note 3 2 5" xfId="10409"/>
    <cellStyle name="Note 3 2 6" xfId="11272"/>
    <cellStyle name="Note 3 2 7" xfId="6380"/>
    <cellStyle name="Note 3 2_IGIP - A6- Comptes sensibles" xfId="19455"/>
    <cellStyle name="Note 3 3" xfId="2734"/>
    <cellStyle name="Note 3 3 2" xfId="5529"/>
    <cellStyle name="Note 3 3 3" xfId="8665"/>
    <cellStyle name="Note 3 3_IGIP - A6- Comptes sensibles" xfId="19459"/>
    <cellStyle name="Note 3 4" xfId="3302"/>
    <cellStyle name="Note 3 4 2" xfId="6958"/>
    <cellStyle name="Note 3 4 3" xfId="11963"/>
    <cellStyle name="Note 3 4_IGIP - A6- Comptes sensibles" xfId="19460"/>
    <cellStyle name="Note 3 5" xfId="4284"/>
    <cellStyle name="Note 3 5 2" xfId="9546"/>
    <cellStyle name="Note 3 5_IGIP - A6- Comptes sensibles" xfId="19461"/>
    <cellStyle name="Note 3 6" xfId="10408"/>
    <cellStyle name="Note 3 7" xfId="11271"/>
    <cellStyle name="Note 3 8" xfId="6379"/>
    <cellStyle name="Note 3_IGIP - A6- Comptes sensibles" xfId="19454"/>
    <cellStyle name="Note 4" xfId="1269"/>
    <cellStyle name="Note 4 2" xfId="2171"/>
    <cellStyle name="Note 4 2 2" xfId="2737"/>
    <cellStyle name="Note 4 2 2 2" xfId="5532"/>
    <cellStyle name="Note 4 2 2 3" xfId="8668"/>
    <cellStyle name="Note 4 2 2_IGIP - A6- Comptes sensibles" xfId="19464"/>
    <cellStyle name="Note 4 2 3" xfId="3923"/>
    <cellStyle name="Note 4 2 3 2" xfId="8110"/>
    <cellStyle name="Note 4 2 3 3" xfId="12984"/>
    <cellStyle name="Note 4 2 3_IGIP - A6- Comptes sensibles" xfId="19465"/>
    <cellStyle name="Note 4 2 4" xfId="4769"/>
    <cellStyle name="Note 4 2 4 2" xfId="9549"/>
    <cellStyle name="Note 4 2 4_IGIP - A6- Comptes sensibles" xfId="19466"/>
    <cellStyle name="Note 4 2 5" xfId="10411"/>
    <cellStyle name="Note 4 2 6" xfId="11274"/>
    <cellStyle name="Note 4 2 7" xfId="6382"/>
    <cellStyle name="Note 4 2_IGIP - A6- Comptes sensibles" xfId="19463"/>
    <cellStyle name="Note 4 3" xfId="2736"/>
    <cellStyle name="Note 4 3 2" xfId="5531"/>
    <cellStyle name="Note 4 3 3" xfId="8667"/>
    <cellStyle name="Note 4 3_IGIP - A6- Comptes sensibles" xfId="19467"/>
    <cellStyle name="Note 4 4" xfId="3464"/>
    <cellStyle name="Note 4 4 2" xfId="7253"/>
    <cellStyle name="Note 4 4 3" xfId="12255"/>
    <cellStyle name="Note 4 4_IGIP - A6- Comptes sensibles" xfId="19468"/>
    <cellStyle name="Note 4 5" xfId="4381"/>
    <cellStyle name="Note 4 5 2" xfId="9548"/>
    <cellStyle name="Note 4 5_IGIP - A6- Comptes sensibles" xfId="19469"/>
    <cellStyle name="Note 4 6" xfId="10410"/>
    <cellStyle name="Note 4 7" xfId="11273"/>
    <cellStyle name="Note 4 8" xfId="6381"/>
    <cellStyle name="Note 4_IGIP - A6- Comptes sensibles" xfId="19462"/>
    <cellStyle name="Note 5" xfId="1379"/>
    <cellStyle name="Note 5 2" xfId="2738"/>
    <cellStyle name="Note 5 2 2" xfId="5533"/>
    <cellStyle name="Note 5 2 3" xfId="8669"/>
    <cellStyle name="Note 5 2_IGIP - A6- Comptes sensibles" xfId="19471"/>
    <cellStyle name="Note 5 3" xfId="3560"/>
    <cellStyle name="Note 5 3 2" xfId="7362"/>
    <cellStyle name="Note 5 3 3" xfId="12364"/>
    <cellStyle name="Note 5 3_IGIP - A6- Comptes sensibles" xfId="19472"/>
    <cellStyle name="Note 5 4" xfId="4478"/>
    <cellStyle name="Note 5 4 2" xfId="9550"/>
    <cellStyle name="Note 5 4_IGIP - A6- Comptes sensibles" xfId="19473"/>
    <cellStyle name="Note 5 5" xfId="10412"/>
    <cellStyle name="Note 5 6" xfId="11275"/>
    <cellStyle name="Note 5 7" xfId="6383"/>
    <cellStyle name="Note 5_IGIP - A6- Comptes sensibles" xfId="19470"/>
    <cellStyle name="Note 6" xfId="3025"/>
    <cellStyle name="Note 6 10" xfId="18819"/>
    <cellStyle name="Note 6 10 2" xfId="26023"/>
    <cellStyle name="Note 6 10 2 2" xfId="38180"/>
    <cellStyle name="Note 6 10 3" xfId="26791"/>
    <cellStyle name="Note 6 10 3 2" xfId="38933"/>
    <cellStyle name="Note 6 10 4" xfId="27204"/>
    <cellStyle name="Note 6 10 4 2" xfId="39346"/>
    <cellStyle name="Note 6 10 5" xfId="27440"/>
    <cellStyle name="Note 6 10 5 2" xfId="39582"/>
    <cellStyle name="Note 6 10 6" xfId="31703"/>
    <cellStyle name="Note 6 10 7" xfId="29567"/>
    <cellStyle name="Note 6 10 8" xfId="41706"/>
    <cellStyle name="Note 6 11" xfId="41909"/>
    <cellStyle name="Note 6 12" xfId="41994"/>
    <cellStyle name="Note 6 13" xfId="42653"/>
    <cellStyle name="Note 6 14" xfId="42587"/>
    <cellStyle name="Note 6 15" xfId="43039"/>
    <cellStyle name="Note 6 16" xfId="43019"/>
    <cellStyle name="Note 6 17" xfId="43200"/>
    <cellStyle name="Note 6 18" xfId="43266"/>
    <cellStyle name="Note 6 19" xfId="43359"/>
    <cellStyle name="Note 6 2" xfId="6572"/>
    <cellStyle name="Note 6 2 10" xfId="42774"/>
    <cellStyle name="Note 6 2 11" xfId="43258"/>
    <cellStyle name="Note 6 2 2" xfId="11375"/>
    <cellStyle name="Note 6 2 2 10" xfId="14440"/>
    <cellStyle name="Note 6 2 2 10 2" xfId="24443"/>
    <cellStyle name="Note 6 2 2 10 2 2" xfId="36603"/>
    <cellStyle name="Note 6 2 2 10 3" xfId="21157"/>
    <cellStyle name="Note 6 2 2 10 3 2" xfId="33326"/>
    <cellStyle name="Note 6 2 2 10 4" xfId="22880"/>
    <cellStyle name="Note 6 2 2 10 4 2" xfId="35043"/>
    <cellStyle name="Note 6 2 2 10 5" xfId="22365"/>
    <cellStyle name="Note 6 2 2 10 5 2" xfId="34532"/>
    <cellStyle name="Note 6 2 2 10 6" xfId="31130"/>
    <cellStyle name="Note 6 2 2 10 7" xfId="28994"/>
    <cellStyle name="Note 6 2 2 10 8" xfId="41133"/>
    <cellStyle name="Note 6 2 2 11" xfId="14271"/>
    <cellStyle name="Note 6 2 2 11 2" xfId="24274"/>
    <cellStyle name="Note 6 2 2 11 2 2" xfId="36434"/>
    <cellStyle name="Note 6 2 2 11 3" xfId="21759"/>
    <cellStyle name="Note 6 2 2 11 3 2" xfId="33927"/>
    <cellStyle name="Note 6 2 2 11 4" xfId="21469"/>
    <cellStyle name="Note 6 2 2 11 4 2" xfId="33637"/>
    <cellStyle name="Note 6 2 2 11 5" xfId="27014"/>
    <cellStyle name="Note 6 2 2 11 5 2" xfId="39156"/>
    <cellStyle name="Note 6 2 2 11 6" xfId="30961"/>
    <cellStyle name="Note 6 2 2 11 7" xfId="28825"/>
    <cellStyle name="Note 6 2 2 11 8" xfId="40964"/>
    <cellStyle name="Note 6 2 2 12" xfId="14454"/>
    <cellStyle name="Note 6 2 2 12 2" xfId="24457"/>
    <cellStyle name="Note 6 2 2 12 2 2" xfId="36617"/>
    <cellStyle name="Note 6 2 2 12 3" xfId="20110"/>
    <cellStyle name="Note 6 2 2 12 3 2" xfId="32281"/>
    <cellStyle name="Note 6 2 2 12 4" xfId="19783"/>
    <cellStyle name="Note 6 2 2 12 4 2" xfId="31955"/>
    <cellStyle name="Note 6 2 2 12 5" xfId="22360"/>
    <cellStyle name="Note 6 2 2 12 5 2" xfId="34527"/>
    <cellStyle name="Note 6 2 2 12 6" xfId="31144"/>
    <cellStyle name="Note 6 2 2 12 7" xfId="29008"/>
    <cellStyle name="Note 6 2 2 12 8" xfId="41147"/>
    <cellStyle name="Note 6 2 2 13" xfId="18821"/>
    <cellStyle name="Note 6 2 2 13 2" xfId="26025"/>
    <cellStyle name="Note 6 2 2 13 2 2" xfId="38182"/>
    <cellStyle name="Note 6 2 2 13 3" xfId="26793"/>
    <cellStyle name="Note 6 2 2 13 3 2" xfId="38935"/>
    <cellStyle name="Note 6 2 2 13 4" xfId="27206"/>
    <cellStyle name="Note 6 2 2 13 4 2" xfId="39348"/>
    <cellStyle name="Note 6 2 2 13 5" xfId="27442"/>
    <cellStyle name="Note 6 2 2 13 5 2" xfId="39584"/>
    <cellStyle name="Note 6 2 2 13 6" xfId="31705"/>
    <cellStyle name="Note 6 2 2 13 7" xfId="29569"/>
    <cellStyle name="Note 6 2 2 13 8" xfId="41708"/>
    <cellStyle name="Note 6 2 2 14" xfId="22626"/>
    <cellStyle name="Note 6 2 2 14 2" xfId="34793"/>
    <cellStyle name="Note 6 2 2 15" xfId="20828"/>
    <cellStyle name="Note 6 2 2 15 2" xfId="32997"/>
    <cellStyle name="Note 6 2 2 16" xfId="25143"/>
    <cellStyle name="Note 6 2 2 16 2" xfId="37302"/>
    <cellStyle name="Note 6 2 2 17" xfId="22486"/>
    <cellStyle name="Note 6 2 2 17 2" xfId="34653"/>
    <cellStyle name="Note 6 2 2 18" xfId="29724"/>
    <cellStyle name="Note 6 2 2 19" xfId="27557"/>
    <cellStyle name="Note 6 2 2 2" xfId="13558"/>
    <cellStyle name="Note 6 2 2 2 2" xfId="23561"/>
    <cellStyle name="Note 6 2 2 2 2 2" xfId="35721"/>
    <cellStyle name="Note 6 2 2 2 3" xfId="22876"/>
    <cellStyle name="Note 6 2 2 2 3 2" xfId="35039"/>
    <cellStyle name="Note 6 2 2 2 4" xfId="26338"/>
    <cellStyle name="Note 6 2 2 2 4 2" xfId="38482"/>
    <cellStyle name="Note 6 2 2 2 5" xfId="26871"/>
    <cellStyle name="Note 6 2 2 2 5 2" xfId="39013"/>
    <cellStyle name="Note 6 2 2 2 6" xfId="30248"/>
    <cellStyle name="Note 6 2 2 2 7" xfId="28112"/>
    <cellStyle name="Note 6 2 2 2 8" xfId="40251"/>
    <cellStyle name="Note 6 2 2 20" xfId="39696"/>
    <cellStyle name="Note 6 2 2 21" xfId="42264"/>
    <cellStyle name="Note 6 2 2 22" xfId="42871"/>
    <cellStyle name="Note 6 2 2 3" xfId="13380"/>
    <cellStyle name="Note 6 2 2 3 2" xfId="23383"/>
    <cellStyle name="Note 6 2 2 3 2 2" xfId="35543"/>
    <cellStyle name="Note 6 2 2 3 3" xfId="21199"/>
    <cellStyle name="Note 6 2 2 3 3 2" xfId="33368"/>
    <cellStyle name="Note 6 2 2 3 4" xfId="20447"/>
    <cellStyle name="Note 6 2 2 3 4 2" xfId="32617"/>
    <cellStyle name="Note 6 2 2 3 5" xfId="25091"/>
    <cellStyle name="Note 6 2 2 3 5 2" xfId="37250"/>
    <cellStyle name="Note 6 2 2 3 6" xfId="30070"/>
    <cellStyle name="Note 6 2 2 3 7" xfId="27934"/>
    <cellStyle name="Note 6 2 2 3 8" xfId="40073"/>
    <cellStyle name="Note 6 2 2 4" xfId="13201"/>
    <cellStyle name="Note 6 2 2 4 2" xfId="23204"/>
    <cellStyle name="Note 6 2 2 4 2 2" xfId="35364"/>
    <cellStyle name="Note 6 2 2 4 3" xfId="20232"/>
    <cellStyle name="Note 6 2 2 4 3 2" xfId="32403"/>
    <cellStyle name="Note 6 2 2 4 4" xfId="20491"/>
    <cellStyle name="Note 6 2 2 4 4 2" xfId="32661"/>
    <cellStyle name="Note 6 2 2 4 5" xfId="25967"/>
    <cellStyle name="Note 6 2 2 4 5 2" xfId="38124"/>
    <cellStyle name="Note 6 2 2 4 6" xfId="29891"/>
    <cellStyle name="Note 6 2 2 4 7" xfId="27755"/>
    <cellStyle name="Note 6 2 2 4 8" xfId="39894"/>
    <cellStyle name="Note 6 2 2 5" xfId="13494"/>
    <cellStyle name="Note 6 2 2 5 2" xfId="23497"/>
    <cellStyle name="Note 6 2 2 5 2 2" xfId="35657"/>
    <cellStyle name="Note 6 2 2 5 3" xfId="21092"/>
    <cellStyle name="Note 6 2 2 5 3 2" xfId="33261"/>
    <cellStyle name="Note 6 2 2 5 4" xfId="22738"/>
    <cellStyle name="Note 6 2 2 5 4 2" xfId="34904"/>
    <cellStyle name="Note 6 2 2 5 5" xfId="26876"/>
    <cellStyle name="Note 6 2 2 5 5 2" xfId="39018"/>
    <cellStyle name="Note 6 2 2 5 6" xfId="30184"/>
    <cellStyle name="Note 6 2 2 5 7" xfId="28048"/>
    <cellStyle name="Note 6 2 2 5 8" xfId="40187"/>
    <cellStyle name="Note 6 2 2 6" xfId="13513"/>
    <cellStyle name="Note 6 2 2 6 2" xfId="23516"/>
    <cellStyle name="Note 6 2 2 6 2 2" xfId="35676"/>
    <cellStyle name="Note 6 2 2 6 3" xfId="25578"/>
    <cellStyle name="Note 6 2 2 6 3 2" xfId="37735"/>
    <cellStyle name="Note 6 2 2 6 4" xfId="25078"/>
    <cellStyle name="Note 6 2 2 6 4 2" xfId="37237"/>
    <cellStyle name="Note 6 2 2 6 5" xfId="20573"/>
    <cellStyle name="Note 6 2 2 6 5 2" xfId="32743"/>
    <cellStyle name="Note 6 2 2 6 6" xfId="30203"/>
    <cellStyle name="Note 6 2 2 6 7" xfId="28067"/>
    <cellStyle name="Note 6 2 2 6 8" xfId="40206"/>
    <cellStyle name="Note 6 2 2 7" xfId="13711"/>
    <cellStyle name="Note 6 2 2 7 2" xfId="23714"/>
    <cellStyle name="Note 6 2 2 7 2 2" xfId="35874"/>
    <cellStyle name="Note 6 2 2 7 3" xfId="21703"/>
    <cellStyle name="Note 6 2 2 7 3 2" xfId="33871"/>
    <cellStyle name="Note 6 2 2 7 4" xfId="20062"/>
    <cellStyle name="Note 6 2 2 7 4 2" xfId="32233"/>
    <cellStyle name="Note 6 2 2 7 5" xfId="26813"/>
    <cellStyle name="Note 6 2 2 7 5 2" xfId="38955"/>
    <cellStyle name="Note 6 2 2 7 6" xfId="30401"/>
    <cellStyle name="Note 6 2 2 7 7" xfId="28265"/>
    <cellStyle name="Note 6 2 2 7 8" xfId="40404"/>
    <cellStyle name="Note 6 2 2 8" xfId="13471"/>
    <cellStyle name="Note 6 2 2 8 2" xfId="23474"/>
    <cellStyle name="Note 6 2 2 8 2 2" xfId="35634"/>
    <cellStyle name="Note 6 2 2 8 3" xfId="21790"/>
    <cellStyle name="Note 6 2 2 8 3 2" xfId="33958"/>
    <cellStyle name="Note 6 2 2 8 4" xfId="20152"/>
    <cellStyle name="Note 6 2 2 8 4 2" xfId="32323"/>
    <cellStyle name="Note 6 2 2 8 5" xfId="26780"/>
    <cellStyle name="Note 6 2 2 8 5 2" xfId="38922"/>
    <cellStyle name="Note 6 2 2 8 6" xfId="30161"/>
    <cellStyle name="Note 6 2 2 8 7" xfId="28025"/>
    <cellStyle name="Note 6 2 2 8 8" xfId="40164"/>
    <cellStyle name="Note 6 2 2 9" xfId="13142"/>
    <cellStyle name="Note 6 2 2 9 2" xfId="23145"/>
    <cellStyle name="Note 6 2 2 9 2 2" xfId="35305"/>
    <cellStyle name="Note 6 2 2 9 3" xfId="25500"/>
    <cellStyle name="Note 6 2 2 9 3 2" xfId="37657"/>
    <cellStyle name="Note 6 2 2 9 4" xfId="21241"/>
    <cellStyle name="Note 6 2 2 9 4 2" xfId="33409"/>
    <cellStyle name="Note 6 2 2 9 5" xfId="20639"/>
    <cellStyle name="Note 6 2 2 9 5 2" xfId="32809"/>
    <cellStyle name="Note 6 2 2 9 6" xfId="29832"/>
    <cellStyle name="Note 6 2 2 9 7" xfId="27696"/>
    <cellStyle name="Note 6 2 2 9 8" xfId="39835"/>
    <cellStyle name="Note 6 2 2_IGIP - A6- Comptes sensibles" xfId="19476"/>
    <cellStyle name="Note 6 2 3" xfId="18820"/>
    <cellStyle name="Note 6 2 3 2" xfId="26024"/>
    <cellStyle name="Note 6 2 3 2 2" xfId="38181"/>
    <cellStyle name="Note 6 2 3 3" xfId="26792"/>
    <cellStyle name="Note 6 2 3 3 2" xfId="38934"/>
    <cellStyle name="Note 6 2 3 4" xfId="27205"/>
    <cellStyle name="Note 6 2 3 4 2" xfId="39347"/>
    <cellStyle name="Note 6 2 3 5" xfId="27441"/>
    <cellStyle name="Note 6 2 3 5 2" xfId="39583"/>
    <cellStyle name="Note 6 2 3 6" xfId="31704"/>
    <cellStyle name="Note 6 2 3 7" xfId="29568"/>
    <cellStyle name="Note 6 2 3 8" xfId="41707"/>
    <cellStyle name="Note 6 2 4" xfId="42167"/>
    <cellStyle name="Note 6 2 5" xfId="42573"/>
    <cellStyle name="Note 6 2 6" xfId="42622"/>
    <cellStyle name="Note 6 2 7" xfId="42430"/>
    <cellStyle name="Note 6 2 8" xfId="42687"/>
    <cellStyle name="Note 6 2 9" xfId="42480"/>
    <cellStyle name="Note 6 2_IGIP - A6- Comptes sensibles" xfId="19475"/>
    <cellStyle name="Note 6 3" xfId="11277"/>
    <cellStyle name="Note 6 3 10" xfId="42794"/>
    <cellStyle name="Note 6 3 11" xfId="43301"/>
    <cellStyle name="Note 6 3 2" xfId="11579"/>
    <cellStyle name="Note 6 3 2 10" xfId="14444"/>
    <cellStyle name="Note 6 3 2 10 2" xfId="24447"/>
    <cellStyle name="Note 6 3 2 10 2 2" xfId="36607"/>
    <cellStyle name="Note 6 3 2 10 3" xfId="21970"/>
    <cellStyle name="Note 6 3 2 10 3 2" xfId="34137"/>
    <cellStyle name="Note 6 3 2 10 4" xfId="26557"/>
    <cellStyle name="Note 6 3 2 10 4 2" xfId="38701"/>
    <cellStyle name="Note 6 3 2 10 5" xfId="25281"/>
    <cellStyle name="Note 6 3 2 10 5 2" xfId="37439"/>
    <cellStyle name="Note 6 3 2 10 6" xfId="31134"/>
    <cellStyle name="Note 6 3 2 10 7" xfId="28998"/>
    <cellStyle name="Note 6 3 2 10 8" xfId="41137"/>
    <cellStyle name="Note 6 3 2 11" xfId="14291"/>
    <cellStyle name="Note 6 3 2 11 2" xfId="24294"/>
    <cellStyle name="Note 6 3 2 11 2 2" xfId="36454"/>
    <cellStyle name="Note 6 3 2 11 3" xfId="21088"/>
    <cellStyle name="Note 6 3 2 11 3 2" xfId="33257"/>
    <cellStyle name="Note 6 3 2 11 4" xfId="21639"/>
    <cellStyle name="Note 6 3 2 11 4 2" xfId="33807"/>
    <cellStyle name="Note 6 3 2 11 5" xfId="20501"/>
    <cellStyle name="Note 6 3 2 11 5 2" xfId="32671"/>
    <cellStyle name="Note 6 3 2 11 6" xfId="30981"/>
    <cellStyle name="Note 6 3 2 11 7" xfId="28845"/>
    <cellStyle name="Note 6 3 2 11 8" xfId="40984"/>
    <cellStyle name="Note 6 3 2 12" xfId="14330"/>
    <cellStyle name="Note 6 3 2 12 2" xfId="24333"/>
    <cellStyle name="Note 6 3 2 12 2 2" xfId="36493"/>
    <cellStyle name="Note 6 3 2 12 3" xfId="21486"/>
    <cellStyle name="Note 6 3 2 12 3 2" xfId="33654"/>
    <cellStyle name="Note 6 3 2 12 4" xfId="22789"/>
    <cellStyle name="Note 6 3 2 12 4 2" xfId="34952"/>
    <cellStyle name="Note 6 3 2 12 5" xfId="26168"/>
    <cellStyle name="Note 6 3 2 12 5 2" xfId="38324"/>
    <cellStyle name="Note 6 3 2 12 6" xfId="31020"/>
    <cellStyle name="Note 6 3 2 12 7" xfId="28884"/>
    <cellStyle name="Note 6 3 2 12 8" xfId="41023"/>
    <cellStyle name="Note 6 3 2 13" xfId="18823"/>
    <cellStyle name="Note 6 3 2 13 2" xfId="26027"/>
    <cellStyle name="Note 6 3 2 13 2 2" xfId="38184"/>
    <cellStyle name="Note 6 3 2 13 3" xfId="26795"/>
    <cellStyle name="Note 6 3 2 13 3 2" xfId="38937"/>
    <cellStyle name="Note 6 3 2 13 4" xfId="27208"/>
    <cellStyle name="Note 6 3 2 13 4 2" xfId="39350"/>
    <cellStyle name="Note 6 3 2 13 5" xfId="27444"/>
    <cellStyle name="Note 6 3 2 13 5 2" xfId="39586"/>
    <cellStyle name="Note 6 3 2 13 6" xfId="31707"/>
    <cellStyle name="Note 6 3 2 13 7" xfId="29571"/>
    <cellStyle name="Note 6 3 2 13 8" xfId="41710"/>
    <cellStyle name="Note 6 3 2 14" xfId="22667"/>
    <cellStyle name="Note 6 3 2 14 2" xfId="34834"/>
    <cellStyle name="Note 6 3 2 15" xfId="22039"/>
    <cellStyle name="Note 6 3 2 15 2" xfId="34206"/>
    <cellStyle name="Note 6 3 2 16" xfId="25224"/>
    <cellStyle name="Note 6 3 2 16 2" xfId="37382"/>
    <cellStyle name="Note 6 3 2 17" xfId="25382"/>
    <cellStyle name="Note 6 3 2 17 2" xfId="37539"/>
    <cellStyle name="Note 6 3 2 18" xfId="29728"/>
    <cellStyle name="Note 6 3 2 19" xfId="27561"/>
    <cellStyle name="Note 6 3 2 2" xfId="13565"/>
    <cellStyle name="Note 6 3 2 2 2" xfId="23568"/>
    <cellStyle name="Note 6 3 2 2 2 2" xfId="35728"/>
    <cellStyle name="Note 6 3 2 2 3" xfId="22953"/>
    <cellStyle name="Note 6 3 2 2 3 2" xfId="35115"/>
    <cellStyle name="Note 6 3 2 2 4" xfId="21117"/>
    <cellStyle name="Note 6 3 2 2 4 2" xfId="33286"/>
    <cellStyle name="Note 6 3 2 2 5" xfId="21844"/>
    <cellStyle name="Note 6 3 2 2 5 2" xfId="34012"/>
    <cellStyle name="Note 6 3 2 2 6" xfId="30255"/>
    <cellStyle name="Note 6 3 2 2 7" xfId="28119"/>
    <cellStyle name="Note 6 3 2 2 8" xfId="40258"/>
    <cellStyle name="Note 6 3 2 20" xfId="39700"/>
    <cellStyle name="Note 6 3 2 21" xfId="42268"/>
    <cellStyle name="Note 6 3 2 22" xfId="42875"/>
    <cellStyle name="Note 6 3 2 3" xfId="13570"/>
    <cellStyle name="Note 6 3 2 3 2" xfId="23573"/>
    <cellStyle name="Note 6 3 2 3 2 2" xfId="35733"/>
    <cellStyle name="Note 6 3 2 3 3" xfId="25587"/>
    <cellStyle name="Note 6 3 2 3 3 2" xfId="37744"/>
    <cellStyle name="Note 6 3 2 3 4" xfId="24922"/>
    <cellStyle name="Note 6 3 2 3 4 2" xfId="37081"/>
    <cellStyle name="Note 6 3 2 3 5" xfId="19998"/>
    <cellStyle name="Note 6 3 2 3 5 2" xfId="32169"/>
    <cellStyle name="Note 6 3 2 3 6" xfId="30260"/>
    <cellStyle name="Note 6 3 2 3 7" xfId="28124"/>
    <cellStyle name="Note 6 3 2 3 8" xfId="40263"/>
    <cellStyle name="Note 6 3 2 4" xfId="13236"/>
    <cellStyle name="Note 6 3 2 4 2" xfId="23239"/>
    <cellStyle name="Note 6 3 2 4 2 2" xfId="35399"/>
    <cellStyle name="Note 6 3 2 4 3" xfId="22374"/>
    <cellStyle name="Note 6 3 2 4 3 2" xfId="34541"/>
    <cellStyle name="Note 6 3 2 4 4" xfId="26829"/>
    <cellStyle name="Note 6 3 2 4 4 2" xfId="38971"/>
    <cellStyle name="Note 6 3 2 4 5" xfId="25198"/>
    <cellStyle name="Note 6 3 2 4 5 2" xfId="37356"/>
    <cellStyle name="Note 6 3 2 4 6" xfId="29926"/>
    <cellStyle name="Note 6 3 2 4 7" xfId="27790"/>
    <cellStyle name="Note 6 3 2 4 8" xfId="39929"/>
    <cellStyle name="Note 6 3 2 5" xfId="13391"/>
    <cellStyle name="Note 6 3 2 5 2" xfId="23394"/>
    <cellStyle name="Note 6 3 2 5 2 2" xfId="35554"/>
    <cellStyle name="Note 6 3 2 5 3" xfId="21795"/>
    <cellStyle name="Note 6 3 2 5 3 2" xfId="33963"/>
    <cellStyle name="Note 6 3 2 5 4" xfId="21380"/>
    <cellStyle name="Note 6 3 2 5 4 2" xfId="33548"/>
    <cellStyle name="Note 6 3 2 5 5" xfId="20379"/>
    <cellStyle name="Note 6 3 2 5 5 2" xfId="32549"/>
    <cellStyle name="Note 6 3 2 5 6" xfId="30081"/>
    <cellStyle name="Note 6 3 2 5 7" xfId="27945"/>
    <cellStyle name="Note 6 3 2 5 8" xfId="40084"/>
    <cellStyle name="Note 6 3 2 6" xfId="13164"/>
    <cellStyle name="Note 6 3 2 6 2" xfId="23167"/>
    <cellStyle name="Note 6 3 2 6 2 2" xfId="35327"/>
    <cellStyle name="Note 6 3 2 6 3" xfId="21502"/>
    <cellStyle name="Note 6 3 2 6 3 2" xfId="33670"/>
    <cellStyle name="Note 6 3 2 6 4" xfId="26243"/>
    <cellStyle name="Note 6 3 2 6 4 2" xfId="38387"/>
    <cellStyle name="Note 6 3 2 6 5" xfId="26085"/>
    <cellStyle name="Note 6 3 2 6 5 2" xfId="38242"/>
    <cellStyle name="Note 6 3 2 6 6" xfId="29854"/>
    <cellStyle name="Note 6 3 2 6 7" xfId="27718"/>
    <cellStyle name="Note 6 3 2 6 8" xfId="39857"/>
    <cellStyle name="Note 6 3 2 7" xfId="13247"/>
    <cellStyle name="Note 6 3 2 7 2" xfId="23250"/>
    <cellStyle name="Note 6 3 2 7 2 2" xfId="35410"/>
    <cellStyle name="Note 6 3 2 7 3" xfId="21205"/>
    <cellStyle name="Note 6 3 2 7 3 2" xfId="33374"/>
    <cellStyle name="Note 6 3 2 7 4" xfId="22512"/>
    <cellStyle name="Note 6 3 2 7 4 2" xfId="34679"/>
    <cellStyle name="Note 6 3 2 7 5" xfId="20333"/>
    <cellStyle name="Note 6 3 2 7 5 2" xfId="32503"/>
    <cellStyle name="Note 6 3 2 7 6" xfId="29937"/>
    <cellStyle name="Note 6 3 2 7 7" xfId="27801"/>
    <cellStyle name="Note 6 3 2 7 8" xfId="39940"/>
    <cellStyle name="Note 6 3 2 8" xfId="13483"/>
    <cellStyle name="Note 6 3 2 8 2" xfId="23486"/>
    <cellStyle name="Note 6 3 2 8 2 2" xfId="35646"/>
    <cellStyle name="Note 6 3 2 8 3" xfId="21613"/>
    <cellStyle name="Note 6 3 2 8 3 2" xfId="33781"/>
    <cellStyle name="Note 6 3 2 8 4" xfId="20766"/>
    <cellStyle name="Note 6 3 2 8 4 2" xfId="32935"/>
    <cellStyle name="Note 6 3 2 8 5" xfId="26882"/>
    <cellStyle name="Note 6 3 2 8 5 2" xfId="39024"/>
    <cellStyle name="Note 6 3 2 8 6" xfId="30173"/>
    <cellStyle name="Note 6 3 2 8 7" xfId="28037"/>
    <cellStyle name="Note 6 3 2 8 8" xfId="40176"/>
    <cellStyle name="Note 6 3 2 9" xfId="13162"/>
    <cellStyle name="Note 6 3 2 9 2" xfId="23165"/>
    <cellStyle name="Note 6 3 2 9 2 2" xfId="35325"/>
    <cellStyle name="Note 6 3 2 9 3" xfId="25504"/>
    <cellStyle name="Note 6 3 2 9 3 2" xfId="37661"/>
    <cellStyle name="Note 6 3 2 9 4" xfId="23023"/>
    <cellStyle name="Note 6 3 2 9 4 2" xfId="35185"/>
    <cellStyle name="Note 6 3 2 9 5" xfId="25144"/>
    <cellStyle name="Note 6 3 2 9 5 2" xfId="37303"/>
    <cellStyle name="Note 6 3 2 9 6" xfId="29852"/>
    <cellStyle name="Note 6 3 2 9 7" xfId="27716"/>
    <cellStyle name="Note 6 3 2 9 8" xfId="39855"/>
    <cellStyle name="Note 6 3 2_IGIP - A6- Comptes sensibles" xfId="19478"/>
    <cellStyle name="Note 6 3 3" xfId="18822"/>
    <cellStyle name="Note 6 3 3 2" xfId="26026"/>
    <cellStyle name="Note 6 3 3 2 2" xfId="38183"/>
    <cellStyle name="Note 6 3 3 3" xfId="26794"/>
    <cellStyle name="Note 6 3 3 3 2" xfId="38936"/>
    <cellStyle name="Note 6 3 3 4" xfId="27207"/>
    <cellStyle name="Note 6 3 3 4 2" xfId="39349"/>
    <cellStyle name="Note 6 3 3 5" xfId="27443"/>
    <cellStyle name="Note 6 3 3 5 2" xfId="39585"/>
    <cellStyle name="Note 6 3 3 6" xfId="31706"/>
    <cellStyle name="Note 6 3 3 7" xfId="29570"/>
    <cellStyle name="Note 6 3 3 8" xfId="41709"/>
    <cellStyle name="Note 6 3 4" xfId="42187"/>
    <cellStyle name="Note 6 3 5" xfId="42501"/>
    <cellStyle name="Note 6 3 6" xfId="42564"/>
    <cellStyle name="Note 6 3 7" xfId="42437"/>
    <cellStyle name="Note 6 3 8" xfId="42463"/>
    <cellStyle name="Note 6 3 9" xfId="42585"/>
    <cellStyle name="Note 6 3_IGIP - A6- Comptes sensibles" xfId="19477"/>
    <cellStyle name="Note 6 4" xfId="3957"/>
    <cellStyle name="Note 6 4 2" xfId="13023"/>
    <cellStyle name="Note 6 4 2 10" xfId="14477"/>
    <cellStyle name="Note 6 4 2 10 2" xfId="24480"/>
    <cellStyle name="Note 6 4 2 10 2 2" xfId="36640"/>
    <cellStyle name="Note 6 4 2 10 3" xfId="25783"/>
    <cellStyle name="Note 6 4 2 10 3 2" xfId="37940"/>
    <cellStyle name="Note 6 4 2 10 4" xfId="25127"/>
    <cellStyle name="Note 6 4 2 10 4 2" xfId="37286"/>
    <cellStyle name="Note 6 4 2 10 5" xfId="27051"/>
    <cellStyle name="Note 6 4 2 10 5 2" xfId="39193"/>
    <cellStyle name="Note 6 4 2 10 6" xfId="31167"/>
    <cellStyle name="Note 6 4 2 10 7" xfId="29031"/>
    <cellStyle name="Note 6 4 2 10 8" xfId="41170"/>
    <cellStyle name="Note 6 4 2 11" xfId="14601"/>
    <cellStyle name="Note 6 4 2 11 2" xfId="24604"/>
    <cellStyle name="Note 6 4 2 11 2 2" xfId="36764"/>
    <cellStyle name="Note 6 4 2 11 3" xfId="25808"/>
    <cellStyle name="Note 6 4 2 11 3 2" xfId="37965"/>
    <cellStyle name="Note 6 4 2 11 4" xfId="26594"/>
    <cellStyle name="Note 6 4 2 11 4 2" xfId="38738"/>
    <cellStyle name="Note 6 4 2 11 5" xfId="20243"/>
    <cellStyle name="Note 6 4 2 11 5 2" xfId="32414"/>
    <cellStyle name="Note 6 4 2 11 6" xfId="31291"/>
    <cellStyle name="Note 6 4 2 11 7" xfId="29155"/>
    <cellStyle name="Note 6 4 2 11 8" xfId="41294"/>
    <cellStyle name="Note 6 4 2 12" xfId="14723"/>
    <cellStyle name="Note 6 4 2 12 2" xfId="24726"/>
    <cellStyle name="Note 6 4 2 12 2 2" xfId="36886"/>
    <cellStyle name="Note 6 4 2 12 3" xfId="25839"/>
    <cellStyle name="Note 6 4 2 12 3 2" xfId="37996"/>
    <cellStyle name="Note 6 4 2 12 4" xfId="26083"/>
    <cellStyle name="Note 6 4 2 12 4 2" xfId="38240"/>
    <cellStyle name="Note 6 4 2 12 5" xfId="25070"/>
    <cellStyle name="Note 6 4 2 12 5 2" xfId="37229"/>
    <cellStyle name="Note 6 4 2 12 6" xfId="31413"/>
    <cellStyle name="Note 6 4 2 12 7" xfId="29277"/>
    <cellStyle name="Note 6 4 2 12 8" xfId="41416"/>
    <cellStyle name="Note 6 4 2 13" xfId="18825"/>
    <cellStyle name="Note 6 4 2 13 2" xfId="26029"/>
    <cellStyle name="Note 6 4 2 13 2 2" xfId="38186"/>
    <cellStyle name="Note 6 4 2 13 3" xfId="26797"/>
    <cellStyle name="Note 6 4 2 13 3 2" xfId="38939"/>
    <cellStyle name="Note 6 4 2 13 4" xfId="27210"/>
    <cellStyle name="Note 6 4 2 13 4 2" xfId="39352"/>
    <cellStyle name="Note 6 4 2 13 5" xfId="27446"/>
    <cellStyle name="Note 6 4 2 13 5 2" xfId="39588"/>
    <cellStyle name="Note 6 4 2 13 6" xfId="31709"/>
    <cellStyle name="Note 6 4 2 13 7" xfId="29573"/>
    <cellStyle name="Note 6 4 2 13 8" xfId="41712"/>
    <cellStyle name="Note 6 4 2 14" xfId="23059"/>
    <cellStyle name="Note 6 4 2 14 2" xfId="35221"/>
    <cellStyle name="Note 6 4 2 15" xfId="21213"/>
    <cellStyle name="Note 6 4 2 15 2" xfId="33381"/>
    <cellStyle name="Note 6 4 2 16" xfId="22870"/>
    <cellStyle name="Note 6 4 2 16 2" xfId="35033"/>
    <cellStyle name="Note 6 4 2 17" xfId="20052"/>
    <cellStyle name="Note 6 4 2 17 2" xfId="32223"/>
    <cellStyle name="Note 6 4 2 18" xfId="29748"/>
    <cellStyle name="Note 6 4 2 19" xfId="27583"/>
    <cellStyle name="Note 6 4 2 2" xfId="13635"/>
    <cellStyle name="Note 6 4 2 2 2" xfId="23638"/>
    <cellStyle name="Note 6 4 2 2 2 2" xfId="35798"/>
    <cellStyle name="Note 6 4 2 2 3" xfId="22972"/>
    <cellStyle name="Note 6 4 2 2 3 2" xfId="35134"/>
    <cellStyle name="Note 6 4 2 2 4" xfId="20493"/>
    <cellStyle name="Note 6 4 2 2 4 2" xfId="32663"/>
    <cellStyle name="Note 6 4 2 2 5" xfId="25044"/>
    <cellStyle name="Note 6 4 2 2 5 2" xfId="37203"/>
    <cellStyle name="Note 6 4 2 2 6" xfId="30325"/>
    <cellStyle name="Note 6 4 2 2 7" xfId="28189"/>
    <cellStyle name="Note 6 4 2 2 8" xfId="40328"/>
    <cellStyle name="Note 6 4 2 20" xfId="39722"/>
    <cellStyle name="Note 6 4 2 21" xfId="42286"/>
    <cellStyle name="Note 6 4 2 22" xfId="42892"/>
    <cellStyle name="Note 6 4 2 3" xfId="13727"/>
    <cellStyle name="Note 6 4 2 3 2" xfId="23730"/>
    <cellStyle name="Note 6 4 2 3 2 2" xfId="35890"/>
    <cellStyle name="Note 6 4 2 3 3" xfId="22758"/>
    <cellStyle name="Note 6 4 2 3 3 2" xfId="34922"/>
    <cellStyle name="Note 6 4 2 3 4" xfId="26093"/>
    <cellStyle name="Note 6 4 2 3 4 2" xfId="38249"/>
    <cellStyle name="Note 6 4 2 3 5" xfId="22592"/>
    <cellStyle name="Note 6 4 2 3 5 2" xfId="34759"/>
    <cellStyle name="Note 6 4 2 3 6" xfId="30417"/>
    <cellStyle name="Note 6 4 2 3 7" xfId="28281"/>
    <cellStyle name="Note 6 4 2 3 8" xfId="40420"/>
    <cellStyle name="Note 6 4 2 4" xfId="13377"/>
    <cellStyle name="Note 6 4 2 4 2" xfId="23380"/>
    <cellStyle name="Note 6 4 2 4 2 2" xfId="35540"/>
    <cellStyle name="Note 6 4 2 4 3" xfId="20564"/>
    <cellStyle name="Note 6 4 2 4 3 2" xfId="32734"/>
    <cellStyle name="Note 6 4 2 4 4" xfId="26299"/>
    <cellStyle name="Note 6 4 2 4 4 2" xfId="38443"/>
    <cellStyle name="Note 6 4 2 4 5" xfId="25271"/>
    <cellStyle name="Note 6 4 2 4 5 2" xfId="37429"/>
    <cellStyle name="Note 6 4 2 4 6" xfId="30067"/>
    <cellStyle name="Note 6 4 2 4 7" xfId="27931"/>
    <cellStyle name="Note 6 4 2 4 8" xfId="40070"/>
    <cellStyle name="Note 6 4 2 5" xfId="13824"/>
    <cellStyle name="Note 6 4 2 5 2" xfId="23827"/>
    <cellStyle name="Note 6 4 2 5 2 2" xfId="35987"/>
    <cellStyle name="Note 6 4 2 5 3" xfId="22448"/>
    <cellStyle name="Note 6 4 2 5 3 2" xfId="34615"/>
    <cellStyle name="Note 6 4 2 5 4" xfId="26407"/>
    <cellStyle name="Note 6 4 2 5 4 2" xfId="38551"/>
    <cellStyle name="Note 6 4 2 5 5" xfId="20863"/>
    <cellStyle name="Note 6 4 2 5 5 2" xfId="33032"/>
    <cellStyle name="Note 6 4 2 5 6" xfId="30514"/>
    <cellStyle name="Note 6 4 2 5 7" xfId="28378"/>
    <cellStyle name="Note 6 4 2 5 8" xfId="40517"/>
    <cellStyle name="Note 6 4 2 6" xfId="13915"/>
    <cellStyle name="Note 6 4 2 6 2" xfId="23918"/>
    <cellStyle name="Note 6 4 2 6 2 2" xfId="36078"/>
    <cellStyle name="Note 6 4 2 6 3" xfId="23000"/>
    <cellStyle name="Note 6 4 2 6 3 2" xfId="35162"/>
    <cellStyle name="Note 6 4 2 6 4" xfId="24928"/>
    <cellStyle name="Note 6 4 2 6 4 2" xfId="37087"/>
    <cellStyle name="Note 6 4 2 6 5" xfId="22115"/>
    <cellStyle name="Note 6 4 2 6 5 2" xfId="34282"/>
    <cellStyle name="Note 6 4 2 6 6" xfId="30605"/>
    <cellStyle name="Note 6 4 2 6 7" xfId="28469"/>
    <cellStyle name="Note 6 4 2 6 8" xfId="40608"/>
    <cellStyle name="Note 6 4 2 7" xfId="14006"/>
    <cellStyle name="Note 6 4 2 7 2" xfId="24009"/>
    <cellStyle name="Note 6 4 2 7 2 2" xfId="36169"/>
    <cellStyle name="Note 6 4 2 7 3" xfId="25688"/>
    <cellStyle name="Note 6 4 2 7 3 2" xfId="37845"/>
    <cellStyle name="Note 6 4 2 7 4" xfId="21930"/>
    <cellStyle name="Note 6 4 2 7 4 2" xfId="34097"/>
    <cellStyle name="Note 6 4 2 7 5" xfId="25097"/>
    <cellStyle name="Note 6 4 2 7 5 2" xfId="37256"/>
    <cellStyle name="Note 6 4 2 7 6" xfId="30696"/>
    <cellStyle name="Note 6 4 2 7 7" xfId="28560"/>
    <cellStyle name="Note 6 4 2 7 8" xfId="40699"/>
    <cellStyle name="Note 6 4 2 8" xfId="14097"/>
    <cellStyle name="Note 6 4 2 8 2" xfId="24100"/>
    <cellStyle name="Note 6 4 2 8 2 2" xfId="36260"/>
    <cellStyle name="Note 6 4 2 8 3" xfId="22201"/>
    <cellStyle name="Note 6 4 2 8 3 2" xfId="34368"/>
    <cellStyle name="Note 6 4 2 8 4" xfId="21677"/>
    <cellStyle name="Note 6 4 2 8 4 2" xfId="33845"/>
    <cellStyle name="Note 6 4 2 8 5" xfId="25030"/>
    <cellStyle name="Note 6 4 2 8 5 2" xfId="37189"/>
    <cellStyle name="Note 6 4 2 8 6" xfId="30787"/>
    <cellStyle name="Note 6 4 2 8 7" xfId="28651"/>
    <cellStyle name="Note 6 4 2 8 8" xfId="40790"/>
    <cellStyle name="Note 6 4 2 9" xfId="14188"/>
    <cellStyle name="Note 6 4 2 9 2" xfId="24191"/>
    <cellStyle name="Note 6 4 2 9 2 2" xfId="36351"/>
    <cellStyle name="Note 6 4 2 9 3" xfId="21696"/>
    <cellStyle name="Note 6 4 2 9 3 2" xfId="33864"/>
    <cellStyle name="Note 6 4 2 9 4" xfId="26494"/>
    <cellStyle name="Note 6 4 2 9 4 2" xfId="38638"/>
    <cellStyle name="Note 6 4 2 9 5" xfId="25983"/>
    <cellStyle name="Note 6 4 2 9 5 2" xfId="38140"/>
    <cellStyle name="Note 6 4 2 9 6" xfId="30878"/>
    <cellStyle name="Note 6 4 2 9 7" xfId="28742"/>
    <cellStyle name="Note 6 4 2 9 8" xfId="40881"/>
    <cellStyle name="Note 6 4 2_IGIP - A6- Comptes sensibles" xfId="19480"/>
    <cellStyle name="Note 6 4 3" xfId="18824"/>
    <cellStyle name="Note 6 4 3 2" xfId="26028"/>
    <cellStyle name="Note 6 4 3 2 2" xfId="38185"/>
    <cellStyle name="Note 6 4 3 3" xfId="26796"/>
    <cellStyle name="Note 6 4 3 3 2" xfId="38938"/>
    <cellStyle name="Note 6 4 3 4" xfId="27209"/>
    <cellStyle name="Note 6 4 3 4 2" xfId="39351"/>
    <cellStyle name="Note 6 4 3 5" xfId="27445"/>
    <cellStyle name="Note 6 4 3 5 2" xfId="39587"/>
    <cellStyle name="Note 6 4 3 6" xfId="31708"/>
    <cellStyle name="Note 6 4 3 7" xfId="29572"/>
    <cellStyle name="Note 6 4 3 8" xfId="41711"/>
    <cellStyle name="Note 6 4 4" xfId="42135"/>
    <cellStyle name="Note 6 4 5" xfId="42742"/>
    <cellStyle name="Note 6 4_IGIP - A6- Comptes sensibles" xfId="19479"/>
    <cellStyle name="Note 6 5" xfId="11305"/>
    <cellStyle name="Note 6 5 2" xfId="13092"/>
    <cellStyle name="Note 6 5 2 10" xfId="14546"/>
    <cellStyle name="Note 6 5 2 10 2" xfId="24549"/>
    <cellStyle name="Note 6 5 2 10 2 2" xfId="36709"/>
    <cellStyle name="Note 6 5 2 10 3" xfId="21755"/>
    <cellStyle name="Note 6 5 2 10 3 2" xfId="33923"/>
    <cellStyle name="Note 6 5 2 10 4" xfId="22266"/>
    <cellStyle name="Note 6 5 2 10 4 2" xfId="34433"/>
    <cellStyle name="Note 6 5 2 10 5" xfId="26177"/>
    <cellStyle name="Note 6 5 2 10 5 2" xfId="38333"/>
    <cellStyle name="Note 6 5 2 10 6" xfId="31236"/>
    <cellStyle name="Note 6 5 2 10 7" xfId="29100"/>
    <cellStyle name="Note 6 5 2 10 8" xfId="41239"/>
    <cellStyle name="Note 6 5 2 11" xfId="14670"/>
    <cellStyle name="Note 6 5 2 11 2" xfId="24673"/>
    <cellStyle name="Note 6 5 2 11 2 2" xfId="36833"/>
    <cellStyle name="Note 6 5 2 11 3" xfId="21148"/>
    <cellStyle name="Note 6 5 2 11 3 2" xfId="33317"/>
    <cellStyle name="Note 6 5 2 11 4" xfId="20552"/>
    <cellStyle name="Note 6 5 2 11 4 2" xfId="32722"/>
    <cellStyle name="Note 6 5 2 11 5" xfId="21016"/>
    <cellStyle name="Note 6 5 2 11 5 2" xfId="33185"/>
    <cellStyle name="Note 6 5 2 11 6" xfId="31360"/>
    <cellStyle name="Note 6 5 2 11 7" xfId="29224"/>
    <cellStyle name="Note 6 5 2 11 8" xfId="41363"/>
    <cellStyle name="Note 6 5 2 12" xfId="14774"/>
    <cellStyle name="Note 6 5 2 12 2" xfId="24777"/>
    <cellStyle name="Note 6 5 2 12 2 2" xfId="36937"/>
    <cellStyle name="Note 6 5 2 12 3" xfId="25843"/>
    <cellStyle name="Note 6 5 2 12 3 2" xfId="38000"/>
    <cellStyle name="Note 6 5 2 12 4" xfId="20999"/>
    <cellStyle name="Note 6 5 2 12 4 2" xfId="33168"/>
    <cellStyle name="Note 6 5 2 12 5" xfId="22587"/>
    <cellStyle name="Note 6 5 2 12 5 2" xfId="34754"/>
    <cellStyle name="Note 6 5 2 12 6" xfId="31464"/>
    <cellStyle name="Note 6 5 2 12 7" xfId="29328"/>
    <cellStyle name="Note 6 5 2 12 8" xfId="41467"/>
    <cellStyle name="Note 6 5 2 13" xfId="18827"/>
    <cellStyle name="Note 6 5 2 13 2" xfId="26031"/>
    <cellStyle name="Note 6 5 2 13 2 2" xfId="38188"/>
    <cellStyle name="Note 6 5 2 13 3" xfId="26799"/>
    <cellStyle name="Note 6 5 2 13 3 2" xfId="38941"/>
    <cellStyle name="Note 6 5 2 13 4" xfId="27212"/>
    <cellStyle name="Note 6 5 2 13 4 2" xfId="39354"/>
    <cellStyle name="Note 6 5 2 13 5" xfId="27448"/>
    <cellStyle name="Note 6 5 2 13 5 2" xfId="39590"/>
    <cellStyle name="Note 6 5 2 13 6" xfId="31711"/>
    <cellStyle name="Note 6 5 2 13 7" xfId="29575"/>
    <cellStyle name="Note 6 5 2 13 8" xfId="41714"/>
    <cellStyle name="Note 6 5 2 14" xfId="23111"/>
    <cellStyle name="Note 6 5 2 14 2" xfId="35273"/>
    <cellStyle name="Note 6 5 2 15" xfId="22685"/>
    <cellStyle name="Note 6 5 2 15 2" xfId="34852"/>
    <cellStyle name="Note 6 5 2 16" xfId="22868"/>
    <cellStyle name="Note 6 5 2 16 2" xfId="35031"/>
    <cellStyle name="Note 6 5 2 17" xfId="21444"/>
    <cellStyle name="Note 6 5 2 17 2" xfId="33612"/>
    <cellStyle name="Note 6 5 2 18" xfId="29799"/>
    <cellStyle name="Note 6 5 2 19" xfId="27652"/>
    <cellStyle name="Note 6 5 2 2" xfId="13686"/>
    <cellStyle name="Note 6 5 2 2 2" xfId="23689"/>
    <cellStyle name="Note 6 5 2 2 2 2" xfId="35849"/>
    <cellStyle name="Note 6 5 2 2 3" xfId="19946"/>
    <cellStyle name="Note 6 5 2 2 3 2" xfId="32117"/>
    <cellStyle name="Note 6 5 2 2 4" xfId="21872"/>
    <cellStyle name="Note 6 5 2 2 4 2" xfId="34039"/>
    <cellStyle name="Note 6 5 2 2 5" xfId="21043"/>
    <cellStyle name="Note 6 5 2 2 5 2" xfId="33212"/>
    <cellStyle name="Note 6 5 2 2 6" xfId="30376"/>
    <cellStyle name="Note 6 5 2 2 7" xfId="28240"/>
    <cellStyle name="Note 6 5 2 2 8" xfId="40379"/>
    <cellStyle name="Note 6 5 2 20" xfId="39791"/>
    <cellStyle name="Note 6 5 2 21" xfId="42345"/>
    <cellStyle name="Note 6 5 2 22" xfId="42951"/>
    <cellStyle name="Note 6 5 2 3" xfId="13779"/>
    <cellStyle name="Note 6 5 2 3 2" xfId="23782"/>
    <cellStyle name="Note 6 5 2 3 2 2" xfId="35942"/>
    <cellStyle name="Note 6 5 2 3 3" xfId="21996"/>
    <cellStyle name="Note 6 5 2 3 3 2" xfId="34163"/>
    <cellStyle name="Note 6 5 2 3 4" xfId="26393"/>
    <cellStyle name="Note 6 5 2 3 4 2" xfId="38537"/>
    <cellStyle name="Note 6 5 2 3 5" xfId="20883"/>
    <cellStyle name="Note 6 5 2 3 5 2" xfId="33052"/>
    <cellStyle name="Note 6 5 2 3 6" xfId="30469"/>
    <cellStyle name="Note 6 5 2 3 7" xfId="28333"/>
    <cellStyle name="Note 6 5 2 3 8" xfId="40472"/>
    <cellStyle name="Note 6 5 2 4" xfId="13202"/>
    <cellStyle name="Note 6 5 2 4 2" xfId="23205"/>
    <cellStyle name="Note 6 5 2 4 2 2" xfId="35365"/>
    <cellStyle name="Note 6 5 2 4 3" xfId="25515"/>
    <cellStyle name="Note 6 5 2 4 3 2" xfId="37672"/>
    <cellStyle name="Note 6 5 2 4 4" xfId="19676"/>
    <cellStyle name="Note 6 5 2 4 4 2" xfId="31851"/>
    <cellStyle name="Note 6 5 2 4 5" xfId="26133"/>
    <cellStyle name="Note 6 5 2 4 5 2" xfId="38289"/>
    <cellStyle name="Note 6 5 2 4 6" xfId="29892"/>
    <cellStyle name="Note 6 5 2 4 7" xfId="27756"/>
    <cellStyle name="Note 6 5 2 4 8" xfId="39895"/>
    <cellStyle name="Note 6 5 2 5" xfId="13875"/>
    <cellStyle name="Note 6 5 2 5 2" xfId="23878"/>
    <cellStyle name="Note 6 5 2 5 2 2" xfId="36038"/>
    <cellStyle name="Note 6 5 2 5 3" xfId="20796"/>
    <cellStyle name="Note 6 5 2 5 3 2" xfId="32965"/>
    <cellStyle name="Note 6 5 2 5 4" xfId="26416"/>
    <cellStyle name="Note 6 5 2 5 4 2" xfId="38560"/>
    <cellStyle name="Note 6 5 2 5 5" xfId="20068"/>
    <cellStyle name="Note 6 5 2 5 5 2" xfId="32239"/>
    <cellStyle name="Note 6 5 2 5 6" xfId="30565"/>
    <cellStyle name="Note 6 5 2 5 7" xfId="28429"/>
    <cellStyle name="Note 6 5 2 5 8" xfId="40568"/>
    <cellStyle name="Note 6 5 2 6" xfId="13966"/>
    <cellStyle name="Note 6 5 2 6 2" xfId="23969"/>
    <cellStyle name="Note 6 5 2 6 2 2" xfId="36129"/>
    <cellStyle name="Note 6 5 2 6 3" xfId="25679"/>
    <cellStyle name="Note 6 5 2 6 3 2" xfId="37836"/>
    <cellStyle name="Note 6 5 2 6 4" xfId="21373"/>
    <cellStyle name="Note 6 5 2 6 4 2" xfId="33541"/>
    <cellStyle name="Note 6 5 2 6 5" xfId="20781"/>
    <cellStyle name="Note 6 5 2 6 5 2" xfId="32950"/>
    <cellStyle name="Note 6 5 2 6 6" xfId="30656"/>
    <cellStyle name="Note 6 5 2 6 7" xfId="28520"/>
    <cellStyle name="Note 6 5 2 6 8" xfId="40659"/>
    <cellStyle name="Note 6 5 2 7" xfId="14057"/>
    <cellStyle name="Note 6 5 2 7 2" xfId="24060"/>
    <cellStyle name="Note 6 5 2 7 2 2" xfId="36220"/>
    <cellStyle name="Note 6 5 2 7 3" xfId="25701"/>
    <cellStyle name="Note 6 5 2 7 3 2" xfId="37858"/>
    <cellStyle name="Note 6 5 2 7 4" xfId="24963"/>
    <cellStyle name="Note 6 5 2 7 4 2" xfId="37122"/>
    <cellStyle name="Note 6 5 2 7 5" xfId="21446"/>
    <cellStyle name="Note 6 5 2 7 5 2" xfId="33614"/>
    <cellStyle name="Note 6 5 2 7 6" xfId="30747"/>
    <cellStyle name="Note 6 5 2 7 7" xfId="28611"/>
    <cellStyle name="Note 6 5 2 7 8" xfId="40750"/>
    <cellStyle name="Note 6 5 2 8" xfId="14148"/>
    <cellStyle name="Note 6 5 2 8 2" xfId="24151"/>
    <cellStyle name="Note 6 5 2 8 2 2" xfId="36311"/>
    <cellStyle name="Note 6 5 2 8 3" xfId="25722"/>
    <cellStyle name="Note 6 5 2 8 3 2" xfId="37879"/>
    <cellStyle name="Note 6 5 2 8 4" xfId="20752"/>
    <cellStyle name="Note 6 5 2 8 4 2" xfId="32922"/>
    <cellStyle name="Note 6 5 2 8 5" xfId="26984"/>
    <cellStyle name="Note 6 5 2 8 5 2" xfId="39126"/>
    <cellStyle name="Note 6 5 2 8 6" xfId="30838"/>
    <cellStyle name="Note 6 5 2 8 7" xfId="28702"/>
    <cellStyle name="Note 6 5 2 8 8" xfId="40841"/>
    <cellStyle name="Note 6 5 2 9" xfId="14239"/>
    <cellStyle name="Note 6 5 2 9 2" xfId="24242"/>
    <cellStyle name="Note 6 5 2 9 2 2" xfId="36402"/>
    <cellStyle name="Note 6 5 2 9 3" xfId="21761"/>
    <cellStyle name="Note 6 5 2 9 3 2" xfId="33929"/>
    <cellStyle name="Note 6 5 2 9 4" xfId="22944"/>
    <cellStyle name="Note 6 5 2 9 4 2" xfId="35106"/>
    <cellStyle name="Note 6 5 2 9 5" xfId="27005"/>
    <cellStyle name="Note 6 5 2 9 5 2" xfId="39147"/>
    <cellStyle name="Note 6 5 2 9 6" xfId="30929"/>
    <cellStyle name="Note 6 5 2 9 7" xfId="28793"/>
    <cellStyle name="Note 6 5 2 9 8" xfId="40932"/>
    <cellStyle name="Note 6 5 2_IGIP - A6- Comptes sensibles" xfId="19482"/>
    <cellStyle name="Note 6 5 3" xfId="18826"/>
    <cellStyle name="Note 6 5 3 2" xfId="26030"/>
    <cellStyle name="Note 6 5 3 2 2" xfId="38187"/>
    <cellStyle name="Note 6 5 3 3" xfId="26798"/>
    <cellStyle name="Note 6 5 3 3 2" xfId="38940"/>
    <cellStyle name="Note 6 5 3 4" xfId="27211"/>
    <cellStyle name="Note 6 5 3 4 2" xfId="39353"/>
    <cellStyle name="Note 6 5 3 5" xfId="27447"/>
    <cellStyle name="Note 6 5 3 5 2" xfId="39589"/>
    <cellStyle name="Note 6 5 3 6" xfId="31710"/>
    <cellStyle name="Note 6 5 3 7" xfId="29574"/>
    <cellStyle name="Note 6 5 3 8" xfId="41713"/>
    <cellStyle name="Note 6 5 4" xfId="42213"/>
    <cellStyle name="Note 6 5 5" xfId="42820"/>
    <cellStyle name="Note 6 5_IGIP - A6- Comptes sensibles" xfId="19481"/>
    <cellStyle name="Note 6 6" xfId="11303"/>
    <cellStyle name="Note 6 6 10" xfId="13519"/>
    <cellStyle name="Note 6 6 10 2" xfId="23522"/>
    <cellStyle name="Note 6 6 10 2 2" xfId="35682"/>
    <cellStyle name="Note 6 6 10 3" xfId="20021"/>
    <cellStyle name="Note 6 6 10 3 2" xfId="32192"/>
    <cellStyle name="Note 6 6 10 4" xfId="22270"/>
    <cellStyle name="Note 6 6 10 4 2" xfId="34437"/>
    <cellStyle name="Note 6 6 10 5" xfId="20276"/>
    <cellStyle name="Note 6 6 10 5 2" xfId="32447"/>
    <cellStyle name="Note 6 6 10 6" xfId="30209"/>
    <cellStyle name="Note 6 6 10 7" xfId="28073"/>
    <cellStyle name="Note 6 6 10 8" xfId="40212"/>
    <cellStyle name="Note 6 6 11" xfId="14404"/>
    <cellStyle name="Note 6 6 11 2" xfId="24407"/>
    <cellStyle name="Note 6 6 11 2 2" xfId="36567"/>
    <cellStyle name="Note 6 6 11 3" xfId="21388"/>
    <cellStyle name="Note 6 6 11 3 2" xfId="33556"/>
    <cellStyle name="Note 6 6 11 4" xfId="22497"/>
    <cellStyle name="Note 6 6 11 4 2" xfId="34664"/>
    <cellStyle name="Note 6 6 11 5" xfId="27032"/>
    <cellStyle name="Note 6 6 11 5 2" xfId="39174"/>
    <cellStyle name="Note 6 6 11 6" xfId="31094"/>
    <cellStyle name="Note 6 6 11 7" xfId="28958"/>
    <cellStyle name="Note 6 6 11 8" xfId="41097"/>
    <cellStyle name="Note 6 6 12" xfId="14364"/>
    <cellStyle name="Note 6 6 12 2" xfId="24367"/>
    <cellStyle name="Note 6 6 12 2 2" xfId="36527"/>
    <cellStyle name="Note 6 6 12 3" xfId="25767"/>
    <cellStyle name="Note 6 6 12 3 2" xfId="37924"/>
    <cellStyle name="Note 6 6 12 4" xfId="26545"/>
    <cellStyle name="Note 6 6 12 4 2" xfId="38689"/>
    <cellStyle name="Note 6 6 12 5" xfId="20628"/>
    <cellStyle name="Note 6 6 12 5 2" xfId="32798"/>
    <cellStyle name="Note 6 6 12 6" xfId="31054"/>
    <cellStyle name="Note 6 6 12 7" xfId="28918"/>
    <cellStyle name="Note 6 6 12 8" xfId="41057"/>
    <cellStyle name="Note 6 6 13" xfId="14346"/>
    <cellStyle name="Note 6 6 13 2" xfId="24349"/>
    <cellStyle name="Note 6 6 13 2 2" xfId="36509"/>
    <cellStyle name="Note 6 6 13 3" xfId="22803"/>
    <cellStyle name="Note 6 6 13 3 2" xfId="34966"/>
    <cellStyle name="Note 6 6 13 4" xfId="20014"/>
    <cellStyle name="Note 6 6 13 4 2" xfId="32185"/>
    <cellStyle name="Note 6 6 13 5" xfId="20323"/>
    <cellStyle name="Note 6 6 13 5 2" xfId="32493"/>
    <cellStyle name="Note 6 6 13 6" xfId="31036"/>
    <cellStyle name="Note 6 6 13 7" xfId="28900"/>
    <cellStyle name="Note 6 6 13 8" xfId="41039"/>
    <cellStyle name="Note 6 6 14" xfId="18828"/>
    <cellStyle name="Note 6 6 14 2" xfId="26032"/>
    <cellStyle name="Note 6 6 14 2 2" xfId="38189"/>
    <cellStyle name="Note 6 6 14 3" xfId="26800"/>
    <cellStyle name="Note 6 6 14 3 2" xfId="38942"/>
    <cellStyle name="Note 6 6 14 4" xfId="27213"/>
    <cellStyle name="Note 6 6 14 4 2" xfId="39355"/>
    <cellStyle name="Note 6 6 14 5" xfId="27449"/>
    <cellStyle name="Note 6 6 14 5 2" xfId="39591"/>
    <cellStyle name="Note 6 6 14 6" xfId="31712"/>
    <cellStyle name="Note 6 6 14 7" xfId="29576"/>
    <cellStyle name="Note 6 6 14 8" xfId="41715"/>
    <cellStyle name="Note 6 6 15" xfId="22589"/>
    <cellStyle name="Note 6 6 15 2" xfId="34756"/>
    <cellStyle name="Note 6 6 16" xfId="21674"/>
    <cellStyle name="Note 6 6 16 2" xfId="33842"/>
    <cellStyle name="Note 6 6 17" xfId="22163"/>
    <cellStyle name="Note 6 6 17 2" xfId="34330"/>
    <cellStyle name="Note 6 6 18" xfId="23037"/>
    <cellStyle name="Note 6 6 18 2" xfId="35199"/>
    <cellStyle name="Note 6 6 19" xfId="29694"/>
    <cellStyle name="Note 6 6 2" xfId="13090"/>
    <cellStyle name="Note 6 6 2 10" xfId="14544"/>
    <cellStyle name="Note 6 6 2 10 2" xfId="24547"/>
    <cellStyle name="Note 6 6 2 10 2 2" xfId="36707"/>
    <cellStyle name="Note 6 6 2 10 3" xfId="20540"/>
    <cellStyle name="Note 6 6 2 10 3 2" xfId="32710"/>
    <cellStyle name="Note 6 6 2 10 4" xfId="26585"/>
    <cellStyle name="Note 6 6 2 10 4 2" xfId="38729"/>
    <cellStyle name="Note 6 6 2 10 5" xfId="22043"/>
    <cellStyle name="Note 6 6 2 10 5 2" xfId="34210"/>
    <cellStyle name="Note 6 6 2 10 6" xfId="31234"/>
    <cellStyle name="Note 6 6 2 10 7" xfId="29098"/>
    <cellStyle name="Note 6 6 2 10 8" xfId="41237"/>
    <cellStyle name="Note 6 6 2 11" xfId="14668"/>
    <cellStyle name="Note 6 6 2 11 2" xfId="24671"/>
    <cellStyle name="Note 6 6 2 11 2 2" xfId="36831"/>
    <cellStyle name="Note 6 6 2 11 3" xfId="20181"/>
    <cellStyle name="Note 6 6 2 11 3 2" xfId="32352"/>
    <cellStyle name="Note 6 6 2 11 4" xfId="19997"/>
    <cellStyle name="Note 6 6 2 11 4 2" xfId="32168"/>
    <cellStyle name="Note 6 6 2 11 5" xfId="19764"/>
    <cellStyle name="Note 6 6 2 11 5 2" xfId="31936"/>
    <cellStyle name="Note 6 6 2 11 6" xfId="31358"/>
    <cellStyle name="Note 6 6 2 11 7" xfId="29222"/>
    <cellStyle name="Note 6 6 2 11 8" xfId="41361"/>
    <cellStyle name="Note 6 6 2 12" xfId="14772"/>
    <cellStyle name="Note 6 6 2 12 2" xfId="24775"/>
    <cellStyle name="Note 6 6 2 12 2 2" xfId="36935"/>
    <cellStyle name="Note 6 6 2 12 3" xfId="22410"/>
    <cellStyle name="Note 6 6 2 12 3 2" xfId="34577"/>
    <cellStyle name="Note 6 6 2 12 4" xfId="26640"/>
    <cellStyle name="Note 6 6 2 12 4 2" xfId="38784"/>
    <cellStyle name="Note 6 6 2 12 5" xfId="21586"/>
    <cellStyle name="Note 6 6 2 12 5 2" xfId="33754"/>
    <cellStyle name="Note 6 6 2 12 6" xfId="31462"/>
    <cellStyle name="Note 6 6 2 12 7" xfId="29326"/>
    <cellStyle name="Note 6 6 2 12 8" xfId="41465"/>
    <cellStyle name="Note 6 6 2 13" xfId="18829"/>
    <cellStyle name="Note 6 6 2 13 2" xfId="26033"/>
    <cellStyle name="Note 6 6 2 13 2 2" xfId="38190"/>
    <cellStyle name="Note 6 6 2 13 3" xfId="26801"/>
    <cellStyle name="Note 6 6 2 13 3 2" xfId="38943"/>
    <cellStyle name="Note 6 6 2 13 4" xfId="27214"/>
    <cellStyle name="Note 6 6 2 13 4 2" xfId="39356"/>
    <cellStyle name="Note 6 6 2 13 5" xfId="27450"/>
    <cellStyle name="Note 6 6 2 13 5 2" xfId="39592"/>
    <cellStyle name="Note 6 6 2 13 6" xfId="31713"/>
    <cellStyle name="Note 6 6 2 13 7" xfId="29577"/>
    <cellStyle name="Note 6 6 2 13 8" xfId="41716"/>
    <cellStyle name="Note 6 6 2 14" xfId="23109"/>
    <cellStyle name="Note 6 6 2 14 2" xfId="35271"/>
    <cellStyle name="Note 6 6 2 15" xfId="20662"/>
    <cellStyle name="Note 6 6 2 15 2" xfId="32832"/>
    <cellStyle name="Note 6 6 2 16" xfId="26230"/>
    <cellStyle name="Note 6 6 2 16 2" xfId="38374"/>
    <cellStyle name="Note 6 6 2 17" xfId="22839"/>
    <cellStyle name="Note 6 6 2 17 2" xfId="35002"/>
    <cellStyle name="Note 6 6 2 18" xfId="29797"/>
    <cellStyle name="Note 6 6 2 19" xfId="27650"/>
    <cellStyle name="Note 6 6 2 2" xfId="13684"/>
    <cellStyle name="Note 6 6 2 2 2" xfId="23687"/>
    <cellStyle name="Note 6 6 2 2 2 2" xfId="35847"/>
    <cellStyle name="Note 6 6 2 2 3" xfId="20221"/>
    <cellStyle name="Note 6 6 2 2 3 2" xfId="32392"/>
    <cellStyle name="Note 6 6 2 2 4" xfId="26369"/>
    <cellStyle name="Note 6 6 2 2 4 2" xfId="38513"/>
    <cellStyle name="Note 6 6 2 2 5" xfId="20032"/>
    <cellStyle name="Note 6 6 2 2 5 2" xfId="32203"/>
    <cellStyle name="Note 6 6 2 2 6" xfId="30374"/>
    <cellStyle name="Note 6 6 2 2 7" xfId="28238"/>
    <cellStyle name="Note 6 6 2 2 8" xfId="40377"/>
    <cellStyle name="Note 6 6 2 20" xfId="39789"/>
    <cellStyle name="Note 6 6 2 3" xfId="13777"/>
    <cellStyle name="Note 6 6 2 3 2" xfId="23780"/>
    <cellStyle name="Note 6 6 2 3 2 2" xfId="35940"/>
    <cellStyle name="Note 6 6 2 3 3" xfId="22217"/>
    <cellStyle name="Note 6 6 2 3 3 2" xfId="34384"/>
    <cellStyle name="Note 6 6 2 3 4" xfId="20669"/>
    <cellStyle name="Note 6 6 2 3 4 2" xfId="32839"/>
    <cellStyle name="Note 6 6 2 3 5" xfId="25038"/>
    <cellStyle name="Note 6 6 2 3 5 2" xfId="37197"/>
    <cellStyle name="Note 6 6 2 3 6" xfId="30467"/>
    <cellStyle name="Note 6 6 2 3 7" xfId="28331"/>
    <cellStyle name="Note 6 6 2 3 8" xfId="40470"/>
    <cellStyle name="Note 6 6 2 4" xfId="13407"/>
    <cellStyle name="Note 6 6 2 4 2" xfId="23410"/>
    <cellStyle name="Note 6 6 2 4 2 2" xfId="35570"/>
    <cellStyle name="Note 6 6 2 4 3" xfId="21793"/>
    <cellStyle name="Note 6 6 2 4 3 2" xfId="33961"/>
    <cellStyle name="Note 6 6 2 4 4" xfId="26071"/>
    <cellStyle name="Note 6 6 2 4 4 2" xfId="38228"/>
    <cellStyle name="Note 6 6 2 4 5" xfId="25057"/>
    <cellStyle name="Note 6 6 2 4 5 2" xfId="37216"/>
    <cellStyle name="Note 6 6 2 4 6" xfId="30097"/>
    <cellStyle name="Note 6 6 2 4 7" xfId="27961"/>
    <cellStyle name="Note 6 6 2 4 8" xfId="40100"/>
    <cellStyle name="Note 6 6 2 5" xfId="13873"/>
    <cellStyle name="Note 6 6 2 5 2" xfId="23876"/>
    <cellStyle name="Note 6 6 2 5 2 2" xfId="36036"/>
    <cellStyle name="Note 6 6 2 5 3" xfId="25656"/>
    <cellStyle name="Note 6 6 2 5 3 2" xfId="37813"/>
    <cellStyle name="Note 6 6 2 5 4" xfId="25309"/>
    <cellStyle name="Note 6 6 2 5 4 2" xfId="37466"/>
    <cellStyle name="Note 6 6 2 5 5" xfId="23026"/>
    <cellStyle name="Note 6 6 2 5 5 2" xfId="35188"/>
    <cellStyle name="Note 6 6 2 5 6" xfId="30563"/>
    <cellStyle name="Note 6 6 2 5 7" xfId="28427"/>
    <cellStyle name="Note 6 6 2 5 8" xfId="40566"/>
    <cellStyle name="Note 6 6 2 6" xfId="13964"/>
    <cellStyle name="Note 6 6 2 6 2" xfId="23967"/>
    <cellStyle name="Note 6 6 2 6 2 2" xfId="36127"/>
    <cellStyle name="Note 6 6 2 6 3" xfId="21496"/>
    <cellStyle name="Note 6 6 2 6 3 2" xfId="33664"/>
    <cellStyle name="Note 6 6 2 6 4" xfId="26438"/>
    <cellStyle name="Note 6 6 2 6 4 2" xfId="38582"/>
    <cellStyle name="Note 6 6 2 6 5" xfId="26938"/>
    <cellStyle name="Note 6 6 2 6 5 2" xfId="39080"/>
    <cellStyle name="Note 6 6 2 6 6" xfId="30654"/>
    <cellStyle name="Note 6 6 2 6 7" xfId="28518"/>
    <cellStyle name="Note 6 6 2 6 8" xfId="40657"/>
    <cellStyle name="Note 6 6 2 7" xfId="14055"/>
    <cellStyle name="Note 6 6 2 7 2" xfId="24058"/>
    <cellStyle name="Note 6 6 2 7 2 2" xfId="36218"/>
    <cellStyle name="Note 6 6 2 7 3" xfId="21493"/>
    <cellStyle name="Note 6 6 2 7 3 2" xfId="33661"/>
    <cellStyle name="Note 6 6 2 7 4" xfId="26461"/>
    <cellStyle name="Note 6 6 2 7 4 2" xfId="38605"/>
    <cellStyle name="Note 6 6 2 7 5" xfId="22670"/>
    <cellStyle name="Note 6 6 2 7 5 2" xfId="34837"/>
    <cellStyle name="Note 6 6 2 7 6" xfId="30745"/>
    <cellStyle name="Note 6 6 2 7 7" xfId="28609"/>
    <cellStyle name="Note 6 6 2 7 8" xfId="40748"/>
    <cellStyle name="Note 6 6 2 8" xfId="14146"/>
    <cellStyle name="Note 6 6 2 8 2" xfId="24149"/>
    <cellStyle name="Note 6 6 2 8 2 2" xfId="36309"/>
    <cellStyle name="Note 6 6 2 8 3" xfId="21977"/>
    <cellStyle name="Note 6 6 2 8 3 2" xfId="34144"/>
    <cellStyle name="Note 6 6 2 8 4" xfId="26483"/>
    <cellStyle name="Note 6 6 2 8 4 2" xfId="38627"/>
    <cellStyle name="Note 6 6 2 8 5" xfId="21255"/>
    <cellStyle name="Note 6 6 2 8 5 2" xfId="33423"/>
    <cellStyle name="Note 6 6 2 8 6" xfId="30836"/>
    <cellStyle name="Note 6 6 2 8 7" xfId="28700"/>
    <cellStyle name="Note 6 6 2 8 8" xfId="40839"/>
    <cellStyle name="Note 6 6 2 9" xfId="14237"/>
    <cellStyle name="Note 6 6 2 9 2" xfId="24240"/>
    <cellStyle name="Note 6 6 2 9 2 2" xfId="36400"/>
    <cellStyle name="Note 6 6 2 9 3" xfId="20480"/>
    <cellStyle name="Note 6 6 2 9 3 2" xfId="32650"/>
    <cellStyle name="Note 6 6 2 9 4" xfId="20142"/>
    <cellStyle name="Note 6 6 2 9 4 2" xfId="32313"/>
    <cellStyle name="Note 6 6 2 9 5" xfId="21295"/>
    <cellStyle name="Note 6 6 2 9 5 2" xfId="33463"/>
    <cellStyle name="Note 6 6 2 9 6" xfId="30927"/>
    <cellStyle name="Note 6 6 2 9 7" xfId="28791"/>
    <cellStyle name="Note 6 6 2 9 8" xfId="40930"/>
    <cellStyle name="Note 6 6 2_IGIP - A6- Comptes sensibles" xfId="19484"/>
    <cellStyle name="Note 6 6 20" xfId="27521"/>
    <cellStyle name="Note 6 6 21" xfId="39660"/>
    <cellStyle name="Note 6 6 22" xfId="42211"/>
    <cellStyle name="Note 6 6 23" xfId="42818"/>
    <cellStyle name="Note 6 6 3" xfId="13527"/>
    <cellStyle name="Note 6 6 3 2" xfId="23530"/>
    <cellStyle name="Note 6 6 3 2 2" xfId="35690"/>
    <cellStyle name="Note 6 6 3 3" xfId="19982"/>
    <cellStyle name="Note 6 6 3 3 2" xfId="32153"/>
    <cellStyle name="Note 6 6 3 4" xfId="26331"/>
    <cellStyle name="Note 6 6 3 4 2" xfId="38475"/>
    <cellStyle name="Note 6 6 3 5" xfId="25317"/>
    <cellStyle name="Note 6 6 3 5 2" xfId="37474"/>
    <cellStyle name="Note 6 6 3 6" xfId="30217"/>
    <cellStyle name="Note 6 6 3 7" xfId="28081"/>
    <cellStyle name="Note 6 6 3 8" xfId="40220"/>
    <cellStyle name="Note 6 6 4" xfId="13491"/>
    <cellStyle name="Note 6 6 4 2" xfId="23494"/>
    <cellStyle name="Note 6 6 4 2 2" xfId="35654"/>
    <cellStyle name="Note 6 6 4 3" xfId="21093"/>
    <cellStyle name="Note 6 6 4 3 2" xfId="33262"/>
    <cellStyle name="Note 6 6 4 4" xfId="20359"/>
    <cellStyle name="Note 6 6 4 4 2" xfId="32529"/>
    <cellStyle name="Note 6 6 4 5" xfId="20066"/>
    <cellStyle name="Note 6 6 4 5 2" xfId="32237"/>
    <cellStyle name="Note 6 6 4 6" xfId="30181"/>
    <cellStyle name="Note 6 6 4 7" xfId="28045"/>
    <cellStyle name="Note 6 6 4 8" xfId="40184"/>
    <cellStyle name="Note 6 6 5" xfId="13473"/>
    <cellStyle name="Note 6 6 5 2" xfId="23476"/>
    <cellStyle name="Note 6 6 5 2 2" xfId="35636"/>
    <cellStyle name="Note 6 6 5 3" xfId="20223"/>
    <cellStyle name="Note 6 6 5 3 2" xfId="32394"/>
    <cellStyle name="Note 6 6 5 4" xfId="25015"/>
    <cellStyle name="Note 6 6 5 4 2" xfId="37174"/>
    <cellStyle name="Note 6 6 5 5" xfId="22797"/>
    <cellStyle name="Note 6 6 5 5 2" xfId="34960"/>
    <cellStyle name="Note 6 6 5 6" xfId="30163"/>
    <cellStyle name="Note 6 6 5 7" xfId="28027"/>
    <cellStyle name="Note 6 6 5 8" xfId="40166"/>
    <cellStyle name="Note 6 6 6" xfId="13460"/>
    <cellStyle name="Note 6 6 6 2" xfId="23463"/>
    <cellStyle name="Note 6 6 6 2 2" xfId="35623"/>
    <cellStyle name="Note 6 6 6 3" xfId="21193"/>
    <cellStyle name="Note 6 6 6 3 2" xfId="33362"/>
    <cellStyle name="Note 6 6 6 4" xfId="25217"/>
    <cellStyle name="Note 6 6 6 4 2" xfId="37375"/>
    <cellStyle name="Note 6 6 6 5" xfId="25080"/>
    <cellStyle name="Note 6 6 6 5 2" xfId="37239"/>
    <cellStyle name="Note 6 6 6 6" xfId="30150"/>
    <cellStyle name="Note 6 6 6 7" xfId="28014"/>
    <cellStyle name="Note 6 6 6 8" xfId="40153"/>
    <cellStyle name="Note 6 6 7" xfId="13219"/>
    <cellStyle name="Note 6 6 7 2" xfId="23222"/>
    <cellStyle name="Note 6 6 7 2 2" xfId="35382"/>
    <cellStyle name="Note 6 6 7 3" xfId="21095"/>
    <cellStyle name="Note 6 6 7 3 2" xfId="33264"/>
    <cellStyle name="Note 6 6 7 4" xfId="19794"/>
    <cellStyle name="Note 6 6 7 4 2" xfId="31966"/>
    <cellStyle name="Note 6 6 7 5" xfId="21595"/>
    <cellStyle name="Note 6 6 7 5 2" xfId="33763"/>
    <cellStyle name="Note 6 6 7 6" xfId="29909"/>
    <cellStyle name="Note 6 6 7 7" xfId="27773"/>
    <cellStyle name="Note 6 6 7 8" xfId="39912"/>
    <cellStyle name="Note 6 6 8" xfId="13143"/>
    <cellStyle name="Note 6 6 8 2" xfId="23146"/>
    <cellStyle name="Note 6 6 8 2 2" xfId="35306"/>
    <cellStyle name="Note 6 6 8 3" xfId="22017"/>
    <cellStyle name="Note 6 6 8 3 2" xfId="34184"/>
    <cellStyle name="Note 6 6 8 4" xfId="22910"/>
    <cellStyle name="Note 6 6 8 4 2" xfId="35072"/>
    <cellStyle name="Note 6 6 8 5" xfId="26849"/>
    <cellStyle name="Note 6 6 8 5 2" xfId="38991"/>
    <cellStyle name="Note 6 6 8 6" xfId="29833"/>
    <cellStyle name="Note 6 6 8 7" xfId="27697"/>
    <cellStyle name="Note 6 6 8 8" xfId="39836"/>
    <cellStyle name="Note 6 6 9" xfId="13411"/>
    <cellStyle name="Note 6 6 9 2" xfId="23414"/>
    <cellStyle name="Note 6 6 9 2 2" xfId="35574"/>
    <cellStyle name="Note 6 6 9 3" xfId="21198"/>
    <cellStyle name="Note 6 6 9 3 2" xfId="33367"/>
    <cellStyle name="Note 6 6 9 4" xfId="21425"/>
    <cellStyle name="Note 6 6 9 4 2" xfId="33593"/>
    <cellStyle name="Note 6 6 9 5" xfId="21881"/>
    <cellStyle name="Note 6 6 9 5 2" xfId="34048"/>
    <cellStyle name="Note 6 6 9 6" xfId="30101"/>
    <cellStyle name="Note 6 6 9 7" xfId="27965"/>
    <cellStyle name="Note 6 6 9 8" xfId="40104"/>
    <cellStyle name="Note 6 6_IGIP - A6- Comptes sensibles" xfId="19483"/>
    <cellStyle name="Note 6 7" xfId="11343"/>
    <cellStyle name="Note 6 7 10" xfId="14420"/>
    <cellStyle name="Note 6 7 10 2" xfId="24423"/>
    <cellStyle name="Note 6 7 10 2 2" xfId="36583"/>
    <cellStyle name="Note 6 7 10 3" xfId="25774"/>
    <cellStyle name="Note 6 7 10 3 2" xfId="37931"/>
    <cellStyle name="Note 6 7 10 4" xfId="25059"/>
    <cellStyle name="Note 6 7 10 4 2" xfId="37218"/>
    <cellStyle name="Note 6 7 10 5" xfId="27033"/>
    <cellStyle name="Note 6 7 10 5 2" xfId="39175"/>
    <cellStyle name="Note 6 7 10 6" xfId="31110"/>
    <cellStyle name="Note 6 7 10 7" xfId="28974"/>
    <cellStyle name="Note 6 7 10 8" xfId="41113"/>
    <cellStyle name="Note 6 7 11" xfId="14343"/>
    <cellStyle name="Note 6 7 11 2" xfId="24346"/>
    <cellStyle name="Note 6 7 11 2 2" xfId="36506"/>
    <cellStyle name="Note 6 7 11 3" xfId="21558"/>
    <cellStyle name="Note 6 7 11 3 2" xfId="33726"/>
    <cellStyle name="Note 6 7 11 4" xfId="26532"/>
    <cellStyle name="Note 6 7 11 4 2" xfId="38676"/>
    <cellStyle name="Note 6 7 11 5" xfId="24853"/>
    <cellStyle name="Note 6 7 11 5 2" xfId="37013"/>
    <cellStyle name="Note 6 7 11 6" xfId="31033"/>
    <cellStyle name="Note 6 7 11 7" xfId="28897"/>
    <cellStyle name="Note 6 7 11 8" xfId="41036"/>
    <cellStyle name="Note 6 7 12" xfId="14357"/>
    <cellStyle name="Note 6 7 12 2" xfId="24360"/>
    <cellStyle name="Note 6 7 12 2 2" xfId="36520"/>
    <cellStyle name="Note 6 7 12 3" xfId="25766"/>
    <cellStyle name="Note 6 7 12 3 2" xfId="37923"/>
    <cellStyle name="Note 6 7 12 4" xfId="22731"/>
    <cellStyle name="Note 6 7 12 4 2" xfId="34897"/>
    <cellStyle name="Note 6 7 12 5" xfId="20028"/>
    <cellStyle name="Note 6 7 12 5 2" xfId="32199"/>
    <cellStyle name="Note 6 7 12 6" xfId="31047"/>
    <cellStyle name="Note 6 7 12 7" xfId="28911"/>
    <cellStyle name="Note 6 7 12 8" xfId="41050"/>
    <cellStyle name="Note 6 7 13" xfId="18830"/>
    <cellStyle name="Note 6 7 13 2" xfId="26034"/>
    <cellStyle name="Note 6 7 13 2 2" xfId="38191"/>
    <cellStyle name="Note 6 7 13 3" xfId="26802"/>
    <cellStyle name="Note 6 7 13 3 2" xfId="38944"/>
    <cellStyle name="Note 6 7 13 4" xfId="27215"/>
    <cellStyle name="Note 6 7 13 4 2" xfId="39357"/>
    <cellStyle name="Note 6 7 13 5" xfId="27451"/>
    <cellStyle name="Note 6 7 13 5 2" xfId="39593"/>
    <cellStyle name="Note 6 7 13 6" xfId="31714"/>
    <cellStyle name="Note 6 7 13 7" xfId="29578"/>
    <cellStyle name="Note 6 7 13 8" xfId="41717"/>
    <cellStyle name="Note 6 7 14" xfId="22602"/>
    <cellStyle name="Note 6 7 14 2" xfId="34769"/>
    <cellStyle name="Note 6 7 15" xfId="20848"/>
    <cellStyle name="Note 6 7 15 2" xfId="33017"/>
    <cellStyle name="Note 6 7 16" xfId="21679"/>
    <cellStyle name="Note 6 7 16 2" xfId="33847"/>
    <cellStyle name="Note 6 7 17" xfId="26867"/>
    <cellStyle name="Note 6 7 17 2" xfId="39009"/>
    <cellStyle name="Note 6 7 18" xfId="29704"/>
    <cellStyle name="Note 6 7 19" xfId="27537"/>
    <cellStyle name="Note 6 7 2" xfId="13538"/>
    <cellStyle name="Note 6 7 2 2" xfId="23541"/>
    <cellStyle name="Note 6 7 2 2 2" xfId="35701"/>
    <cellStyle name="Note 6 7 2 3" xfId="25583"/>
    <cellStyle name="Note 6 7 2 3 2" xfId="37740"/>
    <cellStyle name="Note 6 7 2 4" xfId="21645"/>
    <cellStyle name="Note 6 7 2 4 2" xfId="33813"/>
    <cellStyle name="Note 6 7 2 5" xfId="21505"/>
    <cellStyle name="Note 6 7 2 5 2" xfId="33673"/>
    <cellStyle name="Note 6 7 2 6" xfId="30228"/>
    <cellStyle name="Note 6 7 2 7" xfId="28092"/>
    <cellStyle name="Note 6 7 2 8" xfId="40231"/>
    <cellStyle name="Note 6 7 20" xfId="39676"/>
    <cellStyle name="Note 6 7 21" xfId="42244"/>
    <cellStyle name="Note 6 7 22" xfId="42851"/>
    <cellStyle name="Note 6 7 3" xfId="13218"/>
    <cellStyle name="Note 6 7 3 2" xfId="23221"/>
    <cellStyle name="Note 6 7 3 2 2" xfId="35381"/>
    <cellStyle name="Note 6 7 3 3" xfId="19876"/>
    <cellStyle name="Note 6 7 3 3 2" xfId="32047"/>
    <cellStyle name="Note 6 7 3 4" xfId="21460"/>
    <cellStyle name="Note 6 7 3 4 2" xfId="33628"/>
    <cellStyle name="Note 6 7 3 5" xfId="19838"/>
    <cellStyle name="Note 6 7 3 5 2" xfId="32009"/>
    <cellStyle name="Note 6 7 3 6" xfId="29908"/>
    <cellStyle name="Note 6 7 3 7" xfId="27772"/>
    <cellStyle name="Note 6 7 3 8" xfId="39911"/>
    <cellStyle name="Note 6 7 4" xfId="13604"/>
    <cellStyle name="Note 6 7 4 2" xfId="23607"/>
    <cellStyle name="Note 6 7 4 2 2" xfId="35767"/>
    <cellStyle name="Note 6 7 4 3" xfId="21394"/>
    <cellStyle name="Note 6 7 4 3 2" xfId="33562"/>
    <cellStyle name="Note 6 7 4 4" xfId="20441"/>
    <cellStyle name="Note 6 7 4 4 2" xfId="32611"/>
    <cellStyle name="Note 6 7 4 5" xfId="26786"/>
    <cellStyle name="Note 6 7 4 5 2" xfId="38928"/>
    <cellStyle name="Note 6 7 4 6" xfId="30294"/>
    <cellStyle name="Note 6 7 4 7" xfId="28158"/>
    <cellStyle name="Note 6 7 4 8" xfId="40297"/>
    <cellStyle name="Note 6 7 5" xfId="13141"/>
    <cellStyle name="Note 6 7 5 2" xfId="23144"/>
    <cellStyle name="Note 6 7 5 2 2" xfId="35304"/>
    <cellStyle name="Note 6 7 5 3" xfId="22239"/>
    <cellStyle name="Note 6 7 5 3 2" xfId="34406"/>
    <cellStyle name="Note 6 7 5 4" xfId="21044"/>
    <cellStyle name="Note 6 7 5 4 2" xfId="33213"/>
    <cellStyle name="Note 6 7 5 5" xfId="22146"/>
    <cellStyle name="Note 6 7 5 5 2" xfId="34313"/>
    <cellStyle name="Note 6 7 5 6" xfId="29831"/>
    <cellStyle name="Note 6 7 5 7" xfId="27695"/>
    <cellStyle name="Note 6 7 5 8" xfId="39834"/>
    <cellStyle name="Note 6 7 6" xfId="13464"/>
    <cellStyle name="Note 6 7 6 2" xfId="23467"/>
    <cellStyle name="Note 6 7 6 2 2" xfId="35627"/>
    <cellStyle name="Note 6 7 6 3" xfId="22004"/>
    <cellStyle name="Note 6 7 6 3 2" xfId="34171"/>
    <cellStyle name="Note 6 7 6 4" xfId="26317"/>
    <cellStyle name="Note 6 7 6 4 2" xfId="38461"/>
    <cellStyle name="Note 6 7 6 5" xfId="21008"/>
    <cellStyle name="Note 6 7 6 5 2" xfId="33177"/>
    <cellStyle name="Note 6 7 6 6" xfId="30154"/>
    <cellStyle name="Note 6 7 6 7" xfId="28018"/>
    <cellStyle name="Note 6 7 6 8" xfId="40157"/>
    <cellStyle name="Note 6 7 7" xfId="13574"/>
    <cellStyle name="Note 6 7 7 2" xfId="23577"/>
    <cellStyle name="Note 6 7 7 2 2" xfId="35737"/>
    <cellStyle name="Note 6 7 7 3" xfId="22875"/>
    <cellStyle name="Note 6 7 7 3 2" xfId="35038"/>
    <cellStyle name="Note 6 7 7 4" xfId="24873"/>
    <cellStyle name="Note 6 7 7 4 2" xfId="37033"/>
    <cellStyle name="Note 6 7 7 5" xfId="21429"/>
    <cellStyle name="Note 6 7 7 5 2" xfId="33597"/>
    <cellStyle name="Note 6 7 7 6" xfId="30264"/>
    <cellStyle name="Note 6 7 7 7" xfId="28128"/>
    <cellStyle name="Note 6 7 7 8" xfId="40267"/>
    <cellStyle name="Note 6 7 8" xfId="13588"/>
    <cellStyle name="Note 6 7 8 2" xfId="23591"/>
    <cellStyle name="Note 6 7 8 2 2" xfId="35751"/>
    <cellStyle name="Note 6 7 8 3" xfId="21395"/>
    <cellStyle name="Note 6 7 8 3 2" xfId="33563"/>
    <cellStyle name="Note 6 7 8 4" xfId="20721"/>
    <cellStyle name="Note 6 7 8 4 2" xfId="32891"/>
    <cellStyle name="Note 6 7 8 5" xfId="26118"/>
    <cellStyle name="Note 6 7 8 5 2" xfId="38274"/>
    <cellStyle name="Note 6 7 8 6" xfId="30278"/>
    <cellStyle name="Note 6 7 8 7" xfId="28142"/>
    <cellStyle name="Note 6 7 8 8" xfId="40281"/>
    <cellStyle name="Note 6 7 9" xfId="13196"/>
    <cellStyle name="Note 6 7 9 2" xfId="23199"/>
    <cellStyle name="Note 6 7 9 2 2" xfId="35359"/>
    <cellStyle name="Note 6 7 9 3" xfId="21442"/>
    <cellStyle name="Note 6 7 9 3 2" xfId="33610"/>
    <cellStyle name="Note 6 7 9 4" xfId="26251"/>
    <cellStyle name="Note 6 7 9 4 2" xfId="38395"/>
    <cellStyle name="Note 6 7 9 5" xfId="24940"/>
    <cellStyle name="Note 6 7 9 5 2" xfId="37099"/>
    <cellStyle name="Note 6 7 9 6" xfId="29886"/>
    <cellStyle name="Note 6 7 9 7" xfId="27750"/>
    <cellStyle name="Note 6 7 9 8" xfId="39889"/>
    <cellStyle name="Note 6 7_IGIP - A6- Comptes sensibles" xfId="19485"/>
    <cellStyle name="Note 6 8" xfId="14803"/>
    <cellStyle name="Note 6 8 2" xfId="24800"/>
    <cellStyle name="Note 6 8 2 2" xfId="36960"/>
    <cellStyle name="Note 6 8 3" xfId="21141"/>
    <cellStyle name="Note 6 8 3 2" xfId="33310"/>
    <cellStyle name="Note 6 8 4" xfId="22897"/>
    <cellStyle name="Note 6 8 4 2" xfId="35059"/>
    <cellStyle name="Note 6 8 5" xfId="21870"/>
    <cellStyle name="Note 6 8 5 2" xfId="34037"/>
    <cellStyle name="Note 6 8 6" xfId="31487"/>
    <cellStyle name="Note 6 8 7" xfId="29351"/>
    <cellStyle name="Note 6 8 8" xfId="41490"/>
    <cellStyle name="Note 6 9" xfId="14816"/>
    <cellStyle name="Note 6 9 2" xfId="24812"/>
    <cellStyle name="Note 6 9 2 2" xfId="36972"/>
    <cellStyle name="Note 6 9 3" xfId="20175"/>
    <cellStyle name="Note 6 9 3 2" xfId="32346"/>
    <cellStyle name="Note 6 9 4" xfId="21678"/>
    <cellStyle name="Note 6 9 4 2" xfId="33846"/>
    <cellStyle name="Note 6 9 5" xfId="19785"/>
    <cellStyle name="Note 6 9 5 2" xfId="31957"/>
    <cellStyle name="Note 6 9 6" xfId="31499"/>
    <cellStyle name="Note 6 9 7" xfId="29363"/>
    <cellStyle name="Note 6 9 8" xfId="41502"/>
    <cellStyle name="Note 6_IGIP - A6- Comptes sensibles" xfId="19474"/>
    <cellStyle name="Note 7" xfId="3931"/>
    <cellStyle name="Note 7 10" xfId="42053"/>
    <cellStyle name="Note 7 11" xfId="42063"/>
    <cellStyle name="Note 7 12" xfId="42518"/>
    <cellStyle name="Note 7 13" xfId="42624"/>
    <cellStyle name="Note 7 14" xfId="43115"/>
    <cellStyle name="Note 7 15" xfId="43016"/>
    <cellStyle name="Note 7 16" xfId="43002"/>
    <cellStyle name="Note 7 17" xfId="43244"/>
    <cellStyle name="Note 7 18" xfId="43215"/>
    <cellStyle name="Note 7 19" xfId="43346"/>
    <cellStyle name="Note 7 2" xfId="8682"/>
    <cellStyle name="Note 7 2 10" xfId="42789"/>
    <cellStyle name="Note 7 2 11" xfId="43288"/>
    <cellStyle name="Note 7 2 2" xfId="13064"/>
    <cellStyle name="Note 7 2 2 10" xfId="14518"/>
    <cellStyle name="Note 7 2 2 10 2" xfId="24521"/>
    <cellStyle name="Note 7 2 2 10 2 2" xfId="36681"/>
    <cellStyle name="Note 7 2 2 10 3" xfId="19914"/>
    <cellStyle name="Note 7 2 2 10 3 2" xfId="32085"/>
    <cellStyle name="Note 7 2 2 10 4" xfId="21059"/>
    <cellStyle name="Note 7 2 2 10 4 2" xfId="33228"/>
    <cellStyle name="Note 7 2 2 10 5" xfId="21741"/>
    <cellStyle name="Note 7 2 2 10 5 2" xfId="33909"/>
    <cellStyle name="Note 7 2 2 10 6" xfId="31208"/>
    <cellStyle name="Note 7 2 2 10 7" xfId="29072"/>
    <cellStyle name="Note 7 2 2 10 8" xfId="41211"/>
    <cellStyle name="Note 7 2 2 11" xfId="14642"/>
    <cellStyle name="Note 7 2 2 11 2" xfId="24645"/>
    <cellStyle name="Note 7 2 2 11 2 2" xfId="36805"/>
    <cellStyle name="Note 7 2 2 11 3" xfId="21964"/>
    <cellStyle name="Note 7 2 2 11 3 2" xfId="34131"/>
    <cellStyle name="Note 7 2 2 11 4" xfId="22546"/>
    <cellStyle name="Note 7 2 2 11 4 2" xfId="34713"/>
    <cellStyle name="Note 7 2 2 11 5" xfId="22488"/>
    <cellStyle name="Note 7 2 2 11 5 2" xfId="34655"/>
    <cellStyle name="Note 7 2 2 11 6" xfId="31332"/>
    <cellStyle name="Note 7 2 2 11 7" xfId="29196"/>
    <cellStyle name="Note 7 2 2 11 8" xfId="41335"/>
    <cellStyle name="Note 7 2 2 12" xfId="14756"/>
    <cellStyle name="Note 7 2 2 12 2" xfId="24759"/>
    <cellStyle name="Note 7 2 2 12 2 2" xfId="36919"/>
    <cellStyle name="Note 7 2 2 12 3" xfId="21142"/>
    <cellStyle name="Note 7 2 2 12 3 2" xfId="33311"/>
    <cellStyle name="Note 7 2 2 12 4" xfId="20554"/>
    <cellStyle name="Note 7 2 2 12 4 2" xfId="32724"/>
    <cellStyle name="Note 7 2 2 12 5" xfId="27097"/>
    <cellStyle name="Note 7 2 2 12 5 2" xfId="39239"/>
    <cellStyle name="Note 7 2 2 12 6" xfId="31446"/>
    <cellStyle name="Note 7 2 2 12 7" xfId="29310"/>
    <cellStyle name="Note 7 2 2 12 8" xfId="41449"/>
    <cellStyle name="Note 7 2 2 13" xfId="18832"/>
    <cellStyle name="Note 7 2 2 13 2" xfId="26036"/>
    <cellStyle name="Note 7 2 2 13 2 2" xfId="38193"/>
    <cellStyle name="Note 7 2 2 13 3" xfId="26804"/>
    <cellStyle name="Note 7 2 2 13 3 2" xfId="38946"/>
    <cellStyle name="Note 7 2 2 13 4" xfId="27217"/>
    <cellStyle name="Note 7 2 2 13 4 2" xfId="39359"/>
    <cellStyle name="Note 7 2 2 13 5" xfId="27453"/>
    <cellStyle name="Note 7 2 2 13 5 2" xfId="39595"/>
    <cellStyle name="Note 7 2 2 13 6" xfId="31716"/>
    <cellStyle name="Note 7 2 2 13 7" xfId="29580"/>
    <cellStyle name="Note 7 2 2 13 8" xfId="41719"/>
    <cellStyle name="Note 7 2 2 14" xfId="23092"/>
    <cellStyle name="Note 7 2 2 14 2" xfId="35254"/>
    <cellStyle name="Note 7 2 2 15" xfId="20450"/>
    <cellStyle name="Note 7 2 2 15 2" xfId="32620"/>
    <cellStyle name="Note 7 2 2 16" xfId="20411"/>
    <cellStyle name="Note 7 2 2 16 2" xfId="32581"/>
    <cellStyle name="Note 7 2 2 17" xfId="26172"/>
    <cellStyle name="Note 7 2 2 17 2" xfId="38328"/>
    <cellStyle name="Note 7 2 2 18" xfId="29781"/>
    <cellStyle name="Note 7 2 2 19" xfId="27624"/>
    <cellStyle name="Note 7 2 2 2" xfId="13668"/>
    <cellStyle name="Note 7 2 2 2 2" xfId="23671"/>
    <cellStyle name="Note 7 2 2 2 2 2" xfId="35831"/>
    <cellStyle name="Note 7 2 2 2 3" xfId="20948"/>
    <cellStyle name="Note 7 2 2 2 3 2" xfId="33117"/>
    <cellStyle name="Note 7 2 2 2 4" xfId="25214"/>
    <cellStyle name="Note 7 2 2 2 4 2" xfId="37372"/>
    <cellStyle name="Note 7 2 2 2 5" xfId="26151"/>
    <cellStyle name="Note 7 2 2 2 5 2" xfId="38307"/>
    <cellStyle name="Note 7 2 2 2 6" xfId="30358"/>
    <cellStyle name="Note 7 2 2 2 7" xfId="28222"/>
    <cellStyle name="Note 7 2 2 2 8" xfId="40361"/>
    <cellStyle name="Note 7 2 2 20" xfId="39763"/>
    <cellStyle name="Note 7 2 2 21" xfId="42322"/>
    <cellStyle name="Note 7 2 2 22" xfId="42928"/>
    <cellStyle name="Note 7 2 2 3" xfId="13761"/>
    <cellStyle name="Note 7 2 2 3 2" xfId="23764"/>
    <cellStyle name="Note 7 2 2 3 2 2" xfId="35924"/>
    <cellStyle name="Note 7 2 2 3 3" xfId="20406"/>
    <cellStyle name="Note 7 2 2 3 3 2" xfId="32576"/>
    <cellStyle name="Note 7 2 2 3 4" xfId="24992"/>
    <cellStyle name="Note 7 2 2 3 4 2" xfId="37151"/>
    <cellStyle name="Note 7 2 2 3 5" xfId="19911"/>
    <cellStyle name="Note 7 2 2 3 5 2" xfId="32082"/>
    <cellStyle name="Note 7 2 2 3 6" xfId="30451"/>
    <cellStyle name="Note 7 2 2 3 7" xfId="28315"/>
    <cellStyle name="Note 7 2 2 3 8" xfId="40454"/>
    <cellStyle name="Note 7 2 2 4" xfId="13487"/>
    <cellStyle name="Note 7 2 2 4 2" xfId="23490"/>
    <cellStyle name="Note 7 2 2 4 2 2" xfId="35650"/>
    <cellStyle name="Note 7 2 2 4 3" xfId="20952"/>
    <cellStyle name="Note 7 2 2 4 3 2" xfId="33121"/>
    <cellStyle name="Note 7 2 2 4 4" xfId="21341"/>
    <cellStyle name="Note 7 2 2 4 4 2" xfId="33509"/>
    <cellStyle name="Note 7 2 2 4 5" xfId="26008"/>
    <cellStyle name="Note 7 2 2 4 5 2" xfId="38165"/>
    <cellStyle name="Note 7 2 2 4 6" xfId="30177"/>
    <cellStyle name="Note 7 2 2 4 7" xfId="28041"/>
    <cellStyle name="Note 7 2 2 4 8" xfId="40180"/>
    <cellStyle name="Note 7 2 2 5" xfId="13857"/>
    <cellStyle name="Note 7 2 2 5 2" xfId="23860"/>
    <cellStyle name="Note 7 2 2 5 2 2" xfId="36020"/>
    <cellStyle name="Note 7 2 2 5 3" xfId="22212"/>
    <cellStyle name="Note 7 2 2 5 3 2" xfId="34379"/>
    <cellStyle name="Note 7 2 2 5 4" xfId="22037"/>
    <cellStyle name="Note 7 2 2 5 4 2" xfId="34204"/>
    <cellStyle name="Note 7 2 2 5 5" xfId="26912"/>
    <cellStyle name="Note 7 2 2 5 5 2" xfId="39054"/>
    <cellStyle name="Note 7 2 2 5 6" xfId="30547"/>
    <cellStyle name="Note 7 2 2 5 7" xfId="28411"/>
    <cellStyle name="Note 7 2 2 5 8" xfId="40550"/>
    <cellStyle name="Note 7 2 2 6" xfId="13948"/>
    <cellStyle name="Note 7 2 2 6 2" xfId="23951"/>
    <cellStyle name="Note 7 2 2 6 2 2" xfId="36111"/>
    <cellStyle name="Note 7 2 2 6 3" xfId="20590"/>
    <cellStyle name="Note 7 2 2 6 3 2" xfId="32760"/>
    <cellStyle name="Note 7 2 2 6 4" xfId="21808"/>
    <cellStyle name="Note 7 2 2 6 4 2" xfId="33976"/>
    <cellStyle name="Note 7 2 2 6 5" xfId="26154"/>
    <cellStyle name="Note 7 2 2 6 5 2" xfId="38310"/>
    <cellStyle name="Note 7 2 2 6 6" xfId="30638"/>
    <cellStyle name="Note 7 2 2 6 7" xfId="28502"/>
    <cellStyle name="Note 7 2 2 6 8" xfId="40641"/>
    <cellStyle name="Note 7 2 2 7" xfId="14039"/>
    <cellStyle name="Note 7 2 2 7 2" xfId="24042"/>
    <cellStyle name="Note 7 2 2 7 2 2" xfId="36202"/>
    <cellStyle name="Note 7 2 2 7 3" xfId="21923"/>
    <cellStyle name="Note 7 2 2 7 3 2" xfId="34090"/>
    <cellStyle name="Note 7 2 2 7 4" xfId="26457"/>
    <cellStyle name="Note 7 2 2 7 4 2" xfId="38601"/>
    <cellStyle name="Note 7 2 2 7 5" xfId="26956"/>
    <cellStyle name="Note 7 2 2 7 5 2" xfId="39098"/>
    <cellStyle name="Note 7 2 2 7 6" xfId="30729"/>
    <cellStyle name="Note 7 2 2 7 7" xfId="28593"/>
    <cellStyle name="Note 7 2 2 7 8" xfId="40732"/>
    <cellStyle name="Note 7 2 2 8" xfId="14130"/>
    <cellStyle name="Note 7 2 2 8 2" xfId="24133"/>
    <cellStyle name="Note 7 2 2 8 2 2" xfId="36293"/>
    <cellStyle name="Note 7 2 2 8 3" xfId="25718"/>
    <cellStyle name="Note 7 2 2 8 3 2" xfId="37875"/>
    <cellStyle name="Note 7 2 2 8 4" xfId="20697"/>
    <cellStyle name="Note 7 2 2 8 4 2" xfId="32867"/>
    <cellStyle name="Note 7 2 2 8 5" xfId="26065"/>
    <cellStyle name="Note 7 2 2 8 5 2" xfId="38222"/>
    <cellStyle name="Note 7 2 2 8 6" xfId="30820"/>
    <cellStyle name="Note 7 2 2 8 7" xfId="28684"/>
    <cellStyle name="Note 7 2 2 8 8" xfId="40823"/>
    <cellStyle name="Note 7 2 2 9" xfId="14221"/>
    <cellStyle name="Note 7 2 2 9 2" xfId="24224"/>
    <cellStyle name="Note 7 2 2 9 2 2" xfId="36384"/>
    <cellStyle name="Note 7 2 2 9 3" xfId="25740"/>
    <cellStyle name="Note 7 2 2 9 3 2" xfId="37897"/>
    <cellStyle name="Note 7 2 2 9 4" xfId="20354"/>
    <cellStyle name="Note 7 2 2 9 4 2" xfId="32524"/>
    <cellStyle name="Note 7 2 2 9 5" xfId="27001"/>
    <cellStyle name="Note 7 2 2 9 5 2" xfId="39143"/>
    <cellStyle name="Note 7 2 2 9 6" xfId="30911"/>
    <cellStyle name="Note 7 2 2 9 7" xfId="28775"/>
    <cellStyle name="Note 7 2 2 9 8" xfId="40914"/>
    <cellStyle name="Note 7 2 2_IGIP - A6- Comptes sensibles" xfId="19488"/>
    <cellStyle name="Note 7 2 3" xfId="18831"/>
    <cellStyle name="Note 7 2 3 2" xfId="26035"/>
    <cellStyle name="Note 7 2 3 2 2" xfId="38192"/>
    <cellStyle name="Note 7 2 3 3" xfId="26803"/>
    <cellStyle name="Note 7 2 3 3 2" xfId="38945"/>
    <cellStyle name="Note 7 2 3 4" xfId="27216"/>
    <cellStyle name="Note 7 2 3 4 2" xfId="39358"/>
    <cellStyle name="Note 7 2 3 5" xfId="27452"/>
    <cellStyle name="Note 7 2 3 5 2" xfId="39594"/>
    <cellStyle name="Note 7 2 3 6" xfId="31715"/>
    <cellStyle name="Note 7 2 3 7" xfId="29579"/>
    <cellStyle name="Note 7 2 3 8" xfId="41718"/>
    <cellStyle name="Note 7 2 4" xfId="42182"/>
    <cellStyle name="Note 7 2 5" xfId="42372"/>
    <cellStyle name="Note 7 2 6" xfId="42440"/>
    <cellStyle name="Note 7 2 7" xfId="42503"/>
    <cellStyle name="Note 7 2 8" xfId="42388"/>
    <cellStyle name="Note 7 2 9" xfId="42398"/>
    <cellStyle name="Note 7 2_IGIP - A6- Comptes sensibles" xfId="19487"/>
    <cellStyle name="Note 7 3" xfId="3989"/>
    <cellStyle name="Note 7 3 2" xfId="13047"/>
    <cellStyle name="Note 7 3 2 10" xfId="14501"/>
    <cellStyle name="Note 7 3 2 10 2" xfId="24504"/>
    <cellStyle name="Note 7 3 2 10 2 2" xfId="36664"/>
    <cellStyle name="Note 7 3 2 10 3" xfId="20189"/>
    <cellStyle name="Note 7 3 2 10 3 2" xfId="32360"/>
    <cellStyle name="Note 7 3 2 10 4" xfId="26571"/>
    <cellStyle name="Note 7 3 2 10 4 2" xfId="38715"/>
    <cellStyle name="Note 7 3 2 10 5" xfId="22633"/>
    <cellStyle name="Note 7 3 2 10 5 2" xfId="34800"/>
    <cellStyle name="Note 7 3 2 10 6" xfId="31191"/>
    <cellStyle name="Note 7 3 2 10 7" xfId="29055"/>
    <cellStyle name="Note 7 3 2 10 8" xfId="41194"/>
    <cellStyle name="Note 7 3 2 11" xfId="14625"/>
    <cellStyle name="Note 7 3 2 11 2" xfId="24628"/>
    <cellStyle name="Note 7 3 2 11 2 2" xfId="36788"/>
    <cellStyle name="Note 7 3 2 11 3" xfId="22183"/>
    <cellStyle name="Note 7 3 2 11 3 2" xfId="34350"/>
    <cellStyle name="Note 7 3 2 11 4" xfId="19928"/>
    <cellStyle name="Note 7 3 2 11 4 2" xfId="32099"/>
    <cellStyle name="Note 7 3 2 11 5" xfId="25149"/>
    <cellStyle name="Note 7 3 2 11 5 2" xfId="37308"/>
    <cellStyle name="Note 7 3 2 11 6" xfId="31315"/>
    <cellStyle name="Note 7 3 2 11 7" xfId="29179"/>
    <cellStyle name="Note 7 3 2 11 8" xfId="41318"/>
    <cellStyle name="Note 7 3 2 12" xfId="14743"/>
    <cellStyle name="Note 7 3 2 12 2" xfId="24746"/>
    <cellStyle name="Note 7 3 2 12 2 2" xfId="36906"/>
    <cellStyle name="Note 7 3 2 12 3" xfId="21960"/>
    <cellStyle name="Note 7 3 2 12 3 2" xfId="34127"/>
    <cellStyle name="Note 7 3 2 12 4" xfId="22515"/>
    <cellStyle name="Note 7 3 2 12 4 2" xfId="34682"/>
    <cellStyle name="Note 7 3 2 12 5" xfId="26173"/>
    <cellStyle name="Note 7 3 2 12 5 2" xfId="38329"/>
    <cellStyle name="Note 7 3 2 12 6" xfId="31433"/>
    <cellStyle name="Note 7 3 2 12 7" xfId="29297"/>
    <cellStyle name="Note 7 3 2 12 8" xfId="41436"/>
    <cellStyle name="Note 7 3 2 13" xfId="18834"/>
    <cellStyle name="Note 7 3 2 13 2" xfId="26038"/>
    <cellStyle name="Note 7 3 2 13 2 2" xfId="38195"/>
    <cellStyle name="Note 7 3 2 13 3" xfId="26806"/>
    <cellStyle name="Note 7 3 2 13 3 2" xfId="38948"/>
    <cellStyle name="Note 7 3 2 13 4" xfId="27219"/>
    <cellStyle name="Note 7 3 2 13 4 2" xfId="39361"/>
    <cellStyle name="Note 7 3 2 13 5" xfId="27455"/>
    <cellStyle name="Note 7 3 2 13 5 2" xfId="39597"/>
    <cellStyle name="Note 7 3 2 13 6" xfId="31718"/>
    <cellStyle name="Note 7 3 2 13 7" xfId="29582"/>
    <cellStyle name="Note 7 3 2 13 8" xfId="41721"/>
    <cellStyle name="Note 7 3 2 14" xfId="23079"/>
    <cellStyle name="Note 7 3 2 14 2" xfId="35241"/>
    <cellStyle name="Note 7 3 2 15" xfId="20604"/>
    <cellStyle name="Note 7 3 2 15 2" xfId="32774"/>
    <cellStyle name="Note 7 3 2 16" xfId="19637"/>
    <cellStyle name="Note 7 3 2 16 2" xfId="31812"/>
    <cellStyle name="Note 7 3 2 17" xfId="22634"/>
    <cellStyle name="Note 7 3 2 17 2" xfId="34801"/>
    <cellStyle name="Note 7 3 2 18" xfId="29768"/>
    <cellStyle name="Note 7 3 2 19" xfId="27607"/>
    <cellStyle name="Note 7 3 2 2" xfId="13655"/>
    <cellStyle name="Note 7 3 2 2 2" xfId="23658"/>
    <cellStyle name="Note 7 3 2 2 2 2" xfId="35818"/>
    <cellStyle name="Note 7 3 2 2 3" xfId="25611"/>
    <cellStyle name="Note 7 3 2 2 3 2" xfId="37768"/>
    <cellStyle name="Note 7 3 2 2 4" xfId="20857"/>
    <cellStyle name="Note 7 3 2 2 4 2" xfId="33026"/>
    <cellStyle name="Note 7 3 2 2 5" xfId="25938"/>
    <cellStyle name="Note 7 3 2 2 5 2" xfId="38095"/>
    <cellStyle name="Note 7 3 2 2 6" xfId="30345"/>
    <cellStyle name="Note 7 3 2 2 7" xfId="28209"/>
    <cellStyle name="Note 7 3 2 2 8" xfId="40348"/>
    <cellStyle name="Note 7 3 2 20" xfId="39746"/>
    <cellStyle name="Note 7 3 2 21" xfId="42305"/>
    <cellStyle name="Note 7 3 2 22" xfId="42911"/>
    <cellStyle name="Note 7 3 2 3" xfId="13748"/>
    <cellStyle name="Note 7 3 2 3 2" xfId="23751"/>
    <cellStyle name="Note 7 3 2 3 2 2" xfId="35911"/>
    <cellStyle name="Note 7 3 2 3 3" xfId="20217"/>
    <cellStyle name="Note 7 3 2 3 3 2" xfId="32388"/>
    <cellStyle name="Note 7 3 2 3 4" xfId="26385"/>
    <cellStyle name="Note 7 3 2 3 4 2" xfId="38529"/>
    <cellStyle name="Note 7 3 2 3 5" xfId="26893"/>
    <cellStyle name="Note 7 3 2 3 5 2" xfId="39035"/>
    <cellStyle name="Note 7 3 2 3 6" xfId="30438"/>
    <cellStyle name="Note 7 3 2 3 7" xfId="28302"/>
    <cellStyle name="Note 7 3 2 3 8" xfId="40441"/>
    <cellStyle name="Note 7 3 2 4" xfId="13435"/>
    <cellStyle name="Note 7 3 2 4 2" xfId="23438"/>
    <cellStyle name="Note 7 3 2 4 2 2" xfId="35598"/>
    <cellStyle name="Note 7 3 2 4 3" xfId="22817"/>
    <cellStyle name="Note 7 3 2 4 3 2" xfId="34980"/>
    <cellStyle name="Note 7 3 2 4 4" xfId="24889"/>
    <cellStyle name="Note 7 3 2 4 4 2" xfId="37049"/>
    <cellStyle name="Note 7 3 2 4 5" xfId="22538"/>
    <cellStyle name="Note 7 3 2 4 5 2" xfId="34705"/>
    <cellStyle name="Note 7 3 2 4 6" xfId="30125"/>
    <cellStyle name="Note 7 3 2 4 7" xfId="27989"/>
    <cellStyle name="Note 7 3 2 4 8" xfId="40128"/>
    <cellStyle name="Note 7 3 2 5" xfId="13844"/>
    <cellStyle name="Note 7 3 2 5 2" xfId="23847"/>
    <cellStyle name="Note 7 3 2 5 2 2" xfId="36007"/>
    <cellStyle name="Note 7 3 2 5 3" xfId="25649"/>
    <cellStyle name="Note 7 3 2 5 3 2" xfId="37806"/>
    <cellStyle name="Note 7 3 2 5 4" xfId="20979"/>
    <cellStyle name="Note 7 3 2 5 4 2" xfId="33148"/>
    <cellStyle name="Note 7 3 2 5 5" xfId="26943"/>
    <cellStyle name="Note 7 3 2 5 5 2" xfId="39085"/>
    <cellStyle name="Note 7 3 2 5 6" xfId="30534"/>
    <cellStyle name="Note 7 3 2 5 7" xfId="28398"/>
    <cellStyle name="Note 7 3 2 5 8" xfId="40537"/>
    <cellStyle name="Note 7 3 2 6" xfId="13935"/>
    <cellStyle name="Note 7 3 2 6 2" xfId="23938"/>
    <cellStyle name="Note 7 3 2 6 2 2" xfId="36098"/>
    <cellStyle name="Note 7 3 2 6 3" xfId="21773"/>
    <cellStyle name="Note 7 3 2 6 3 2" xfId="33941"/>
    <cellStyle name="Note 7 3 2 6 4" xfId="24891"/>
    <cellStyle name="Note 7 3 2 6 4 2" xfId="37051"/>
    <cellStyle name="Note 7 3 2 6 5" xfId="26931"/>
    <cellStyle name="Note 7 3 2 6 5 2" xfId="39073"/>
    <cellStyle name="Note 7 3 2 6 6" xfId="30625"/>
    <cellStyle name="Note 7 3 2 6 7" xfId="28489"/>
    <cellStyle name="Note 7 3 2 6 8" xfId="40628"/>
    <cellStyle name="Note 7 3 2 7" xfId="14026"/>
    <cellStyle name="Note 7 3 2 7 2" xfId="24029"/>
    <cellStyle name="Note 7 3 2 7 2 2" xfId="36189"/>
    <cellStyle name="Note 7 3 2 7 3" xfId="19769"/>
    <cellStyle name="Note 7 3 2 7 3 2" xfId="31941"/>
    <cellStyle name="Note 7 3 2 7 4" xfId="25154"/>
    <cellStyle name="Note 7 3 2 7 4 2" xfId="37313"/>
    <cellStyle name="Note 7 3 2 7 5" xfId="25946"/>
    <cellStyle name="Note 7 3 2 7 5 2" xfId="38103"/>
    <cellStyle name="Note 7 3 2 7 6" xfId="30716"/>
    <cellStyle name="Note 7 3 2 7 7" xfId="28580"/>
    <cellStyle name="Note 7 3 2 7 8" xfId="40719"/>
    <cellStyle name="Note 7 3 2 8" xfId="14117"/>
    <cellStyle name="Note 7 3 2 8 2" xfId="24120"/>
    <cellStyle name="Note 7 3 2 8 2 2" xfId="36280"/>
    <cellStyle name="Note 7 3 2 8 3" xfId="22777"/>
    <cellStyle name="Note 7 3 2 8 3 2" xfId="34940"/>
    <cellStyle name="Note 7 3 2 8 4" xfId="21067"/>
    <cellStyle name="Note 7 3 2 8 4 2" xfId="33236"/>
    <cellStyle name="Note 7 3 2 8 5" xfId="19827"/>
    <cellStyle name="Note 7 3 2 8 5 2" xfId="31998"/>
    <cellStyle name="Note 7 3 2 8 6" xfId="30807"/>
    <cellStyle name="Note 7 3 2 8 7" xfId="28671"/>
    <cellStyle name="Note 7 3 2 8 8" xfId="40810"/>
    <cellStyle name="Note 7 3 2 9" xfId="14208"/>
    <cellStyle name="Note 7 3 2 9 2" xfId="24211"/>
    <cellStyle name="Note 7 3 2 9 2 2" xfId="36371"/>
    <cellStyle name="Note 7 3 2 9 3" xfId="20920"/>
    <cellStyle name="Note 7 3 2 9 3 2" xfId="33089"/>
    <cellStyle name="Note 7 3 2 9 4" xfId="26502"/>
    <cellStyle name="Note 7 3 2 9 4 2" xfId="38646"/>
    <cellStyle name="Note 7 3 2 9 5" xfId="22388"/>
    <cellStyle name="Note 7 3 2 9 5 2" xfId="34555"/>
    <cellStyle name="Note 7 3 2 9 6" xfId="30898"/>
    <cellStyle name="Note 7 3 2 9 7" xfId="28762"/>
    <cellStyle name="Note 7 3 2 9 8" xfId="40901"/>
    <cellStyle name="Note 7 3 2_IGIP - A6- Comptes sensibles" xfId="19490"/>
    <cellStyle name="Note 7 3 3" xfId="18833"/>
    <cellStyle name="Note 7 3 3 2" xfId="26037"/>
    <cellStyle name="Note 7 3 3 2 2" xfId="38194"/>
    <cellStyle name="Note 7 3 3 3" xfId="26805"/>
    <cellStyle name="Note 7 3 3 3 2" xfId="38947"/>
    <cellStyle name="Note 7 3 3 4" xfId="27218"/>
    <cellStyle name="Note 7 3 3 4 2" xfId="39360"/>
    <cellStyle name="Note 7 3 3 5" xfId="27454"/>
    <cellStyle name="Note 7 3 3 5 2" xfId="39596"/>
    <cellStyle name="Note 7 3 3 6" xfId="31717"/>
    <cellStyle name="Note 7 3 3 7" xfId="29581"/>
    <cellStyle name="Note 7 3 3 8" xfId="41720"/>
    <cellStyle name="Note 7 3 4" xfId="42160"/>
    <cellStyle name="Note 7 3 5" xfId="42767"/>
    <cellStyle name="Note 7 3_IGIP - A6- Comptes sensibles" xfId="19489"/>
    <cellStyle name="Note 7 4" xfId="11330"/>
    <cellStyle name="Note 7 4 2" xfId="13115"/>
    <cellStyle name="Note 7 4 2 10" xfId="14569"/>
    <cellStyle name="Note 7 4 2 10 2" xfId="24572"/>
    <cellStyle name="Note 7 4 2 10 2 2" xfId="36732"/>
    <cellStyle name="Note 7 4 2 10 3" xfId="25802"/>
    <cellStyle name="Note 7 4 2 10 3 2" xfId="37959"/>
    <cellStyle name="Note 7 4 2 10 4" xfId="20991"/>
    <cellStyle name="Note 7 4 2 10 4 2" xfId="33160"/>
    <cellStyle name="Note 7 4 2 10 5" xfId="22966"/>
    <cellStyle name="Note 7 4 2 10 5 2" xfId="35128"/>
    <cellStyle name="Note 7 4 2 10 6" xfId="31259"/>
    <cellStyle name="Note 7 4 2 10 7" xfId="29123"/>
    <cellStyle name="Note 7 4 2 10 8" xfId="41262"/>
    <cellStyle name="Note 7 4 2 11" xfId="14693"/>
    <cellStyle name="Note 7 4 2 11 2" xfId="24696"/>
    <cellStyle name="Note 7 4 2 11 2 2" xfId="36856"/>
    <cellStyle name="Note 7 4 2 11 3" xfId="21359"/>
    <cellStyle name="Note 7 4 2 11 3 2" xfId="33527"/>
    <cellStyle name="Note 7 4 2 11 4" xfId="26618"/>
    <cellStyle name="Note 7 4 2 11 4 2" xfId="38762"/>
    <cellStyle name="Note 7 4 2 11 5" xfId="21051"/>
    <cellStyle name="Note 7 4 2 11 5 2" xfId="33220"/>
    <cellStyle name="Note 7 4 2 11 6" xfId="31383"/>
    <cellStyle name="Note 7 4 2 11 7" xfId="29247"/>
    <cellStyle name="Note 7 4 2 11 8" xfId="41386"/>
    <cellStyle name="Note 7 4 2 12" xfId="14793"/>
    <cellStyle name="Note 7 4 2 12 2" xfId="24796"/>
    <cellStyle name="Note 7 4 2 12 2 2" xfId="36956"/>
    <cellStyle name="Note 7 4 2 12 3" xfId="20676"/>
    <cellStyle name="Note 7 4 2 12 3 2" xfId="32846"/>
    <cellStyle name="Note 7 4 2 12 4" xfId="26642"/>
    <cellStyle name="Note 7 4 2 12 4 2" xfId="38786"/>
    <cellStyle name="Note 7 4 2 12 5" xfId="21743"/>
    <cellStyle name="Note 7 4 2 12 5 2" xfId="33911"/>
    <cellStyle name="Note 7 4 2 12 6" xfId="31483"/>
    <cellStyle name="Note 7 4 2 12 7" xfId="29347"/>
    <cellStyle name="Note 7 4 2 12 8" xfId="41486"/>
    <cellStyle name="Note 7 4 2 13" xfId="18836"/>
    <cellStyle name="Note 7 4 2 13 2" xfId="26040"/>
    <cellStyle name="Note 7 4 2 13 2 2" xfId="38197"/>
    <cellStyle name="Note 7 4 2 13 3" xfId="26808"/>
    <cellStyle name="Note 7 4 2 13 3 2" xfId="38950"/>
    <cellStyle name="Note 7 4 2 13 4" xfId="27221"/>
    <cellStyle name="Note 7 4 2 13 4 2" xfId="39363"/>
    <cellStyle name="Note 7 4 2 13 5" xfId="27457"/>
    <cellStyle name="Note 7 4 2 13 5 2" xfId="39599"/>
    <cellStyle name="Note 7 4 2 13 6" xfId="31720"/>
    <cellStyle name="Note 7 4 2 13 7" xfId="29584"/>
    <cellStyle name="Note 7 4 2 13 8" xfId="41723"/>
    <cellStyle name="Note 7 4 2 14" xfId="23130"/>
    <cellStyle name="Note 7 4 2 14 2" xfId="35292"/>
    <cellStyle name="Note 7 4 2 15" xfId="23010"/>
    <cellStyle name="Note 7 4 2 15 2" xfId="35172"/>
    <cellStyle name="Note 7 4 2 16" xfId="21461"/>
    <cellStyle name="Note 7 4 2 16 2" xfId="33629"/>
    <cellStyle name="Note 7 4 2 17" xfId="19661"/>
    <cellStyle name="Note 7 4 2 17 2" xfId="31836"/>
    <cellStyle name="Note 7 4 2 18" xfId="29818"/>
    <cellStyle name="Note 7 4 2 19" xfId="27675"/>
    <cellStyle name="Note 7 4 2 2" xfId="13705"/>
    <cellStyle name="Note 7 4 2 2 2" xfId="23708"/>
    <cellStyle name="Note 7 4 2 2 2 2" xfId="35868"/>
    <cellStyle name="Note 7 4 2 2 3" xfId="22221"/>
    <cellStyle name="Note 7 4 2 2 3 2" xfId="34388"/>
    <cellStyle name="Note 7 4 2 2 4" xfId="20983"/>
    <cellStyle name="Note 7 4 2 2 4 2" xfId="33152"/>
    <cellStyle name="Note 7 4 2 2 5" xfId="20990"/>
    <cellStyle name="Note 7 4 2 2 5 2" xfId="33159"/>
    <cellStyle name="Note 7 4 2 2 6" xfId="30395"/>
    <cellStyle name="Note 7 4 2 2 7" xfId="28259"/>
    <cellStyle name="Note 7 4 2 2 8" xfId="40398"/>
    <cellStyle name="Note 7 4 2 20" xfId="39814"/>
    <cellStyle name="Note 7 4 2 21" xfId="42364"/>
    <cellStyle name="Note 7 4 2 22" xfId="42970"/>
    <cellStyle name="Note 7 4 2 3" xfId="13799"/>
    <cellStyle name="Note 7 4 2 3 2" xfId="23802"/>
    <cellStyle name="Note 7 4 2 3 2 2" xfId="35962"/>
    <cellStyle name="Note 7 4 2 3 3" xfId="21529"/>
    <cellStyle name="Note 7 4 2 3 3 2" xfId="33697"/>
    <cellStyle name="Note 7 4 2 3 4" xfId="22856"/>
    <cellStyle name="Note 7 4 2 3 4 2" xfId="35019"/>
    <cellStyle name="Note 7 4 2 3 5" xfId="26897"/>
    <cellStyle name="Note 7 4 2 3 5 2" xfId="39039"/>
    <cellStyle name="Note 7 4 2 3 6" xfId="30489"/>
    <cellStyle name="Note 7 4 2 3 7" xfId="28353"/>
    <cellStyle name="Note 7 4 2 3 8" xfId="40492"/>
    <cellStyle name="Note 7 4 2 4" xfId="13454"/>
    <cellStyle name="Note 7 4 2 4 2" xfId="23457"/>
    <cellStyle name="Note 7 4 2 4 2 2" xfId="35617"/>
    <cellStyle name="Note 7 4 2 4 3" xfId="21792"/>
    <cellStyle name="Note 7 4 2 4 3 2" xfId="33960"/>
    <cellStyle name="Note 7 4 2 4 4" xfId="26067"/>
    <cellStyle name="Note 7 4 2 4 4 2" xfId="38224"/>
    <cellStyle name="Note 7 4 2 4 5" xfId="20296"/>
    <cellStyle name="Note 7 4 2 4 5 2" xfId="32467"/>
    <cellStyle name="Note 7 4 2 4 6" xfId="30144"/>
    <cellStyle name="Note 7 4 2 4 7" xfId="28008"/>
    <cellStyle name="Note 7 4 2 4 8" xfId="40147"/>
    <cellStyle name="Note 7 4 2 5" xfId="13894"/>
    <cellStyle name="Note 7 4 2 5 2" xfId="23897"/>
    <cellStyle name="Note 7 4 2 5 2 2" xfId="36057"/>
    <cellStyle name="Note 7 4 2 5 3" xfId="20407"/>
    <cellStyle name="Note 7 4 2 5 3 2" xfId="32577"/>
    <cellStyle name="Note 7 4 2 5 4" xfId="22038"/>
    <cellStyle name="Note 7 4 2 5 4 2" xfId="34205"/>
    <cellStyle name="Note 7 4 2 5 5" xfId="22065"/>
    <cellStyle name="Note 7 4 2 5 5 2" xfId="34232"/>
    <cellStyle name="Note 7 4 2 5 6" xfId="30584"/>
    <cellStyle name="Note 7 4 2 5 7" xfId="28448"/>
    <cellStyle name="Note 7 4 2 5 8" xfId="40587"/>
    <cellStyle name="Note 7 4 2 6" xfId="13985"/>
    <cellStyle name="Note 7 4 2 6 2" xfId="23988"/>
    <cellStyle name="Note 7 4 2 6 2 2" xfId="36148"/>
    <cellStyle name="Note 7 4 2 6 3" xfId="20114"/>
    <cellStyle name="Note 7 4 2 6 3 2" xfId="32285"/>
    <cellStyle name="Note 7 4 2 6 4" xfId="19698"/>
    <cellStyle name="Note 7 4 2 6 4 2" xfId="31873"/>
    <cellStyle name="Note 7 4 2 6 5" xfId="26944"/>
    <cellStyle name="Note 7 4 2 6 5 2" xfId="39086"/>
    <cellStyle name="Note 7 4 2 6 6" xfId="30675"/>
    <cellStyle name="Note 7 4 2 6 7" xfId="28539"/>
    <cellStyle name="Note 7 4 2 6 8" xfId="40678"/>
    <cellStyle name="Note 7 4 2 7" xfId="14076"/>
    <cellStyle name="Note 7 4 2 7 2" xfId="24079"/>
    <cellStyle name="Note 7 4 2 7 2 2" xfId="36239"/>
    <cellStyle name="Note 7 4 2 7 3" xfId="20200"/>
    <cellStyle name="Note 7 4 2 7 3 2" xfId="32371"/>
    <cellStyle name="Note 7 4 2 7 4" xfId="21456"/>
    <cellStyle name="Note 7 4 2 7 4 2" xfId="33624"/>
    <cellStyle name="Note 7 4 2 7 5" xfId="21650"/>
    <cellStyle name="Note 7 4 2 7 5 2" xfId="33818"/>
    <cellStyle name="Note 7 4 2 7 6" xfId="30766"/>
    <cellStyle name="Note 7 4 2 7 7" xfId="28630"/>
    <cellStyle name="Note 7 4 2 7 8" xfId="40769"/>
    <cellStyle name="Note 7 4 2 8" xfId="14167"/>
    <cellStyle name="Note 7 4 2 8 2" xfId="24170"/>
    <cellStyle name="Note 7 4 2 8 2 2" xfId="36330"/>
    <cellStyle name="Note 7 4 2 8 3" xfId="25730"/>
    <cellStyle name="Note 7 4 2 8 3 2" xfId="37887"/>
    <cellStyle name="Note 7 4 2 8 4" xfId="25244"/>
    <cellStyle name="Note 7 4 2 8 4 2" xfId="37402"/>
    <cellStyle name="Note 7 4 2 8 5" xfId="26844"/>
    <cellStyle name="Note 7 4 2 8 5 2" xfId="38986"/>
    <cellStyle name="Note 7 4 2 8 6" xfId="30857"/>
    <cellStyle name="Note 7 4 2 8 7" xfId="28721"/>
    <cellStyle name="Note 7 4 2 8 8" xfId="40860"/>
    <cellStyle name="Note 7 4 2 9" xfId="14258"/>
    <cellStyle name="Note 7 4 2 9 2" xfId="24261"/>
    <cellStyle name="Note 7 4 2 9 2 2" xfId="36421"/>
    <cellStyle name="Note 7 4 2 9 3" xfId="19917"/>
    <cellStyle name="Note 7 4 2 9 3 2" xfId="32088"/>
    <cellStyle name="Note 7 4 2 9 4" xfId="21580"/>
    <cellStyle name="Note 7 4 2 9 4 2" xfId="33748"/>
    <cellStyle name="Note 7 4 2 9 5" xfId="20831"/>
    <cellStyle name="Note 7 4 2 9 5 2" xfId="33000"/>
    <cellStyle name="Note 7 4 2 9 6" xfId="30948"/>
    <cellStyle name="Note 7 4 2 9 7" xfId="28812"/>
    <cellStyle name="Note 7 4 2 9 8" xfId="40951"/>
    <cellStyle name="Note 7 4 2_IGIP - A6- Comptes sensibles" xfId="19492"/>
    <cellStyle name="Note 7 4 3" xfId="18835"/>
    <cellStyle name="Note 7 4 3 2" xfId="26039"/>
    <cellStyle name="Note 7 4 3 2 2" xfId="38196"/>
    <cellStyle name="Note 7 4 3 3" xfId="26807"/>
    <cellStyle name="Note 7 4 3 3 2" xfId="38949"/>
    <cellStyle name="Note 7 4 3 4" xfId="27220"/>
    <cellStyle name="Note 7 4 3 4 2" xfId="39362"/>
    <cellStyle name="Note 7 4 3 5" xfId="27456"/>
    <cellStyle name="Note 7 4 3 5 2" xfId="39598"/>
    <cellStyle name="Note 7 4 3 6" xfId="31719"/>
    <cellStyle name="Note 7 4 3 7" xfId="29583"/>
    <cellStyle name="Note 7 4 3 8" xfId="41722"/>
    <cellStyle name="Note 7 4 4" xfId="42237"/>
    <cellStyle name="Note 7 4 5" xfId="42844"/>
    <cellStyle name="Note 7 4_IGIP - A6- Comptes sensibles" xfId="19491"/>
    <cellStyle name="Note 7 5" xfId="11332"/>
    <cellStyle name="Note 7 5 10" xfId="13216"/>
    <cellStyle name="Note 7 5 10 2" xfId="23219"/>
    <cellStyle name="Note 7 5 10 2 2" xfId="35379"/>
    <cellStyle name="Note 7 5 10 3" xfId="20233"/>
    <cellStyle name="Note 7 5 10 3 2" xfId="32404"/>
    <cellStyle name="Note 7 5 10 4" xfId="25140"/>
    <cellStyle name="Note 7 5 10 4 2" xfId="37299"/>
    <cellStyle name="Note 7 5 10 5" xfId="20146"/>
    <cellStyle name="Note 7 5 10 5 2" xfId="32317"/>
    <cellStyle name="Note 7 5 10 6" xfId="29906"/>
    <cellStyle name="Note 7 5 10 7" xfId="27770"/>
    <cellStyle name="Note 7 5 10 8" xfId="39909"/>
    <cellStyle name="Note 7 5 11" xfId="14415"/>
    <cellStyle name="Note 7 5 11 2" xfId="24418"/>
    <cellStyle name="Note 7 5 11 2 2" xfId="36578"/>
    <cellStyle name="Note 7 5 11 3" xfId="20049"/>
    <cellStyle name="Note 7 5 11 3 2" xfId="32220"/>
    <cellStyle name="Note 7 5 11 4" xfId="26549"/>
    <cellStyle name="Note 7 5 11 4 2" xfId="38693"/>
    <cellStyle name="Note 7 5 11 5" xfId="25099"/>
    <cellStyle name="Note 7 5 11 5 2" xfId="37258"/>
    <cellStyle name="Note 7 5 11 6" xfId="31105"/>
    <cellStyle name="Note 7 5 11 7" xfId="28969"/>
    <cellStyle name="Note 7 5 11 8" xfId="41108"/>
    <cellStyle name="Note 7 5 12" xfId="14355"/>
    <cellStyle name="Note 7 5 12 2" xfId="24358"/>
    <cellStyle name="Note 7 5 12 2 2" xfId="36518"/>
    <cellStyle name="Note 7 5 12 3" xfId="22709"/>
    <cellStyle name="Note 7 5 12 3 2" xfId="34876"/>
    <cellStyle name="Note 7 5 12 4" xfId="21221"/>
    <cellStyle name="Note 7 5 12 4 2" xfId="33389"/>
    <cellStyle name="Note 7 5 12 5" xfId="19670"/>
    <cellStyle name="Note 7 5 12 5 2" xfId="31845"/>
    <cellStyle name="Note 7 5 12 6" xfId="31045"/>
    <cellStyle name="Note 7 5 12 7" xfId="28909"/>
    <cellStyle name="Note 7 5 12 8" xfId="41048"/>
    <cellStyle name="Note 7 5 13" xfId="14347"/>
    <cellStyle name="Note 7 5 13 2" xfId="24350"/>
    <cellStyle name="Note 7 5 13 2 2" xfId="36510"/>
    <cellStyle name="Note 7 5 13 3" xfId="21481"/>
    <cellStyle name="Note 7 5 13 3 2" xfId="33649"/>
    <cellStyle name="Note 7 5 13 4" xfId="26536"/>
    <cellStyle name="Note 7 5 13 4 2" xfId="38680"/>
    <cellStyle name="Note 7 5 13 5" xfId="27023"/>
    <cellStyle name="Note 7 5 13 5 2" xfId="39165"/>
    <cellStyle name="Note 7 5 13 6" xfId="31037"/>
    <cellStyle name="Note 7 5 13 7" xfId="28901"/>
    <cellStyle name="Note 7 5 13 8" xfId="41040"/>
    <cellStyle name="Note 7 5 14" xfId="18837"/>
    <cellStyle name="Note 7 5 14 2" xfId="26041"/>
    <cellStyle name="Note 7 5 14 2 2" xfId="38198"/>
    <cellStyle name="Note 7 5 14 3" xfId="26809"/>
    <cellStyle name="Note 7 5 14 3 2" xfId="38951"/>
    <cellStyle name="Note 7 5 14 4" xfId="27222"/>
    <cellStyle name="Note 7 5 14 4 2" xfId="39364"/>
    <cellStyle name="Note 7 5 14 5" xfId="27458"/>
    <cellStyle name="Note 7 5 14 5 2" xfId="39600"/>
    <cellStyle name="Note 7 5 14 6" xfId="31721"/>
    <cellStyle name="Note 7 5 14 7" xfId="29585"/>
    <cellStyle name="Note 7 5 14 8" xfId="41724"/>
    <cellStyle name="Note 7 5 15" xfId="22599"/>
    <cellStyle name="Note 7 5 15 2" xfId="34766"/>
    <cellStyle name="Note 7 5 16" xfId="20518"/>
    <cellStyle name="Note 7 5 16 2" xfId="32688"/>
    <cellStyle name="Note 7 5 17" xfId="21286"/>
    <cellStyle name="Note 7 5 17 2" xfId="33454"/>
    <cellStyle name="Note 7 5 18" xfId="22914"/>
    <cellStyle name="Note 7 5 18 2" xfId="35076"/>
    <cellStyle name="Note 7 5 19" xfId="29701"/>
    <cellStyle name="Note 7 5 2" xfId="13117"/>
    <cellStyle name="Note 7 5 2 10" xfId="14571"/>
    <cellStyle name="Note 7 5 2 10 2" xfId="24574"/>
    <cellStyle name="Note 7 5 2 10 2 2" xfId="36734"/>
    <cellStyle name="Note 7 5 2 10 3" xfId="21666"/>
    <cellStyle name="Note 7 5 2 10 3 2" xfId="33834"/>
    <cellStyle name="Note 7 5 2 10 4" xfId="26588"/>
    <cellStyle name="Note 7 5 2 10 4 2" xfId="38732"/>
    <cellStyle name="Note 7 5 2 10 5" xfId="20997"/>
    <cellStyle name="Note 7 5 2 10 5 2" xfId="33166"/>
    <cellStyle name="Note 7 5 2 10 6" xfId="31261"/>
    <cellStyle name="Note 7 5 2 10 7" xfId="29125"/>
    <cellStyle name="Note 7 5 2 10 8" xfId="41264"/>
    <cellStyle name="Note 7 5 2 11" xfId="14695"/>
    <cellStyle name="Note 7 5 2 11 2" xfId="24698"/>
    <cellStyle name="Note 7 5 2 11 2 2" xfId="36858"/>
    <cellStyle name="Note 7 5 2 11 3" xfId="25828"/>
    <cellStyle name="Note 7 5 2 11 3 2" xfId="37985"/>
    <cellStyle name="Note 7 5 2 11 4" xfId="22303"/>
    <cellStyle name="Note 7 5 2 11 4 2" xfId="34470"/>
    <cellStyle name="Note 7 5 2 11 5" xfId="25295"/>
    <cellStyle name="Note 7 5 2 11 5 2" xfId="37452"/>
    <cellStyle name="Note 7 5 2 11 6" xfId="31385"/>
    <cellStyle name="Note 7 5 2 11 7" xfId="29249"/>
    <cellStyle name="Note 7 5 2 11 8" xfId="41388"/>
    <cellStyle name="Note 7 5 2 12" xfId="14795"/>
    <cellStyle name="Note 7 5 2 12 2" xfId="24798"/>
    <cellStyle name="Note 7 5 2 12 2 2" xfId="36958"/>
    <cellStyle name="Note 7 5 2 12 3" xfId="22766"/>
    <cellStyle name="Note 7 5 2 12 3 2" xfId="34930"/>
    <cellStyle name="Note 7 5 2 12 4" xfId="22323"/>
    <cellStyle name="Note 7 5 2 12 4 2" xfId="34490"/>
    <cellStyle name="Note 7 5 2 12 5" xfId="22521"/>
    <cellStyle name="Note 7 5 2 12 5 2" xfId="34688"/>
    <cellStyle name="Note 7 5 2 12 6" xfId="31485"/>
    <cellStyle name="Note 7 5 2 12 7" xfId="29349"/>
    <cellStyle name="Note 7 5 2 12 8" xfId="41488"/>
    <cellStyle name="Note 7 5 2 13" xfId="18838"/>
    <cellStyle name="Note 7 5 2 13 2" xfId="26042"/>
    <cellStyle name="Note 7 5 2 13 2 2" xfId="38199"/>
    <cellStyle name="Note 7 5 2 13 3" xfId="26810"/>
    <cellStyle name="Note 7 5 2 13 3 2" xfId="38952"/>
    <cellStyle name="Note 7 5 2 13 4" xfId="27223"/>
    <cellStyle name="Note 7 5 2 13 4 2" xfId="39365"/>
    <cellStyle name="Note 7 5 2 13 5" xfId="27459"/>
    <cellStyle name="Note 7 5 2 13 5 2" xfId="39601"/>
    <cellStyle name="Note 7 5 2 13 6" xfId="31722"/>
    <cellStyle name="Note 7 5 2 13 7" xfId="29586"/>
    <cellStyle name="Note 7 5 2 13 8" xfId="41725"/>
    <cellStyle name="Note 7 5 2 14" xfId="23132"/>
    <cellStyle name="Note 7 5 2 14 2" xfId="35294"/>
    <cellStyle name="Note 7 5 2 15" xfId="20603"/>
    <cellStyle name="Note 7 5 2 15 2" xfId="32773"/>
    <cellStyle name="Note 7 5 2 16" xfId="21534"/>
    <cellStyle name="Note 7 5 2 16 2" xfId="33702"/>
    <cellStyle name="Note 7 5 2 17" xfId="22275"/>
    <cellStyle name="Note 7 5 2 17 2" xfId="34442"/>
    <cellStyle name="Note 7 5 2 18" xfId="29820"/>
    <cellStyle name="Note 7 5 2 19" xfId="27677"/>
    <cellStyle name="Note 7 5 2 2" xfId="13707"/>
    <cellStyle name="Note 7 5 2 2 2" xfId="23710"/>
    <cellStyle name="Note 7 5 2 2 2 2" xfId="35870"/>
    <cellStyle name="Note 7 5 2 2 3" xfId="22000"/>
    <cellStyle name="Note 7 5 2 2 3 2" xfId="34167"/>
    <cellStyle name="Note 7 5 2 2 4" xfId="20043"/>
    <cellStyle name="Note 7 5 2 2 4 2" xfId="32214"/>
    <cellStyle name="Note 7 5 2 2 5" xfId="26859"/>
    <cellStyle name="Note 7 5 2 2 5 2" xfId="39001"/>
    <cellStyle name="Note 7 5 2 2 6" xfId="30397"/>
    <cellStyle name="Note 7 5 2 2 7" xfId="28261"/>
    <cellStyle name="Note 7 5 2 2 8" xfId="40400"/>
    <cellStyle name="Note 7 5 2 20" xfId="39816"/>
    <cellStyle name="Note 7 5 2 3" xfId="13801"/>
    <cellStyle name="Note 7 5 2 3 2" xfId="23804"/>
    <cellStyle name="Note 7 5 2 3 2 2" xfId="35964"/>
    <cellStyle name="Note 7 5 2 3 3" xfId="25639"/>
    <cellStyle name="Note 7 5 2 3 3 2" xfId="37796"/>
    <cellStyle name="Note 7 5 2 3 4" xfId="26397"/>
    <cellStyle name="Note 7 5 2 3 4 2" xfId="38541"/>
    <cellStyle name="Note 7 5 2 3 5" xfId="22593"/>
    <cellStyle name="Note 7 5 2 3 5 2" xfId="34760"/>
    <cellStyle name="Note 7 5 2 3 6" xfId="30491"/>
    <cellStyle name="Note 7 5 2 3 7" xfId="28355"/>
    <cellStyle name="Note 7 5 2 3 8" xfId="40494"/>
    <cellStyle name="Note 7 5 2 4" xfId="13287"/>
    <cellStyle name="Note 7 5 2 4 2" xfId="23290"/>
    <cellStyle name="Note 7 5 2 4 2 2" xfId="35450"/>
    <cellStyle name="Note 7 5 2 4 3" xfId="20533"/>
    <cellStyle name="Note 7 5 2 4 3 2" xfId="32703"/>
    <cellStyle name="Note 7 5 2 4 4" xfId="22827"/>
    <cellStyle name="Note 7 5 2 4 4 2" xfId="34990"/>
    <cellStyle name="Note 7 5 2 4 5" xfId="21220"/>
    <cellStyle name="Note 7 5 2 4 5 2" xfId="33388"/>
    <cellStyle name="Note 7 5 2 4 6" xfId="29977"/>
    <cellStyle name="Note 7 5 2 4 7" xfId="27841"/>
    <cellStyle name="Note 7 5 2 4 8" xfId="39980"/>
    <cellStyle name="Note 7 5 2 5" xfId="13896"/>
    <cellStyle name="Note 7 5 2 5 2" xfId="23899"/>
    <cellStyle name="Note 7 5 2 5 2 2" xfId="36059"/>
    <cellStyle name="Note 7 5 2 5 3" xfId="21106"/>
    <cellStyle name="Note 7 5 2 5 3 2" xfId="33275"/>
    <cellStyle name="Note 7 5 2 5 4" xfId="24863"/>
    <cellStyle name="Note 7 5 2 5 4 2" xfId="37023"/>
    <cellStyle name="Note 7 5 2 5 5" xfId="26925"/>
    <cellStyle name="Note 7 5 2 5 5 2" xfId="39067"/>
    <cellStyle name="Note 7 5 2 5 6" xfId="30586"/>
    <cellStyle name="Note 7 5 2 5 7" xfId="28450"/>
    <cellStyle name="Note 7 5 2 5 8" xfId="40589"/>
    <cellStyle name="Note 7 5 2 6" xfId="13987"/>
    <cellStyle name="Note 7 5 2 6 2" xfId="23990"/>
    <cellStyle name="Note 7 5 2 6 2 2" xfId="36150"/>
    <cellStyle name="Note 7 5 2 6 3" xfId="25692"/>
    <cellStyle name="Note 7 5 2 6 3 2" xfId="37849"/>
    <cellStyle name="Note 7 5 2 6 4" xfId="21321"/>
    <cellStyle name="Note 7 5 2 6 4 2" xfId="33489"/>
    <cellStyle name="Note 7 5 2 6 5" xfId="25944"/>
    <cellStyle name="Note 7 5 2 6 5 2" xfId="38101"/>
    <cellStyle name="Note 7 5 2 6 6" xfId="30677"/>
    <cellStyle name="Note 7 5 2 6 7" xfId="28541"/>
    <cellStyle name="Note 7 5 2 6 8" xfId="40680"/>
    <cellStyle name="Note 7 5 2 7" xfId="14078"/>
    <cellStyle name="Note 7 5 2 7 2" xfId="24081"/>
    <cellStyle name="Note 7 5 2 7 2 2" xfId="36241"/>
    <cellStyle name="Note 7 5 2 7 3" xfId="21170"/>
    <cellStyle name="Note 7 5 2 7 3 2" xfId="33339"/>
    <cellStyle name="Note 7 5 2 7 4" xfId="21010"/>
    <cellStyle name="Note 7 5 2 7 4 2" xfId="33179"/>
    <cellStyle name="Note 7 5 2 7 5" xfId="26966"/>
    <cellStyle name="Note 7 5 2 7 5 2" xfId="39108"/>
    <cellStyle name="Note 7 5 2 7 6" xfId="30768"/>
    <cellStyle name="Note 7 5 2 7 7" xfId="28632"/>
    <cellStyle name="Note 7 5 2 7 8" xfId="40771"/>
    <cellStyle name="Note 7 5 2 8" xfId="14169"/>
    <cellStyle name="Note 7 5 2 8 2" xfId="24172"/>
    <cellStyle name="Note 7 5 2 8 2 2" xfId="36332"/>
    <cellStyle name="Note 7 5 2 8 3" xfId="22370"/>
    <cellStyle name="Note 7 5 2 8 3 2" xfId="34537"/>
    <cellStyle name="Note 7 5 2 8 4" xfId="26489"/>
    <cellStyle name="Note 7 5 2 8 4 2" xfId="38633"/>
    <cellStyle name="Note 7 5 2 8 5" xfId="25276"/>
    <cellStyle name="Note 7 5 2 8 5 2" xfId="37434"/>
    <cellStyle name="Note 7 5 2 8 6" xfId="30859"/>
    <cellStyle name="Note 7 5 2 8 7" xfId="28723"/>
    <cellStyle name="Note 7 5 2 8 8" xfId="40862"/>
    <cellStyle name="Note 7 5 2 9" xfId="14260"/>
    <cellStyle name="Note 7 5 2 9 2" xfId="24263"/>
    <cellStyle name="Note 7 5 2 9 2 2" xfId="36423"/>
    <cellStyle name="Note 7 5 2 9 3" xfId="21158"/>
    <cellStyle name="Note 7 5 2 9 3 2" xfId="33327"/>
    <cellStyle name="Note 7 5 2 9 4" xfId="21251"/>
    <cellStyle name="Note 7 5 2 9 4 2" xfId="33419"/>
    <cellStyle name="Note 7 5 2 9 5" xfId="25996"/>
    <cellStyle name="Note 7 5 2 9 5 2" xfId="38153"/>
    <cellStyle name="Note 7 5 2 9 6" xfId="30950"/>
    <cellStyle name="Note 7 5 2 9 7" xfId="28814"/>
    <cellStyle name="Note 7 5 2 9 8" xfId="40953"/>
    <cellStyle name="Note 7 5 2_IGIP - A6- Comptes sensibles" xfId="19494"/>
    <cellStyle name="Note 7 5 20" xfId="27532"/>
    <cellStyle name="Note 7 5 21" xfId="39671"/>
    <cellStyle name="Note 7 5 22" xfId="42239"/>
    <cellStyle name="Note 7 5 23" xfId="42846"/>
    <cellStyle name="Note 7 5 3" xfId="13534"/>
    <cellStyle name="Note 7 5 3 2" xfId="23537"/>
    <cellStyle name="Note 7 5 3 2 2" xfId="35697"/>
    <cellStyle name="Note 7 5 3 3" xfId="20076"/>
    <cellStyle name="Note 7 5 3 3 2" xfId="32247"/>
    <cellStyle name="Note 7 5 3 4" xfId="20610"/>
    <cellStyle name="Note 7 5 3 4 2" xfId="32780"/>
    <cellStyle name="Note 7 5 3 5" xfId="26862"/>
    <cellStyle name="Note 7 5 3 5 2" xfId="39004"/>
    <cellStyle name="Note 7 5 3 6" xfId="30224"/>
    <cellStyle name="Note 7 5 3 7" xfId="28088"/>
    <cellStyle name="Note 7 5 3 8" xfId="40227"/>
    <cellStyle name="Note 7 5 4" xfId="13205"/>
    <cellStyle name="Note 7 5 4 2" xfId="23208"/>
    <cellStyle name="Note 7 5 4 2 2" xfId="35368"/>
    <cellStyle name="Note 7 5 4 3" xfId="22237"/>
    <cellStyle name="Note 7 5 4 3 2" xfId="34404"/>
    <cellStyle name="Note 7 5 4 4" xfId="21727"/>
    <cellStyle name="Note 7 5 4 4 2" xfId="33895"/>
    <cellStyle name="Note 7 5 4 5" xfId="22168"/>
    <cellStyle name="Note 7 5 4 5 2" xfId="34335"/>
    <cellStyle name="Note 7 5 4 6" xfId="29895"/>
    <cellStyle name="Note 7 5 4 7" xfId="27759"/>
    <cellStyle name="Note 7 5 4 8" xfId="39898"/>
    <cellStyle name="Note 7 5 5" xfId="13598"/>
    <cellStyle name="Note 7 5 5 2" xfId="23601"/>
    <cellStyle name="Note 7 5 5 2 2" xfId="35761"/>
    <cellStyle name="Note 7 5 5 3" xfId="21652"/>
    <cellStyle name="Note 7 5 5 3 2" xfId="33820"/>
    <cellStyle name="Note 7 5 5 4" xfId="20780"/>
    <cellStyle name="Note 7 5 5 4 2" xfId="32949"/>
    <cellStyle name="Note 7 5 5 5" xfId="22338"/>
    <cellStyle name="Note 7 5 5 5 2" xfId="34505"/>
    <cellStyle name="Note 7 5 5 6" xfId="30288"/>
    <cellStyle name="Note 7 5 5 7" xfId="28152"/>
    <cellStyle name="Note 7 5 5 8" xfId="40291"/>
    <cellStyle name="Note 7 5 6" xfId="13170"/>
    <cellStyle name="Note 7 5 6 2" xfId="23173"/>
    <cellStyle name="Note 7 5 6 2 2" xfId="35333"/>
    <cellStyle name="Note 7 5 6 3" xfId="25509"/>
    <cellStyle name="Note 7 5 6 3 2" xfId="37666"/>
    <cellStyle name="Note 7 5 6 4" xfId="24973"/>
    <cellStyle name="Note 7 5 6 4 2" xfId="37132"/>
    <cellStyle name="Note 7 5 6 5" xfId="22518"/>
    <cellStyle name="Note 7 5 6 5 2" xfId="34685"/>
    <cellStyle name="Note 7 5 6 6" xfId="29860"/>
    <cellStyle name="Note 7 5 6 7" xfId="27724"/>
    <cellStyle name="Note 7 5 6 8" xfId="39863"/>
    <cellStyle name="Note 7 5 7" xfId="13176"/>
    <cellStyle name="Note 7 5 7 2" xfId="23179"/>
    <cellStyle name="Note 7 5 7 2 2" xfId="35339"/>
    <cellStyle name="Note 7 5 7 3" xfId="20826"/>
    <cellStyle name="Note 7 5 7 3 2" xfId="32995"/>
    <cellStyle name="Note 7 5 7 4" xfId="26245"/>
    <cellStyle name="Note 7 5 7 4 2" xfId="38389"/>
    <cellStyle name="Note 7 5 7 5" xfId="21854"/>
    <cellStyle name="Note 7 5 7 5 2" xfId="34022"/>
    <cellStyle name="Note 7 5 7 6" xfId="29866"/>
    <cellStyle name="Note 7 5 7 7" xfId="27730"/>
    <cellStyle name="Note 7 5 7 8" xfId="39869"/>
    <cellStyle name="Note 7 5 8" xfId="13139"/>
    <cellStyle name="Note 7 5 8 2" xfId="23142"/>
    <cellStyle name="Note 7 5 8 2 2" xfId="35302"/>
    <cellStyle name="Note 7 5 8 3" xfId="21210"/>
    <cellStyle name="Note 7 5 8 3 2" xfId="33378"/>
    <cellStyle name="Note 7 5 8 4" xfId="21641"/>
    <cellStyle name="Note 7 5 8 4 2" xfId="33809"/>
    <cellStyle name="Note 7 5 8 5" xfId="21226"/>
    <cellStyle name="Note 7 5 8 5 2" xfId="33394"/>
    <cellStyle name="Note 7 5 8 6" xfId="29829"/>
    <cellStyle name="Note 7 5 8 7" xfId="27693"/>
    <cellStyle name="Note 7 5 8 8" xfId="39832"/>
    <cellStyle name="Note 7 5 9" xfId="13791"/>
    <cellStyle name="Note 7 5 9 2" xfId="23794"/>
    <cellStyle name="Note 7 5 9 2 2" xfId="35954"/>
    <cellStyle name="Note 7 5 9 3" xfId="21183"/>
    <cellStyle name="Note 7 5 9 3 2" xfId="33352"/>
    <cellStyle name="Note 7 5 9 4" xfId="26399"/>
    <cellStyle name="Note 7 5 9 4 2" xfId="38543"/>
    <cellStyle name="Note 7 5 9 5" xfId="26896"/>
    <cellStyle name="Note 7 5 9 5 2" xfId="39038"/>
    <cellStyle name="Note 7 5 9 6" xfId="30481"/>
    <cellStyle name="Note 7 5 9 7" xfId="28345"/>
    <cellStyle name="Note 7 5 9 8" xfId="40484"/>
    <cellStyle name="Note 7 5_IGIP - A6- Comptes sensibles" xfId="19493"/>
    <cellStyle name="Note 7 6" xfId="11358"/>
    <cellStyle name="Note 7 6 10" xfId="14435"/>
    <cellStyle name="Note 7 6 10 2" xfId="24438"/>
    <cellStyle name="Note 7 6 10 2 2" xfId="36598"/>
    <cellStyle name="Note 7 6 10 3" xfId="22968"/>
    <cellStyle name="Note 7 6 10 3 2" xfId="35130"/>
    <cellStyle name="Note 7 6 10 4" xfId="22088"/>
    <cellStyle name="Note 7 6 10 4 2" xfId="34255"/>
    <cellStyle name="Note 7 6 10 5" xfId="27036"/>
    <cellStyle name="Note 7 6 10 5 2" xfId="39178"/>
    <cellStyle name="Note 7 6 10 6" xfId="31125"/>
    <cellStyle name="Note 7 6 10 7" xfId="28989"/>
    <cellStyle name="Note 7 6 10 8" xfId="41128"/>
    <cellStyle name="Note 7 6 11" xfId="14277"/>
    <cellStyle name="Note 7 6 11 2" xfId="24280"/>
    <cellStyle name="Note 7 6 11 2 2" xfId="36440"/>
    <cellStyle name="Note 7 6 11 3" xfId="22193"/>
    <cellStyle name="Note 7 6 11 3 2" xfId="34360"/>
    <cellStyle name="Note 7 6 11 4" xfId="21113"/>
    <cellStyle name="Note 7 6 11 4 2" xfId="33282"/>
    <cellStyle name="Note 7 6 11 5" xfId="26861"/>
    <cellStyle name="Note 7 6 11 5 2" xfId="39003"/>
    <cellStyle name="Note 7 6 11 6" xfId="30967"/>
    <cellStyle name="Note 7 6 11 7" xfId="28831"/>
    <cellStyle name="Note 7 6 11 8" xfId="40970"/>
    <cellStyle name="Note 7 6 12" xfId="14349"/>
    <cellStyle name="Note 7 6 12 2" xfId="24352"/>
    <cellStyle name="Note 7 6 12 2 2" xfId="36512"/>
    <cellStyle name="Note 7 6 12 3" xfId="22956"/>
    <cellStyle name="Note 7 6 12 3 2" xfId="35118"/>
    <cellStyle name="Note 7 6 12 4" xfId="20263"/>
    <cellStyle name="Note 7 6 12 4 2" xfId="32434"/>
    <cellStyle name="Note 7 6 12 5" xfId="21015"/>
    <cellStyle name="Note 7 6 12 5 2" xfId="33184"/>
    <cellStyle name="Note 7 6 12 6" xfId="31039"/>
    <cellStyle name="Note 7 6 12 7" xfId="28903"/>
    <cellStyle name="Note 7 6 12 8" xfId="41042"/>
    <cellStyle name="Note 7 6 13" xfId="18839"/>
    <cellStyle name="Note 7 6 13 2" xfId="26043"/>
    <cellStyle name="Note 7 6 13 2 2" xfId="38200"/>
    <cellStyle name="Note 7 6 13 3" xfId="26811"/>
    <cellStyle name="Note 7 6 13 3 2" xfId="38953"/>
    <cellStyle name="Note 7 6 13 4" xfId="27224"/>
    <cellStyle name="Note 7 6 13 4 2" xfId="39366"/>
    <cellStyle name="Note 7 6 13 5" xfId="27460"/>
    <cellStyle name="Note 7 6 13 5 2" xfId="39602"/>
    <cellStyle name="Note 7 6 13 6" xfId="31723"/>
    <cellStyle name="Note 7 6 13 7" xfId="29587"/>
    <cellStyle name="Note 7 6 13 8" xfId="41726"/>
    <cellStyle name="Note 7 6 14" xfId="22617"/>
    <cellStyle name="Note 7 6 14 2" xfId="34784"/>
    <cellStyle name="Note 7 6 15" xfId="25288"/>
    <cellStyle name="Note 7 6 15 2" xfId="37446"/>
    <cellStyle name="Note 7 6 16" xfId="20571"/>
    <cellStyle name="Note 7 6 16 2" xfId="32741"/>
    <cellStyle name="Note 7 6 17" xfId="26051"/>
    <cellStyle name="Note 7 6 17 2" xfId="38208"/>
    <cellStyle name="Note 7 6 18" xfId="29719"/>
    <cellStyle name="Note 7 6 19" xfId="27552"/>
    <cellStyle name="Note 7 6 2" xfId="13553"/>
    <cellStyle name="Note 7 6 2 2" xfId="23556"/>
    <cellStyle name="Note 7 6 2 2 2" xfId="35716"/>
    <cellStyle name="Note 7 6 2 3" xfId="19819"/>
    <cellStyle name="Note 7 6 2 3 2" xfId="31990"/>
    <cellStyle name="Note 7 6 2 4" xfId="24943"/>
    <cellStyle name="Note 7 6 2 4 2" xfId="37102"/>
    <cellStyle name="Note 7 6 2 5" xfId="24979"/>
    <cellStyle name="Note 7 6 2 5 2" xfId="37138"/>
    <cellStyle name="Note 7 6 2 6" xfId="30243"/>
    <cellStyle name="Note 7 6 2 7" xfId="28107"/>
    <cellStyle name="Note 7 6 2 8" xfId="40246"/>
    <cellStyle name="Note 7 6 20" xfId="39691"/>
    <cellStyle name="Note 7 6 21" xfId="42259"/>
    <cellStyle name="Note 7 6 22" xfId="42866"/>
    <cellStyle name="Note 7 6 3" xfId="13466"/>
    <cellStyle name="Note 7 6 3 2" xfId="23469"/>
    <cellStyle name="Note 7 6 3 2 2" xfId="35629"/>
    <cellStyle name="Note 7 6 3 3" xfId="25567"/>
    <cellStyle name="Note 7 6 3 3 2" xfId="37724"/>
    <cellStyle name="Note 7 6 3 4" xfId="21277"/>
    <cellStyle name="Note 7 6 3 4 2" xfId="33445"/>
    <cellStyle name="Note 7 6 3 5" xfId="25120"/>
    <cellStyle name="Note 7 6 3 5 2" xfId="37279"/>
    <cellStyle name="Note 7 6 3 6" xfId="30156"/>
    <cellStyle name="Note 7 6 3 7" xfId="28020"/>
    <cellStyle name="Note 7 6 3 8" xfId="40159"/>
    <cellStyle name="Note 7 6 4" xfId="13221"/>
    <cellStyle name="Note 7 6 4 2" xfId="23224"/>
    <cellStyle name="Note 7 6 4 2 2" xfId="35384"/>
    <cellStyle name="Note 7 6 4 3" xfId="19778"/>
    <cellStyle name="Note 7 6 4 3 2" xfId="31950"/>
    <cellStyle name="Note 7 6 4 4" xfId="22312"/>
    <cellStyle name="Note 7 6 4 4 2" xfId="34479"/>
    <cellStyle name="Note 7 6 4 5" xfId="20611"/>
    <cellStyle name="Note 7 6 4 5 2" xfId="32781"/>
    <cellStyle name="Note 7 6 4 6" xfId="29911"/>
    <cellStyle name="Note 7 6 4 7" xfId="27775"/>
    <cellStyle name="Note 7 6 4 8" xfId="39914"/>
    <cellStyle name="Note 7 6 5" xfId="13419"/>
    <cellStyle name="Note 7 6 5 2" xfId="23422"/>
    <cellStyle name="Note 7 6 5 2 2" xfId="35582"/>
    <cellStyle name="Note 7 6 5 3" xfId="21707"/>
    <cellStyle name="Note 7 6 5 3 2" xfId="33875"/>
    <cellStyle name="Note 7 6 5 4" xfId="26305"/>
    <cellStyle name="Note 7 6 5 4 2" xfId="38449"/>
    <cellStyle name="Note 7 6 5 5" xfId="25109"/>
    <cellStyle name="Note 7 6 5 5 2" xfId="37268"/>
    <cellStyle name="Note 7 6 5 6" xfId="30109"/>
    <cellStyle name="Note 7 6 5 7" xfId="27973"/>
    <cellStyle name="Note 7 6 5 8" xfId="40112"/>
    <cellStyle name="Note 7 6 6" xfId="13342"/>
    <cellStyle name="Note 7 6 6 2" xfId="23345"/>
    <cellStyle name="Note 7 6 6 2 2" xfId="35505"/>
    <cellStyle name="Note 7 6 6 3" xfId="21201"/>
    <cellStyle name="Note 7 6 6 3 2" xfId="33370"/>
    <cellStyle name="Note 7 6 6 4" xfId="21833"/>
    <cellStyle name="Note 7 6 6 4 2" xfId="34001"/>
    <cellStyle name="Note 7 6 6 5" xfId="21345"/>
    <cellStyle name="Note 7 6 6 5 2" xfId="33513"/>
    <cellStyle name="Note 7 6 6 6" xfId="30032"/>
    <cellStyle name="Note 7 6 6 7" xfId="27896"/>
    <cellStyle name="Note 7 6 6 8" xfId="40035"/>
    <cellStyle name="Note 7 6 7" xfId="13178"/>
    <cellStyle name="Note 7 6 7 2" xfId="23181"/>
    <cellStyle name="Note 7 6 7 2 2" xfId="35341"/>
    <cellStyle name="Note 7 6 7 3" xfId="23009"/>
    <cellStyle name="Note 7 6 7 3 2" xfId="35171"/>
    <cellStyle name="Note 7 6 7 4" xfId="20813"/>
    <cellStyle name="Note 7 6 7 4 2" xfId="32982"/>
    <cellStyle name="Note 7 6 7 5" xfId="19659"/>
    <cellStyle name="Note 7 6 7 5 2" xfId="31834"/>
    <cellStyle name="Note 7 6 7 6" xfId="29868"/>
    <cellStyle name="Note 7 6 7 7" xfId="27732"/>
    <cellStyle name="Note 7 6 7 8" xfId="39871"/>
    <cellStyle name="Note 7 6 8" xfId="13310"/>
    <cellStyle name="Note 7 6 8 2" xfId="23313"/>
    <cellStyle name="Note 7 6 8 2 2" xfId="35473"/>
    <cellStyle name="Note 7 6 8 3" xfId="21203"/>
    <cellStyle name="Note 7 6 8 3 2" xfId="33372"/>
    <cellStyle name="Note 7 6 8 4" xfId="20268"/>
    <cellStyle name="Note 7 6 8 4 2" xfId="32439"/>
    <cellStyle name="Note 7 6 8 5" xfId="25247"/>
    <cellStyle name="Note 7 6 8 5 2" xfId="37405"/>
    <cellStyle name="Note 7 6 8 6" xfId="30000"/>
    <cellStyle name="Note 7 6 8 7" xfId="27864"/>
    <cellStyle name="Note 7 6 8 8" xfId="40003"/>
    <cellStyle name="Note 7 6 9" xfId="13428"/>
    <cellStyle name="Note 7 6 9 2" xfId="23431"/>
    <cellStyle name="Note 7 6 9 2 2" xfId="35591"/>
    <cellStyle name="Note 7 6 9 3" xfId="21195"/>
    <cellStyle name="Note 7 6 9 3 2" xfId="33364"/>
    <cellStyle name="Note 7 6 9 4" xfId="20691"/>
    <cellStyle name="Note 7 6 9 4 2" xfId="32861"/>
    <cellStyle name="Note 7 6 9 5" xfId="26781"/>
    <cellStyle name="Note 7 6 9 5 2" xfId="38923"/>
    <cellStyle name="Note 7 6 9 6" xfId="30118"/>
    <cellStyle name="Note 7 6 9 7" xfId="27982"/>
    <cellStyle name="Note 7 6 9 8" xfId="40121"/>
    <cellStyle name="Note 7 6_IGIP - A6- Comptes sensibles" xfId="19495"/>
    <cellStyle name="Note 7 7" xfId="14840"/>
    <cellStyle name="Note 7 7 2" xfId="24831"/>
    <cellStyle name="Note 7 7 2 2" xfId="36991"/>
    <cellStyle name="Note 7 7 3" xfId="20865"/>
    <cellStyle name="Note 7 7 3 2" xfId="33034"/>
    <cellStyle name="Note 7 7 4" xfId="25417"/>
    <cellStyle name="Note 7 7 4 2" xfId="37574"/>
    <cellStyle name="Note 7 7 5" xfId="22928"/>
    <cellStyle name="Note 7 7 5 2" xfId="35090"/>
    <cellStyle name="Note 7 7 6" xfId="31519"/>
    <cellStyle name="Note 7 7 7" xfId="29383"/>
    <cellStyle name="Note 7 7 8" xfId="41522"/>
    <cellStyle name="Note 7 8" xfId="14833"/>
    <cellStyle name="Note 7 8 2" xfId="24824"/>
    <cellStyle name="Note 7 8 2 2" xfId="36984"/>
    <cellStyle name="Note 7 8 3" xfId="20400"/>
    <cellStyle name="Note 7 8 3 2" xfId="32570"/>
    <cellStyle name="Note 7 8 4" xfId="24995"/>
    <cellStyle name="Note 7 8 4 2" xfId="37154"/>
    <cellStyle name="Note 7 8 5" xfId="20994"/>
    <cellStyle name="Note 7 8 5 2" xfId="33163"/>
    <cellStyle name="Note 7 8 6" xfId="31512"/>
    <cellStyle name="Note 7 8 7" xfId="29376"/>
    <cellStyle name="Note 7 8 8" xfId="41515"/>
    <cellStyle name="Note 7 9" xfId="42044"/>
    <cellStyle name="Note 7_IGIP - A6- Comptes sensibles" xfId="19486"/>
    <cellStyle name="Note 8" xfId="4090"/>
    <cellStyle name="Note 8 2" xfId="8786"/>
    <cellStyle name="Note 8_IGIP - A6- Comptes sensibles" xfId="19496"/>
    <cellStyle name="Note 9" xfId="9648"/>
    <cellStyle name="Note_IGIP - A6- Comptes sensibles" xfId="19445"/>
    <cellStyle name="Number" xfId="2964"/>
    <cellStyle name="Output" xfId="428"/>
    <cellStyle name="Output 2" xfId="654"/>
    <cellStyle name="Output 3" xfId="3026"/>
    <cellStyle name="Output 3 10" xfId="18840"/>
    <cellStyle name="Output 3 10 2" xfId="27225"/>
    <cellStyle name="Output 3 10 2 2" xfId="39367"/>
    <cellStyle name="Output 3 10 3" xfId="31724"/>
    <cellStyle name="Output 3 10 4" xfId="29588"/>
    <cellStyle name="Output 3 10 5" xfId="41727"/>
    <cellStyle name="Output 3 11" xfId="27486"/>
    <cellStyle name="Output 3 12" xfId="39624"/>
    <cellStyle name="Output 3 13" xfId="41910"/>
    <cellStyle name="Output 3 14" xfId="42032"/>
    <cellStyle name="Output 3 15" xfId="42652"/>
    <cellStyle name="Output 3 16" xfId="42523"/>
    <cellStyle name="Output 3 17" xfId="43040"/>
    <cellStyle name="Output 3 18" xfId="43201"/>
    <cellStyle name="Output 3 19" xfId="43224"/>
    <cellStyle name="Output 3 2" xfId="2953"/>
    <cellStyle name="Output 3 2 10" xfId="42481"/>
    <cellStyle name="Output 3 2 11" xfId="42617"/>
    <cellStyle name="Output 3 2 12" xfId="43259"/>
    <cellStyle name="Output 3 2 2" xfId="6573"/>
    <cellStyle name="Output 3 2 2 2" xfId="13052"/>
    <cellStyle name="Output 3 2 2 2 2" xfId="14506"/>
    <cellStyle name="Output 3 2 2 2 2 2" xfId="24509"/>
    <cellStyle name="Output 3 2 2 2 2 2 2" xfId="36669"/>
    <cellStyle name="Output 3 2 2 2 2 3" xfId="20693"/>
    <cellStyle name="Output 3 2 2 2 2 3 2" xfId="32863"/>
    <cellStyle name="Output 3 2 2 2 2 4" xfId="31196"/>
    <cellStyle name="Output 3 2 2 2 2 5" xfId="29060"/>
    <cellStyle name="Output 3 2 2 2 2 6" xfId="41199"/>
    <cellStyle name="Output 3 2 2 2 3" xfId="14630"/>
    <cellStyle name="Output 3 2 2 2 3 2" xfId="24633"/>
    <cellStyle name="Output 3 2 2 2 3 2 2" xfId="36793"/>
    <cellStyle name="Output 3 2 2 2 3 3" xfId="19796"/>
    <cellStyle name="Output 3 2 2 2 3 3 2" xfId="31968"/>
    <cellStyle name="Output 3 2 2 2 3 4" xfId="31320"/>
    <cellStyle name="Output 3 2 2 2 3 5" xfId="29184"/>
    <cellStyle name="Output 3 2 2 2 3 6" xfId="41323"/>
    <cellStyle name="Output 3 2 2 2 4" xfId="18843"/>
    <cellStyle name="Output 3 2 2 2 4 2" xfId="27228"/>
    <cellStyle name="Output 3 2 2 2 4 2 2" xfId="39370"/>
    <cellStyle name="Output 3 2 2 2 4 3" xfId="31727"/>
    <cellStyle name="Output 3 2 2 2 4 4" xfId="29591"/>
    <cellStyle name="Output 3 2 2 2 4 5" xfId="41730"/>
    <cellStyle name="Output 3 2 2 2 5" xfId="27612"/>
    <cellStyle name="Output 3 2 2 2 6" xfId="39751"/>
    <cellStyle name="Output 3 2 2 2 7" xfId="42310"/>
    <cellStyle name="Output 3 2 2 2 8" xfId="42916"/>
    <cellStyle name="Output 3 2 2 2_IGIP - A6- Comptes sensibles" xfId="19501"/>
    <cellStyle name="Output 3 2 2 3" xfId="14342"/>
    <cellStyle name="Output 3 2 2 3 2" xfId="24345"/>
    <cellStyle name="Output 3 2 2 3 2 2" xfId="36505"/>
    <cellStyle name="Output 3 2 2 3 3" xfId="22835"/>
    <cellStyle name="Output 3 2 2 3 3 2" xfId="34998"/>
    <cellStyle name="Output 3 2 2 3 4" xfId="31032"/>
    <cellStyle name="Output 3 2 2 3 5" xfId="28896"/>
    <cellStyle name="Output 3 2 2 3 6" xfId="41035"/>
    <cellStyle name="Output 3 2 2 4" xfId="14328"/>
    <cellStyle name="Output 3 2 2 4 2" xfId="24331"/>
    <cellStyle name="Output 3 2 2 4 2 2" xfId="36491"/>
    <cellStyle name="Output 3 2 2 4 3" xfId="21848"/>
    <cellStyle name="Output 3 2 2 4 3 2" xfId="34016"/>
    <cellStyle name="Output 3 2 2 4 4" xfId="31018"/>
    <cellStyle name="Output 3 2 2 4 5" xfId="28882"/>
    <cellStyle name="Output 3 2 2 4 6" xfId="41021"/>
    <cellStyle name="Output 3 2 2 5" xfId="18842"/>
    <cellStyle name="Output 3 2 2 5 2" xfId="27227"/>
    <cellStyle name="Output 3 2 2 5 2 2" xfId="39369"/>
    <cellStyle name="Output 3 2 2 5 3" xfId="31726"/>
    <cellStyle name="Output 3 2 2 5 4" xfId="29590"/>
    <cellStyle name="Output 3 2 2 5 5" xfId="41729"/>
    <cellStyle name="Output 3 2 2 6" xfId="27504"/>
    <cellStyle name="Output 3 2 2 7" xfId="39643"/>
    <cellStyle name="Output 3 2 2 8" xfId="42168"/>
    <cellStyle name="Output 3 2 2 9" xfId="42775"/>
    <cellStyle name="Output 3 2 2_IGIP - A6- Comptes sensibles" xfId="19500"/>
    <cellStyle name="Output 3 2 3" xfId="11300"/>
    <cellStyle name="Output 3 2 3 2" xfId="13087"/>
    <cellStyle name="Output 3 2 3 2 2" xfId="14541"/>
    <cellStyle name="Output 3 2 3 2 2 2" xfId="24544"/>
    <cellStyle name="Output 3 2 3 2 2 2 2" xfId="36704"/>
    <cellStyle name="Output 3 2 3 2 2 3" xfId="22287"/>
    <cellStyle name="Output 3 2 3 2 2 3 2" xfId="34454"/>
    <cellStyle name="Output 3 2 3 2 2 4" xfId="31231"/>
    <cellStyle name="Output 3 2 3 2 2 5" xfId="29095"/>
    <cellStyle name="Output 3 2 3 2 2 6" xfId="41234"/>
    <cellStyle name="Output 3 2 3 2 3" xfId="14665"/>
    <cellStyle name="Output 3 2 3 2 3 2" xfId="24668"/>
    <cellStyle name="Output 3 2 3 2 3 2 2" xfId="36828"/>
    <cellStyle name="Output 3 2 3 2 3 3" xfId="21549"/>
    <cellStyle name="Output 3 2 3 2 3 3 2" xfId="33717"/>
    <cellStyle name="Output 3 2 3 2 3 4" xfId="31355"/>
    <cellStyle name="Output 3 2 3 2 3 5" xfId="29219"/>
    <cellStyle name="Output 3 2 3 2 3 6" xfId="41358"/>
    <cellStyle name="Output 3 2 3 2 4" xfId="18845"/>
    <cellStyle name="Output 3 2 3 2 4 2" xfId="27230"/>
    <cellStyle name="Output 3 2 3 2 4 2 2" xfId="39372"/>
    <cellStyle name="Output 3 2 3 2 4 3" xfId="31729"/>
    <cellStyle name="Output 3 2 3 2 4 4" xfId="29593"/>
    <cellStyle name="Output 3 2 3 2 4 5" xfId="41732"/>
    <cellStyle name="Output 3 2 3 2 5" xfId="27647"/>
    <cellStyle name="Output 3 2 3 2 6" xfId="39786"/>
    <cellStyle name="Output 3 2 3 2 7" xfId="42342"/>
    <cellStyle name="Output 3 2 3 2 8" xfId="42948"/>
    <cellStyle name="Output 3 2 3 2_IGIP - A6- Comptes sensibles" xfId="19503"/>
    <cellStyle name="Output 3 2 3 3" xfId="14402"/>
    <cellStyle name="Output 3 2 3 3 2" xfId="24405"/>
    <cellStyle name="Output 3 2 3 3 2 2" xfId="36565"/>
    <cellStyle name="Output 3 2 3 3 3" xfId="24916"/>
    <cellStyle name="Output 3 2 3 3 3 2" xfId="37075"/>
    <cellStyle name="Output 3 2 3 3 4" xfId="31092"/>
    <cellStyle name="Output 3 2 3 3 5" xfId="28956"/>
    <cellStyle name="Output 3 2 3 3 6" xfId="41095"/>
    <cellStyle name="Output 3 2 3 4" xfId="14336"/>
    <cellStyle name="Output 3 2 3 4 2" xfId="24339"/>
    <cellStyle name="Output 3 2 3 4 2 2" xfId="36499"/>
    <cellStyle name="Output 3 2 3 4 3" xfId="26530"/>
    <cellStyle name="Output 3 2 3 4 3 2" xfId="38674"/>
    <cellStyle name="Output 3 2 3 4 4" xfId="31026"/>
    <cellStyle name="Output 3 2 3 4 5" xfId="28890"/>
    <cellStyle name="Output 3 2 3 4 6" xfId="41029"/>
    <cellStyle name="Output 3 2 3 5" xfId="18844"/>
    <cellStyle name="Output 3 2 3 5 2" xfId="27229"/>
    <cellStyle name="Output 3 2 3 5 2 2" xfId="39371"/>
    <cellStyle name="Output 3 2 3 5 3" xfId="31728"/>
    <cellStyle name="Output 3 2 3 5 4" xfId="29592"/>
    <cellStyle name="Output 3 2 3 5 5" xfId="41731"/>
    <cellStyle name="Output 3 2 3 6" xfId="27519"/>
    <cellStyle name="Output 3 2 3 7" xfId="39658"/>
    <cellStyle name="Output 3 2 3 8" xfId="42208"/>
    <cellStyle name="Output 3 2 3 9" xfId="42815"/>
    <cellStyle name="Output 3 2 3_IGIP - A6- Comptes sensibles" xfId="19502"/>
    <cellStyle name="Output 3 2 4" xfId="11376"/>
    <cellStyle name="Output 3 2 4 10" xfId="13378"/>
    <cellStyle name="Output 3 2 4 10 2" xfId="23381"/>
    <cellStyle name="Output 3 2 4 10 2 2" xfId="35541"/>
    <cellStyle name="Output 3 2 4 10 3" xfId="25020"/>
    <cellStyle name="Output 3 2 4 10 3 2" xfId="37179"/>
    <cellStyle name="Output 3 2 4 10 4" xfId="30068"/>
    <cellStyle name="Output 3 2 4 10 5" xfId="27932"/>
    <cellStyle name="Output 3 2 4 10 6" xfId="40071"/>
    <cellStyle name="Output 3 2 4 11" xfId="14441"/>
    <cellStyle name="Output 3 2 4 11 2" xfId="24444"/>
    <cellStyle name="Output 3 2 4 11 2 2" xfId="36604"/>
    <cellStyle name="Output 3 2 4 11 3" xfId="26556"/>
    <cellStyle name="Output 3 2 4 11 3 2" xfId="38700"/>
    <cellStyle name="Output 3 2 4 11 4" xfId="31131"/>
    <cellStyle name="Output 3 2 4 11 5" xfId="28995"/>
    <cellStyle name="Output 3 2 4 11 6" xfId="41134"/>
    <cellStyle name="Output 3 2 4 12" xfId="14331"/>
    <cellStyle name="Output 3 2 4 12 2" xfId="24334"/>
    <cellStyle name="Output 3 2 4 12 2 2" xfId="36494"/>
    <cellStyle name="Output 3 2 4 12 3" xfId="26137"/>
    <cellStyle name="Output 3 2 4 12 3 2" xfId="38293"/>
    <cellStyle name="Output 3 2 4 12 4" xfId="31021"/>
    <cellStyle name="Output 3 2 4 12 5" xfId="28885"/>
    <cellStyle name="Output 3 2 4 12 6" xfId="41024"/>
    <cellStyle name="Output 3 2 4 13" xfId="14388"/>
    <cellStyle name="Output 3 2 4 13 2" xfId="24391"/>
    <cellStyle name="Output 3 2 4 13 2 2" xfId="36551"/>
    <cellStyle name="Output 3 2 4 13 3" xfId="22082"/>
    <cellStyle name="Output 3 2 4 13 3 2" xfId="34249"/>
    <cellStyle name="Output 3 2 4 13 4" xfId="31078"/>
    <cellStyle name="Output 3 2 4 13 5" xfId="28942"/>
    <cellStyle name="Output 3 2 4 13 6" xfId="41081"/>
    <cellStyle name="Output 3 2 4 14" xfId="18846"/>
    <cellStyle name="Output 3 2 4 14 2" xfId="27231"/>
    <cellStyle name="Output 3 2 4 14 2 2" xfId="39373"/>
    <cellStyle name="Output 3 2 4 14 3" xfId="31730"/>
    <cellStyle name="Output 3 2 4 14 4" xfId="29594"/>
    <cellStyle name="Output 3 2 4 14 5" xfId="41733"/>
    <cellStyle name="Output 3 2 4 15" xfId="22627"/>
    <cellStyle name="Output 3 2 4 15 2" xfId="34794"/>
    <cellStyle name="Output 3 2 4 16" xfId="25291"/>
    <cellStyle name="Output 3 2 4 16 2" xfId="37449"/>
    <cellStyle name="Output 3 2 4 17" xfId="19664"/>
    <cellStyle name="Output 3 2 4 17 2" xfId="31839"/>
    <cellStyle name="Output 3 2 4 18" xfId="22771"/>
    <cellStyle name="Output 3 2 4 19" xfId="29725"/>
    <cellStyle name="Output 3 2 4 2" xfId="13124"/>
    <cellStyle name="Output 3 2 4 2 2" xfId="14578"/>
    <cellStyle name="Output 3 2 4 2 2 2" xfId="24581"/>
    <cellStyle name="Output 3 2 4 2 2 2 2" xfId="36741"/>
    <cellStyle name="Output 3 2 4 2 2 3" xfId="20378"/>
    <cellStyle name="Output 3 2 4 2 2 3 2" xfId="32548"/>
    <cellStyle name="Output 3 2 4 2 2 4" xfId="31268"/>
    <cellStyle name="Output 3 2 4 2 2 5" xfId="29132"/>
    <cellStyle name="Output 3 2 4 2 2 6" xfId="41271"/>
    <cellStyle name="Output 3 2 4 2 3" xfId="14702"/>
    <cellStyle name="Output 3 2 4 2 3 2" xfId="24705"/>
    <cellStyle name="Output 3 2 4 2 3 2 2" xfId="36865"/>
    <cellStyle name="Output 3 2 4 2 3 3" xfId="21576"/>
    <cellStyle name="Output 3 2 4 2 3 3 2" xfId="33744"/>
    <cellStyle name="Output 3 2 4 2 3 4" xfId="31392"/>
    <cellStyle name="Output 3 2 4 2 3 5" xfId="29256"/>
    <cellStyle name="Output 3 2 4 2 3 6" xfId="41395"/>
    <cellStyle name="Output 3 2 4 2 4" xfId="18847"/>
    <cellStyle name="Output 3 2 4 2 4 2" xfId="27232"/>
    <cellStyle name="Output 3 2 4 2 4 2 2" xfId="39374"/>
    <cellStyle name="Output 3 2 4 2 4 3" xfId="31731"/>
    <cellStyle name="Output 3 2 4 2 4 4" xfId="29595"/>
    <cellStyle name="Output 3 2 4 2 4 5" xfId="41734"/>
    <cellStyle name="Output 3 2 4 2 5" xfId="27684"/>
    <cellStyle name="Output 3 2 4 2 6" xfId="39823"/>
    <cellStyle name="Output 3 2 4 2_IGIP - A6- Comptes sensibles" xfId="19505"/>
    <cellStyle name="Output 3 2 4 20" xfId="27558"/>
    <cellStyle name="Output 3 2 4 21" xfId="39697"/>
    <cellStyle name="Output 3 2 4 22" xfId="42265"/>
    <cellStyle name="Output 3 2 4 23" xfId="42872"/>
    <cellStyle name="Output 3 2 4 3" xfId="13559"/>
    <cellStyle name="Output 3 2 4 3 2" xfId="23562"/>
    <cellStyle name="Output 3 2 4 3 2 2" xfId="35722"/>
    <cellStyle name="Output 3 2 4 3 3" xfId="25135"/>
    <cellStyle name="Output 3 2 4 3 3 2" xfId="37294"/>
    <cellStyle name="Output 3 2 4 3 4" xfId="30249"/>
    <cellStyle name="Output 3 2 4 3 5" xfId="28113"/>
    <cellStyle name="Output 3 2 4 3 6" xfId="40252"/>
    <cellStyle name="Output 3 2 4 4" xfId="13252"/>
    <cellStyle name="Output 3 2 4 4 2" xfId="23255"/>
    <cellStyle name="Output 3 2 4 4 2 2" xfId="35415"/>
    <cellStyle name="Output 3 2 4 4 3" xfId="20742"/>
    <cellStyle name="Output 3 2 4 4 3 2" xfId="32912"/>
    <cellStyle name="Output 3 2 4 4 4" xfId="29942"/>
    <cellStyle name="Output 3 2 4 4 5" xfId="27806"/>
    <cellStyle name="Output 3 2 4 4 6" xfId="39945"/>
    <cellStyle name="Output 3 2 4 5" xfId="13349"/>
    <cellStyle name="Output 3 2 4 5 2" xfId="23352"/>
    <cellStyle name="Output 3 2 4 5 2 2" xfId="35512"/>
    <cellStyle name="Output 3 2 4 5 3" xfId="24895"/>
    <cellStyle name="Output 3 2 4 5 3 2" xfId="37055"/>
    <cellStyle name="Output 3 2 4 5 4" xfId="30039"/>
    <cellStyle name="Output 3 2 4 5 5" xfId="27903"/>
    <cellStyle name="Output 3 2 4 5 6" xfId="40042"/>
    <cellStyle name="Output 3 2 4 6" xfId="13393"/>
    <cellStyle name="Output 3 2 4 6 2" xfId="23396"/>
    <cellStyle name="Output 3 2 4 6 2 2" xfId="35556"/>
    <cellStyle name="Output 3 2 4 6 3" xfId="26307"/>
    <cellStyle name="Output 3 2 4 6 3 2" xfId="38451"/>
    <cellStyle name="Output 3 2 4 6 4" xfId="30083"/>
    <cellStyle name="Output 3 2 4 6 5" xfId="27947"/>
    <cellStyle name="Output 3 2 4 6 6" xfId="40086"/>
    <cellStyle name="Output 3 2 4 7" xfId="13265"/>
    <cellStyle name="Output 3 2 4 7 2" xfId="23268"/>
    <cellStyle name="Output 3 2 4 7 2 2" xfId="35428"/>
    <cellStyle name="Output 3 2 4 7 3" xfId="22280"/>
    <cellStyle name="Output 3 2 4 7 3 2" xfId="34447"/>
    <cellStyle name="Output 3 2 4 7 4" xfId="29955"/>
    <cellStyle name="Output 3 2 4 7 5" xfId="27819"/>
    <cellStyle name="Output 3 2 4 7 6" xfId="39958"/>
    <cellStyle name="Output 3 2 4 8" xfId="13593"/>
    <cellStyle name="Output 3 2 4 8 2" xfId="23596"/>
    <cellStyle name="Output 3 2 4 8 2 2" xfId="35756"/>
    <cellStyle name="Output 3 2 4 8 3" xfId="22652"/>
    <cellStyle name="Output 3 2 4 8 3 2" xfId="34819"/>
    <cellStyle name="Output 3 2 4 8 4" xfId="30283"/>
    <cellStyle name="Output 3 2 4 8 5" xfId="28147"/>
    <cellStyle name="Output 3 2 4 8 6" xfId="40286"/>
    <cellStyle name="Output 3 2 4 9" xfId="13206"/>
    <cellStyle name="Output 3 2 4 9 2" xfId="23209"/>
    <cellStyle name="Output 3 2 4 9 2 2" xfId="35369"/>
    <cellStyle name="Output 3 2 4 9 3" xfId="21825"/>
    <cellStyle name="Output 3 2 4 9 3 2" xfId="33993"/>
    <cellStyle name="Output 3 2 4 9 4" xfId="29896"/>
    <cellStyle name="Output 3 2 4 9 5" xfId="27760"/>
    <cellStyle name="Output 3 2 4 9 6" xfId="39899"/>
    <cellStyle name="Output 3 2 4_IGIP - A6- Comptes sensibles" xfId="19504"/>
    <cellStyle name="Output 3 2 5" xfId="13006"/>
    <cellStyle name="Output 3 2 5 2" xfId="14460"/>
    <cellStyle name="Output 3 2 5 2 2" xfId="24463"/>
    <cellStyle name="Output 3 2 5 2 2 2" xfId="36623"/>
    <cellStyle name="Output 3 2 5 2 3" xfId="26561"/>
    <cellStyle name="Output 3 2 5 2 3 2" xfId="38705"/>
    <cellStyle name="Output 3 2 5 2 4" xfId="31150"/>
    <cellStyle name="Output 3 2 5 2 5" xfId="29014"/>
    <cellStyle name="Output 3 2 5 2 6" xfId="41153"/>
    <cellStyle name="Output 3 2 5 3" xfId="14584"/>
    <cellStyle name="Output 3 2 5 3 2" xfId="24587"/>
    <cellStyle name="Output 3 2 5 3 2 2" xfId="36747"/>
    <cellStyle name="Output 3 2 5 3 3" xfId="22255"/>
    <cellStyle name="Output 3 2 5 3 3 2" xfId="34422"/>
    <cellStyle name="Output 3 2 5 3 4" xfId="31274"/>
    <cellStyle name="Output 3 2 5 3 5" xfId="29138"/>
    <cellStyle name="Output 3 2 5 3 6" xfId="41277"/>
    <cellStyle name="Output 3 2 5 4" xfId="18848"/>
    <cellStyle name="Output 3 2 5 4 2" xfId="27233"/>
    <cellStyle name="Output 3 2 5 4 2 2" xfId="39375"/>
    <cellStyle name="Output 3 2 5 4 3" xfId="31732"/>
    <cellStyle name="Output 3 2 5 4 4" xfId="29596"/>
    <cellStyle name="Output 3 2 5 4 5" xfId="41735"/>
    <cellStyle name="Output 3 2 5 5" xfId="27566"/>
    <cellStyle name="Output 3 2 5 6" xfId="39705"/>
    <cellStyle name="Output 3 2 5_IGIP - A6- Comptes sensibles" xfId="19506"/>
    <cellStyle name="Output 3 2 6" xfId="18841"/>
    <cellStyle name="Output 3 2 6 2" xfId="27226"/>
    <cellStyle name="Output 3 2 6 2 2" xfId="39368"/>
    <cellStyle name="Output 3 2 6 3" xfId="31725"/>
    <cellStyle name="Output 3 2 6 4" xfId="29589"/>
    <cellStyle name="Output 3 2 6 5" xfId="41728"/>
    <cellStyle name="Output 3 2 7" xfId="27485"/>
    <cellStyle name="Output 3 2 8" xfId="39623"/>
    <cellStyle name="Output 3 2 9" xfId="42118"/>
    <cellStyle name="Output 3 2_IGIP - A6- Comptes sensibles" xfId="19499"/>
    <cellStyle name="Output 3 20" xfId="43360"/>
    <cellStyle name="Output 3 21" xfId="43363"/>
    <cellStyle name="Output 3 3" xfId="3958"/>
    <cellStyle name="Output 3 3 10" xfId="42581"/>
    <cellStyle name="Output 3 3 11" xfId="42743"/>
    <cellStyle name="Output 3 3 12" xfId="43302"/>
    <cellStyle name="Output 3 3 2" xfId="11580"/>
    <cellStyle name="Output 3 3 2 10" xfId="13453"/>
    <cellStyle name="Output 3 3 2 10 2" xfId="23456"/>
    <cellStyle name="Output 3 3 2 10 2 2" xfId="35616"/>
    <cellStyle name="Output 3 3 2 10 3" xfId="19684"/>
    <cellStyle name="Output 3 3 2 10 3 2" xfId="31859"/>
    <cellStyle name="Output 3 3 2 10 4" xfId="30143"/>
    <cellStyle name="Output 3 3 2 10 5" xfId="28007"/>
    <cellStyle name="Output 3 3 2 10 6" xfId="40146"/>
    <cellStyle name="Output 3 3 2 11" xfId="14445"/>
    <cellStyle name="Output 3 3 2 11 2" xfId="24448"/>
    <cellStyle name="Output 3 3 2 11 2 2" xfId="36608"/>
    <cellStyle name="Output 3 3 2 11 3" xfId="25416"/>
    <cellStyle name="Output 3 3 2 11 3 2" xfId="37573"/>
    <cellStyle name="Output 3 3 2 11 4" xfId="31135"/>
    <cellStyle name="Output 3 3 2 11 5" xfId="28999"/>
    <cellStyle name="Output 3 3 2 11 6" xfId="41138"/>
    <cellStyle name="Output 3 3 2 12" xfId="14270"/>
    <cellStyle name="Output 3 3 2 12 2" xfId="24273"/>
    <cellStyle name="Output 3 3 2 12 2 2" xfId="36433"/>
    <cellStyle name="Output 3 3 2 12 3" xfId="20352"/>
    <cellStyle name="Output 3 3 2 12 3 2" xfId="32522"/>
    <cellStyle name="Output 3 3 2 12 4" xfId="30960"/>
    <cellStyle name="Output 3 3 2 12 5" xfId="28824"/>
    <cellStyle name="Output 3 3 2 12 6" xfId="40963"/>
    <cellStyle name="Output 3 3 2 13" xfId="14269"/>
    <cellStyle name="Output 3 3 2 13 2" xfId="24272"/>
    <cellStyle name="Output 3 3 2 13 2 2" xfId="36432"/>
    <cellStyle name="Output 3 3 2 13 3" xfId="21027"/>
    <cellStyle name="Output 3 3 2 13 3 2" xfId="33196"/>
    <cellStyle name="Output 3 3 2 13 4" xfId="30959"/>
    <cellStyle name="Output 3 3 2 13 5" xfId="28823"/>
    <cellStyle name="Output 3 3 2 13 6" xfId="40962"/>
    <cellStyle name="Output 3 3 2 14" xfId="18850"/>
    <cellStyle name="Output 3 3 2 14 2" xfId="27235"/>
    <cellStyle name="Output 3 3 2 14 2 2" xfId="39377"/>
    <cellStyle name="Output 3 3 2 14 3" xfId="31734"/>
    <cellStyle name="Output 3 3 2 14 4" xfId="29598"/>
    <cellStyle name="Output 3 3 2 14 5" xfId="41737"/>
    <cellStyle name="Output 3 3 2 15" xfId="22668"/>
    <cellStyle name="Output 3 3 2 15 2" xfId="34835"/>
    <cellStyle name="Output 3 3 2 16" xfId="20778"/>
    <cellStyle name="Output 3 3 2 16 2" xfId="32947"/>
    <cellStyle name="Output 3 3 2 17" xfId="20099"/>
    <cellStyle name="Output 3 3 2 17 2" xfId="32270"/>
    <cellStyle name="Output 3 3 2 18" xfId="26734"/>
    <cellStyle name="Output 3 3 2 19" xfId="29729"/>
    <cellStyle name="Output 3 3 2 2" xfId="13125"/>
    <cellStyle name="Output 3 3 2 2 2" xfId="14579"/>
    <cellStyle name="Output 3 3 2 2 2 2" xfId="24582"/>
    <cellStyle name="Output 3 3 2 2 2 2 2" xfId="36742"/>
    <cellStyle name="Output 3 3 2 2 2 3" xfId="26590"/>
    <cellStyle name="Output 3 3 2 2 2 3 2" xfId="38734"/>
    <cellStyle name="Output 3 3 2 2 2 4" xfId="31269"/>
    <cellStyle name="Output 3 3 2 2 2 5" xfId="29133"/>
    <cellStyle name="Output 3 3 2 2 2 6" xfId="41272"/>
    <cellStyle name="Output 3 3 2 2 3" xfId="14703"/>
    <cellStyle name="Output 3 3 2 2 3 2" xfId="24706"/>
    <cellStyle name="Output 3 3 2 2 3 2 2" xfId="36866"/>
    <cellStyle name="Output 3 3 2 2 3 3" xfId="22556"/>
    <cellStyle name="Output 3 3 2 2 3 3 2" xfId="34723"/>
    <cellStyle name="Output 3 3 2 2 3 4" xfId="31393"/>
    <cellStyle name="Output 3 3 2 2 3 5" xfId="29257"/>
    <cellStyle name="Output 3 3 2 2 3 6" xfId="41396"/>
    <cellStyle name="Output 3 3 2 2 4" xfId="18851"/>
    <cellStyle name="Output 3 3 2 2 4 2" xfId="27236"/>
    <cellStyle name="Output 3 3 2 2 4 2 2" xfId="39378"/>
    <cellStyle name="Output 3 3 2 2 4 3" xfId="31735"/>
    <cellStyle name="Output 3 3 2 2 4 4" xfId="29599"/>
    <cellStyle name="Output 3 3 2 2 4 5" xfId="41738"/>
    <cellStyle name="Output 3 3 2 2 5" xfId="27685"/>
    <cellStyle name="Output 3 3 2 2 6" xfId="39824"/>
    <cellStyle name="Output 3 3 2 2_IGIP - A6- Comptes sensibles" xfId="19509"/>
    <cellStyle name="Output 3 3 2 20" xfId="27562"/>
    <cellStyle name="Output 3 3 2 21" xfId="39701"/>
    <cellStyle name="Output 3 3 2 22" xfId="42269"/>
    <cellStyle name="Output 3 3 2 23" xfId="42876"/>
    <cellStyle name="Output 3 3 2 3" xfId="13566"/>
    <cellStyle name="Output 3 3 2 3 2" xfId="23569"/>
    <cellStyle name="Output 3 3 2 3 2 2" xfId="35729"/>
    <cellStyle name="Output 3 3 2 3 3" xfId="23018"/>
    <cellStyle name="Output 3 3 2 3 3 2" xfId="35180"/>
    <cellStyle name="Output 3 3 2 3 4" xfId="30256"/>
    <cellStyle name="Output 3 3 2 3 5" xfId="28120"/>
    <cellStyle name="Output 3 3 2 3 6" xfId="40259"/>
    <cellStyle name="Output 3 3 2 4" xfId="13366"/>
    <cellStyle name="Output 3 3 2 4 2" xfId="23369"/>
    <cellStyle name="Output 3 3 2 4 2 2" xfId="35529"/>
    <cellStyle name="Output 3 3 2 4 3" xfId="22554"/>
    <cellStyle name="Output 3 3 2 4 3 2" xfId="34721"/>
    <cellStyle name="Output 3 3 2 4 4" xfId="30056"/>
    <cellStyle name="Output 3 3 2 4 5" xfId="27920"/>
    <cellStyle name="Output 3 3 2 4 6" xfId="40059"/>
    <cellStyle name="Output 3 3 2 5" xfId="13520"/>
    <cellStyle name="Output 3 3 2 5 2" xfId="23523"/>
    <cellStyle name="Output 3 3 2 5 2 2" xfId="35683"/>
    <cellStyle name="Output 3 3 2 5 3" xfId="26329"/>
    <cellStyle name="Output 3 3 2 5 3 2" xfId="38473"/>
    <cellStyle name="Output 3 3 2 5 4" xfId="30210"/>
    <cellStyle name="Output 3 3 2 5 5" xfId="28074"/>
    <cellStyle name="Output 3 3 2 5 6" xfId="40213"/>
    <cellStyle name="Output 3 3 2 6" xfId="13463"/>
    <cellStyle name="Output 3 3 2 6 2" xfId="23466"/>
    <cellStyle name="Output 3 3 2 6 2 2" xfId="35626"/>
    <cellStyle name="Output 3 3 2 6 3" xfId="21583"/>
    <cellStyle name="Output 3 3 2 6 3 2" xfId="33751"/>
    <cellStyle name="Output 3 3 2 6 4" xfId="30153"/>
    <cellStyle name="Output 3 3 2 6 5" xfId="28017"/>
    <cellStyle name="Output 3 3 2 6 6" xfId="40156"/>
    <cellStyle name="Output 3 3 2 7" xfId="13351"/>
    <cellStyle name="Output 3 3 2 7 2" xfId="23354"/>
    <cellStyle name="Output 3 3 2 7 2 2" xfId="35514"/>
    <cellStyle name="Output 3 3 2 7 3" xfId="25138"/>
    <cellStyle name="Output 3 3 2 7 3 2" xfId="37297"/>
    <cellStyle name="Output 3 3 2 7 4" xfId="30041"/>
    <cellStyle name="Output 3 3 2 7 5" xfId="27905"/>
    <cellStyle name="Output 3 3 2 7 6" xfId="40044"/>
    <cellStyle name="Output 3 3 2 8" xfId="13504"/>
    <cellStyle name="Output 3 3 2 8 2" xfId="23507"/>
    <cellStyle name="Output 3 3 2 8 2 2" xfId="35667"/>
    <cellStyle name="Output 3 3 2 8 3" xfId="26328"/>
    <cellStyle name="Output 3 3 2 8 3 2" xfId="38472"/>
    <cellStyle name="Output 3 3 2 8 4" xfId="30194"/>
    <cellStyle name="Output 3 3 2 8 5" xfId="28058"/>
    <cellStyle name="Output 3 3 2 8 6" xfId="40197"/>
    <cellStyle name="Output 3 3 2 9" xfId="13344"/>
    <cellStyle name="Output 3 3 2 9 2" xfId="23347"/>
    <cellStyle name="Output 3 3 2 9 2 2" xfId="35507"/>
    <cellStyle name="Output 3 3 2 9 3" xfId="25180"/>
    <cellStyle name="Output 3 3 2 9 3 2" xfId="37339"/>
    <cellStyle name="Output 3 3 2 9 4" xfId="30034"/>
    <cellStyle name="Output 3 3 2 9 5" xfId="27898"/>
    <cellStyle name="Output 3 3 2 9 6" xfId="40037"/>
    <cellStyle name="Output 3 3 2_IGIP - A6- Comptes sensibles" xfId="19508"/>
    <cellStyle name="Output 3 3 3" xfId="13024"/>
    <cellStyle name="Output 3 3 3 2" xfId="14478"/>
    <cellStyle name="Output 3 3 3 2 2" xfId="24481"/>
    <cellStyle name="Output 3 3 3 2 2 2" xfId="36641"/>
    <cellStyle name="Output 3 3 3 2 3" xfId="20386"/>
    <cellStyle name="Output 3 3 3 2 3 2" xfId="32556"/>
    <cellStyle name="Output 3 3 3 2 4" xfId="31168"/>
    <cellStyle name="Output 3 3 3 2 5" xfId="29032"/>
    <cellStyle name="Output 3 3 3 2 6" xfId="41171"/>
    <cellStyle name="Output 3 3 3 3" xfId="14602"/>
    <cellStyle name="Output 3 3 3 3 2" xfId="24605"/>
    <cellStyle name="Output 3 3 3 3 2 2" xfId="36765"/>
    <cellStyle name="Output 3 3 3 3 3" xfId="25414"/>
    <cellStyle name="Output 3 3 3 3 3 2" xfId="37571"/>
    <cellStyle name="Output 3 3 3 3 4" xfId="31292"/>
    <cellStyle name="Output 3 3 3 3 5" xfId="29156"/>
    <cellStyle name="Output 3 3 3 3 6" xfId="41295"/>
    <cellStyle name="Output 3 3 3 4" xfId="18852"/>
    <cellStyle name="Output 3 3 3 4 2" xfId="27237"/>
    <cellStyle name="Output 3 3 3 4 2 2" xfId="39379"/>
    <cellStyle name="Output 3 3 3 4 3" xfId="31736"/>
    <cellStyle name="Output 3 3 3 4 4" xfId="29600"/>
    <cellStyle name="Output 3 3 3 4 5" xfId="41739"/>
    <cellStyle name="Output 3 3 3 5" xfId="27584"/>
    <cellStyle name="Output 3 3 3 6" xfId="39723"/>
    <cellStyle name="Output 3 3 3_IGIP - A6- Comptes sensibles" xfId="19510"/>
    <cellStyle name="Output 3 3 4" xfId="18849"/>
    <cellStyle name="Output 3 3 4 2" xfId="27234"/>
    <cellStyle name="Output 3 3 4 2 2" xfId="39376"/>
    <cellStyle name="Output 3 3 4 3" xfId="31733"/>
    <cellStyle name="Output 3 3 4 4" xfId="29597"/>
    <cellStyle name="Output 3 3 4 5" xfId="41736"/>
    <cellStyle name="Output 3 3 5" xfId="39631"/>
    <cellStyle name="Output 3 3 6" xfId="42136"/>
    <cellStyle name="Output 3 3 7" xfId="42690"/>
    <cellStyle name="Output 3 3 8" xfId="42392"/>
    <cellStyle name="Output 3 3 9" xfId="42610"/>
    <cellStyle name="Output 3 3_IGIP - A6- Comptes sensibles" xfId="19507"/>
    <cellStyle name="Output 3 4" xfId="3978"/>
    <cellStyle name="Output 3 4 2" xfId="13039"/>
    <cellStyle name="Output 3 4 2 2" xfId="14493"/>
    <cellStyle name="Output 3 4 2 2 2" xfId="24496"/>
    <cellStyle name="Output 3 4 2 2 2 2" xfId="36656"/>
    <cellStyle name="Output 3 4 2 2 3" xfId="24959"/>
    <cellStyle name="Output 3 4 2 2 3 2" xfId="37118"/>
    <cellStyle name="Output 3 4 2 2 4" xfId="31183"/>
    <cellStyle name="Output 3 4 2 2 5" xfId="29047"/>
    <cellStyle name="Output 3 4 2 2 6" xfId="41186"/>
    <cellStyle name="Output 3 4 2 3" xfId="14617"/>
    <cellStyle name="Output 3 4 2 3 2" xfId="24620"/>
    <cellStyle name="Output 3 4 2 3 2 2" xfId="36780"/>
    <cellStyle name="Output 3 4 2 3 3" xfId="25067"/>
    <cellStyle name="Output 3 4 2 3 3 2" xfId="37226"/>
    <cellStyle name="Output 3 4 2 3 4" xfId="31307"/>
    <cellStyle name="Output 3 4 2 3 5" xfId="29171"/>
    <cellStyle name="Output 3 4 2 3 6" xfId="41310"/>
    <cellStyle name="Output 3 4 2 4" xfId="18854"/>
    <cellStyle name="Output 3 4 2 4 2" xfId="27239"/>
    <cellStyle name="Output 3 4 2 4 2 2" xfId="39381"/>
    <cellStyle name="Output 3 4 2 4 3" xfId="31738"/>
    <cellStyle name="Output 3 4 2 4 4" xfId="29602"/>
    <cellStyle name="Output 3 4 2 4 5" xfId="41741"/>
    <cellStyle name="Output 3 4 2 5" xfId="27599"/>
    <cellStyle name="Output 3 4 2 6" xfId="39738"/>
    <cellStyle name="Output 3 4 2 7" xfId="42298"/>
    <cellStyle name="Output 3 4 2 8" xfId="42904"/>
    <cellStyle name="Output 3 4 2_IGIP - A6- Comptes sensibles" xfId="19512"/>
    <cellStyle name="Output 3 4 3" xfId="14306"/>
    <cellStyle name="Output 3 4 3 2" xfId="24309"/>
    <cellStyle name="Output 3 4 3 2 2" xfId="36469"/>
    <cellStyle name="Output 3 4 3 3" xfId="21830"/>
    <cellStyle name="Output 3 4 3 3 2" xfId="33998"/>
    <cellStyle name="Output 3 4 3 4" xfId="30996"/>
    <cellStyle name="Output 3 4 3 5" xfId="28860"/>
    <cellStyle name="Output 3 4 3 6" xfId="40999"/>
    <cellStyle name="Output 3 4 4" xfId="14340"/>
    <cellStyle name="Output 3 4 4 2" xfId="24343"/>
    <cellStyle name="Output 3 4 4 2 2" xfId="36503"/>
    <cellStyle name="Output 3 4 4 3" xfId="25349"/>
    <cellStyle name="Output 3 4 4 3 2" xfId="37506"/>
    <cellStyle name="Output 3 4 4 4" xfId="31030"/>
    <cellStyle name="Output 3 4 4 5" xfId="28894"/>
    <cellStyle name="Output 3 4 4 6" xfId="41033"/>
    <cellStyle name="Output 3 4 5" xfId="18853"/>
    <cellStyle name="Output 3 4 5 2" xfId="27238"/>
    <cellStyle name="Output 3 4 5 2 2" xfId="39380"/>
    <cellStyle name="Output 3 4 5 3" xfId="31737"/>
    <cellStyle name="Output 3 4 5 4" xfId="29601"/>
    <cellStyle name="Output 3 4 5 5" xfId="41740"/>
    <cellStyle name="Output 3 4 6" xfId="27499"/>
    <cellStyle name="Output 3 4 7" xfId="39638"/>
    <cellStyle name="Output 3 4 8" xfId="42152"/>
    <cellStyle name="Output 3 4 9" xfId="42759"/>
    <cellStyle name="Output 3 4_IGIP - A6- Comptes sensibles" xfId="19511"/>
    <cellStyle name="Output 3 5" xfId="11287"/>
    <cellStyle name="Output 3 5 2" xfId="14396"/>
    <cellStyle name="Output 3 5 2 2" xfId="24399"/>
    <cellStyle name="Output 3 5 2 2 2" xfId="36559"/>
    <cellStyle name="Output 3 5 2 3" xfId="26553"/>
    <cellStyle name="Output 3 5 2 3 2" xfId="38697"/>
    <cellStyle name="Output 3 5 2 4" xfId="31086"/>
    <cellStyle name="Output 3 5 2 5" xfId="28950"/>
    <cellStyle name="Output 3 5 2 6" xfId="41089"/>
    <cellStyle name="Output 3 5 2 7" xfId="42335"/>
    <cellStyle name="Output 3 5 2 8" xfId="42941"/>
    <cellStyle name="Output 3 5 3" xfId="14280"/>
    <cellStyle name="Output 3 5 3 2" xfId="24283"/>
    <cellStyle name="Output 3 5 3 2 2" xfId="36443"/>
    <cellStyle name="Output 3 5 3 3" xfId="25401"/>
    <cellStyle name="Output 3 5 3 3 2" xfId="37558"/>
    <cellStyle name="Output 3 5 3 4" xfId="30970"/>
    <cellStyle name="Output 3 5 3 5" xfId="28834"/>
    <cellStyle name="Output 3 5 3 6" xfId="40973"/>
    <cellStyle name="Output 3 5 4" xfId="18855"/>
    <cellStyle name="Output 3 5 4 2" xfId="27240"/>
    <cellStyle name="Output 3 5 4 2 2" xfId="39382"/>
    <cellStyle name="Output 3 5 4 3" xfId="31739"/>
    <cellStyle name="Output 3 5 4 4" xfId="29603"/>
    <cellStyle name="Output 3 5 4 5" xfId="41742"/>
    <cellStyle name="Output 3 5 5" xfId="27513"/>
    <cellStyle name="Output 3 5 6" xfId="39652"/>
    <cellStyle name="Output 3 5 7" xfId="42197"/>
    <cellStyle name="Output 3 5 8" xfId="42804"/>
    <cellStyle name="Output 3 5_IGIP - A6- Comptes sensibles" xfId="19513"/>
    <cellStyle name="Output 3 6" xfId="11294"/>
    <cellStyle name="Output 3 6 10" xfId="13384"/>
    <cellStyle name="Output 3 6 10 2" xfId="23387"/>
    <cellStyle name="Output 3 6 10 2 2" xfId="35547"/>
    <cellStyle name="Output 3 6 10 3" xfId="26297"/>
    <cellStyle name="Output 3 6 10 3 2" xfId="38441"/>
    <cellStyle name="Output 3 6 10 4" xfId="30074"/>
    <cellStyle name="Output 3 6 10 5" xfId="27938"/>
    <cellStyle name="Output 3 6 10 6" xfId="40077"/>
    <cellStyle name="Output 3 6 11" xfId="14400"/>
    <cellStyle name="Output 3 6 11 2" xfId="24403"/>
    <cellStyle name="Output 3 6 11 2 2" xfId="36563"/>
    <cellStyle name="Output 3 6 11 3" xfId="26546"/>
    <cellStyle name="Output 3 6 11 3 2" xfId="38690"/>
    <cellStyle name="Output 3 6 11 4" xfId="31090"/>
    <cellStyle name="Output 3 6 11 5" xfId="28954"/>
    <cellStyle name="Output 3 6 11 6" xfId="41093"/>
    <cellStyle name="Output 3 6 12" xfId="14450"/>
    <cellStyle name="Output 3 6 12 2" xfId="24453"/>
    <cellStyle name="Output 3 6 12 2 2" xfId="36613"/>
    <cellStyle name="Output 3 6 12 3" xfId="25004"/>
    <cellStyle name="Output 3 6 12 3 2" xfId="37163"/>
    <cellStyle name="Output 3 6 12 4" xfId="31140"/>
    <cellStyle name="Output 3 6 12 5" xfId="29004"/>
    <cellStyle name="Output 3 6 12 6" xfId="41143"/>
    <cellStyle name="Output 3 6 13" xfId="14368"/>
    <cellStyle name="Output 3 6 13 2" xfId="24371"/>
    <cellStyle name="Output 3 6 13 2 2" xfId="36531"/>
    <cellStyle name="Output 3 6 13 3" xfId="26538"/>
    <cellStyle name="Output 3 6 13 3 2" xfId="38682"/>
    <cellStyle name="Output 3 6 13 4" xfId="31058"/>
    <cellStyle name="Output 3 6 13 5" xfId="28922"/>
    <cellStyle name="Output 3 6 13 6" xfId="41061"/>
    <cellStyle name="Output 3 6 14" xfId="18856"/>
    <cellStyle name="Output 3 6 14 2" xfId="27241"/>
    <cellStyle name="Output 3 6 14 2 2" xfId="39383"/>
    <cellStyle name="Output 3 6 14 3" xfId="31740"/>
    <cellStyle name="Output 3 6 14 4" xfId="29604"/>
    <cellStyle name="Output 3 6 14 5" xfId="41743"/>
    <cellStyle name="Output 3 6 15" xfId="22584"/>
    <cellStyle name="Output 3 6 15 2" xfId="34751"/>
    <cellStyle name="Output 3 6 16" xfId="25283"/>
    <cellStyle name="Output 3 6 16 2" xfId="37441"/>
    <cellStyle name="Output 3 6 17" xfId="26000"/>
    <cellStyle name="Output 3 6 17 2" xfId="38157"/>
    <cellStyle name="Output 3 6 18" xfId="25293"/>
    <cellStyle name="Output 3 6 19" xfId="29691"/>
    <cellStyle name="Output 3 6 2" xfId="13081"/>
    <cellStyle name="Output 3 6 2 2" xfId="14535"/>
    <cellStyle name="Output 3 6 2 2 2" xfId="24538"/>
    <cellStyle name="Output 3 6 2 2 2 2" xfId="36698"/>
    <cellStyle name="Output 3 6 2 2 3" xfId="22102"/>
    <cellStyle name="Output 3 6 2 2 3 2" xfId="34269"/>
    <cellStyle name="Output 3 6 2 2 4" xfId="31225"/>
    <cellStyle name="Output 3 6 2 2 5" xfId="29089"/>
    <cellStyle name="Output 3 6 2 2 6" xfId="41228"/>
    <cellStyle name="Output 3 6 2 3" xfId="14659"/>
    <cellStyle name="Output 3 6 2 3 2" xfId="24662"/>
    <cellStyle name="Output 3 6 2 3 2 2" xfId="36822"/>
    <cellStyle name="Output 3 6 2 3 3" xfId="26609"/>
    <cellStyle name="Output 3 6 2 3 3 2" xfId="38753"/>
    <cellStyle name="Output 3 6 2 3 4" xfId="31349"/>
    <cellStyle name="Output 3 6 2 3 5" xfId="29213"/>
    <cellStyle name="Output 3 6 2 3 6" xfId="41352"/>
    <cellStyle name="Output 3 6 2 4" xfId="18857"/>
    <cellStyle name="Output 3 6 2 4 2" xfId="27242"/>
    <cellStyle name="Output 3 6 2 4 2 2" xfId="39384"/>
    <cellStyle name="Output 3 6 2 4 3" xfId="31741"/>
    <cellStyle name="Output 3 6 2 4 4" xfId="29605"/>
    <cellStyle name="Output 3 6 2 4 5" xfId="41744"/>
    <cellStyle name="Output 3 6 2 5" xfId="27641"/>
    <cellStyle name="Output 3 6 2 6" xfId="39780"/>
    <cellStyle name="Output 3 6 2_IGIP - A6- Comptes sensibles" xfId="19515"/>
    <cellStyle name="Output 3 6 20" xfId="27517"/>
    <cellStyle name="Output 3 6 21" xfId="39656"/>
    <cellStyle name="Output 3 6 22" xfId="42202"/>
    <cellStyle name="Output 3 6 23" xfId="42809"/>
    <cellStyle name="Output 3 6 3" xfId="13524"/>
    <cellStyle name="Output 3 6 3 2" xfId="23527"/>
    <cellStyle name="Output 3 6 3 2 2" xfId="35687"/>
    <cellStyle name="Output 3 6 3 3" xfId="21812"/>
    <cellStyle name="Output 3 6 3 3 2" xfId="33980"/>
    <cellStyle name="Output 3 6 3 4" xfId="30214"/>
    <cellStyle name="Output 3 6 3 5" xfId="28078"/>
    <cellStyle name="Output 3 6 3 6" xfId="40217"/>
    <cellStyle name="Output 3 6 4" xfId="13440"/>
    <cellStyle name="Output 3 6 4 2" xfId="23443"/>
    <cellStyle name="Output 3 6 4 2 2" xfId="35603"/>
    <cellStyle name="Output 3 6 4 3" xfId="26314"/>
    <cellStyle name="Output 3 6 4 3 2" xfId="38458"/>
    <cellStyle name="Output 3 6 4 4" xfId="30130"/>
    <cellStyle name="Output 3 6 4 5" xfId="27994"/>
    <cellStyle name="Output 3 6 4 6" xfId="40133"/>
    <cellStyle name="Output 3 6 5" xfId="13149"/>
    <cellStyle name="Output 3 6 5 2" xfId="23152"/>
    <cellStyle name="Output 3 6 5 2 2" xfId="35312"/>
    <cellStyle name="Output 3 6 5 3" xfId="21578"/>
    <cellStyle name="Output 3 6 5 3 2" xfId="33746"/>
    <cellStyle name="Output 3 6 5 4" xfId="29839"/>
    <cellStyle name="Output 3 6 5 5" xfId="27703"/>
    <cellStyle name="Output 3 6 5 6" xfId="39842"/>
    <cellStyle name="Output 3 6 6" xfId="13171"/>
    <cellStyle name="Output 3 6 6 2" xfId="23174"/>
    <cellStyle name="Output 3 6 6 2 2" xfId="35334"/>
    <cellStyle name="Output 3 6 6 3" xfId="26069"/>
    <cellStyle name="Output 3 6 6 3 2" xfId="38226"/>
    <cellStyle name="Output 3 6 6 4" xfId="29861"/>
    <cellStyle name="Output 3 6 6 5" xfId="27725"/>
    <cellStyle name="Output 3 6 6 6" xfId="39864"/>
    <cellStyle name="Output 3 6 7" xfId="13599"/>
    <cellStyle name="Output 3 6 7 2" xfId="23602"/>
    <cellStyle name="Output 3 6 7 2 2" xfId="35762"/>
    <cellStyle name="Output 3 6 7 3" xfId="20270"/>
    <cellStyle name="Output 3 6 7 3 2" xfId="32441"/>
    <cellStyle name="Output 3 6 7 4" xfId="30289"/>
    <cellStyle name="Output 3 6 7 5" xfId="28153"/>
    <cellStyle name="Output 3 6 7 6" xfId="40292"/>
    <cellStyle name="Output 3 6 8" xfId="13577"/>
    <cellStyle name="Output 3 6 8 2" xfId="23580"/>
    <cellStyle name="Output 3 6 8 2 2" xfId="35740"/>
    <cellStyle name="Output 3 6 8 3" xfId="24966"/>
    <cellStyle name="Output 3 6 8 3 2" xfId="37125"/>
    <cellStyle name="Output 3 6 8 4" xfId="30267"/>
    <cellStyle name="Output 3 6 8 5" xfId="28131"/>
    <cellStyle name="Output 3 6 8 6" xfId="40270"/>
    <cellStyle name="Output 3 6 9" xfId="13514"/>
    <cellStyle name="Output 3 6 9 2" xfId="23517"/>
    <cellStyle name="Output 3 6 9 2 2" xfId="35677"/>
    <cellStyle name="Output 3 6 9 3" xfId="22108"/>
    <cellStyle name="Output 3 6 9 3 2" xfId="34275"/>
    <cellStyle name="Output 3 6 9 4" xfId="30204"/>
    <cellStyle name="Output 3 6 9 5" xfId="28068"/>
    <cellStyle name="Output 3 6 9 6" xfId="40207"/>
    <cellStyle name="Output 3 6_IGIP - A6- Comptes sensibles" xfId="19514"/>
    <cellStyle name="Output 3 7" xfId="11344"/>
    <cellStyle name="Output 3 7 10" xfId="13147"/>
    <cellStyle name="Output 3 7 10 2" xfId="23150"/>
    <cellStyle name="Output 3 7 10 2 2" xfId="35310"/>
    <cellStyle name="Output 3 7 10 3" xfId="26239"/>
    <cellStyle name="Output 3 7 10 3 2" xfId="38383"/>
    <cellStyle name="Output 3 7 10 4" xfId="29837"/>
    <cellStyle name="Output 3 7 10 5" xfId="27701"/>
    <cellStyle name="Output 3 7 10 6" xfId="39840"/>
    <cellStyle name="Output 3 7 11" xfId="14421"/>
    <cellStyle name="Output 3 7 11 2" xfId="24424"/>
    <cellStyle name="Output 3 7 11 2 2" xfId="36584"/>
    <cellStyle name="Output 3 7 11 3" xfId="24884"/>
    <cellStyle name="Output 3 7 11 3 2" xfId="37044"/>
    <cellStyle name="Output 3 7 11 4" xfId="31111"/>
    <cellStyle name="Output 3 7 11 5" xfId="28975"/>
    <cellStyle name="Output 3 7 11 6" xfId="41114"/>
    <cellStyle name="Output 3 7 12" xfId="14285"/>
    <cellStyle name="Output 3 7 12 2" xfId="24288"/>
    <cellStyle name="Output 3 7 12 2 2" xfId="36448"/>
    <cellStyle name="Output 3 7 12 3" xfId="20369"/>
    <cellStyle name="Output 3 7 12 3 2" xfId="32539"/>
    <cellStyle name="Output 3 7 12 4" xfId="30975"/>
    <cellStyle name="Output 3 7 12 5" xfId="28839"/>
    <cellStyle name="Output 3 7 12 6" xfId="40978"/>
    <cellStyle name="Output 3 7 13" xfId="14264"/>
    <cellStyle name="Output 3 7 13 2" xfId="24267"/>
    <cellStyle name="Output 3 7 13 2 2" xfId="36427"/>
    <cellStyle name="Output 3 7 13 3" xfId="26513"/>
    <cellStyle name="Output 3 7 13 3 2" xfId="38657"/>
    <cellStyle name="Output 3 7 13 4" xfId="30954"/>
    <cellStyle name="Output 3 7 13 5" xfId="28818"/>
    <cellStyle name="Output 3 7 13 6" xfId="40957"/>
    <cellStyle name="Output 3 7 14" xfId="18858"/>
    <cellStyle name="Output 3 7 14 2" xfId="27243"/>
    <cellStyle name="Output 3 7 14 2 2" xfId="39385"/>
    <cellStyle name="Output 3 7 14 3" xfId="31742"/>
    <cellStyle name="Output 3 7 14 4" xfId="29606"/>
    <cellStyle name="Output 3 7 14 5" xfId="41745"/>
    <cellStyle name="Output 3 7 15" xfId="22603"/>
    <cellStyle name="Output 3 7 15 2" xfId="34770"/>
    <cellStyle name="Output 3 7 16" xfId="25285"/>
    <cellStyle name="Output 3 7 16 2" xfId="37443"/>
    <cellStyle name="Output 3 7 17" xfId="19663"/>
    <cellStyle name="Output 3 7 17 2" xfId="31838"/>
    <cellStyle name="Output 3 7 18" xfId="22754"/>
    <cellStyle name="Output 3 7 19" xfId="29705"/>
    <cellStyle name="Output 3 7 2" xfId="13120"/>
    <cellStyle name="Output 3 7 2 2" xfId="14574"/>
    <cellStyle name="Output 3 7 2 2 2" xfId="24577"/>
    <cellStyle name="Output 3 7 2 2 2 2" xfId="36737"/>
    <cellStyle name="Output 3 7 2 2 3" xfId="24859"/>
    <cellStyle name="Output 3 7 2 2 3 2" xfId="37019"/>
    <cellStyle name="Output 3 7 2 2 4" xfId="31264"/>
    <cellStyle name="Output 3 7 2 2 5" xfId="29128"/>
    <cellStyle name="Output 3 7 2 2 6" xfId="41267"/>
    <cellStyle name="Output 3 7 2 3" xfId="14698"/>
    <cellStyle name="Output 3 7 2 3 2" xfId="24701"/>
    <cellStyle name="Output 3 7 2 3 2 2" xfId="36861"/>
    <cellStyle name="Output 3 7 2 3 3" xfId="21728"/>
    <cellStyle name="Output 3 7 2 3 3 2" xfId="33896"/>
    <cellStyle name="Output 3 7 2 3 4" xfId="31388"/>
    <cellStyle name="Output 3 7 2 3 5" xfId="29252"/>
    <cellStyle name="Output 3 7 2 3 6" xfId="41391"/>
    <cellStyle name="Output 3 7 2 4" xfId="18859"/>
    <cellStyle name="Output 3 7 2 4 2" xfId="27244"/>
    <cellStyle name="Output 3 7 2 4 2 2" xfId="39386"/>
    <cellStyle name="Output 3 7 2 4 3" xfId="31743"/>
    <cellStyle name="Output 3 7 2 4 4" xfId="29607"/>
    <cellStyle name="Output 3 7 2 4 5" xfId="41746"/>
    <cellStyle name="Output 3 7 2 5" xfId="27680"/>
    <cellStyle name="Output 3 7 2 6" xfId="39819"/>
    <cellStyle name="Output 3 7 2_IGIP - A6- Comptes sensibles" xfId="19517"/>
    <cellStyle name="Output 3 7 20" xfId="27538"/>
    <cellStyle name="Output 3 7 21" xfId="39677"/>
    <cellStyle name="Output 3 7 22" xfId="42245"/>
    <cellStyle name="Output 3 7 23" xfId="42852"/>
    <cellStyle name="Output 3 7 3" xfId="13539"/>
    <cellStyle name="Output 3 7 3 2" xfId="23542"/>
    <cellStyle name="Output 3 7 3 2 2" xfId="35702"/>
    <cellStyle name="Output 3 7 3 3" xfId="26334"/>
    <cellStyle name="Output 3 7 3 3 2" xfId="38478"/>
    <cellStyle name="Output 3 7 3 4" xfId="30229"/>
    <cellStyle name="Output 3 7 3 5" xfId="28093"/>
    <cellStyle name="Output 3 7 3 6" xfId="40232"/>
    <cellStyle name="Output 3 7 4" xfId="13210"/>
    <cellStyle name="Output 3 7 4 2" xfId="23213"/>
    <cellStyle name="Output 3 7 4 2 2" xfId="35373"/>
    <cellStyle name="Output 3 7 4 3" xfId="24932"/>
    <cellStyle name="Output 3 7 4 3 2" xfId="37091"/>
    <cellStyle name="Output 3 7 4 4" xfId="29900"/>
    <cellStyle name="Output 3 7 4 5" xfId="27764"/>
    <cellStyle name="Output 3 7 4 6" xfId="39903"/>
    <cellStyle name="Output 3 7 5" xfId="13156"/>
    <cellStyle name="Output 3 7 5 2" xfId="23159"/>
    <cellStyle name="Output 3 7 5 2 2" xfId="35319"/>
    <cellStyle name="Output 3 7 5 3" xfId="22963"/>
    <cellStyle name="Output 3 7 5 3 2" xfId="35125"/>
    <cellStyle name="Output 3 7 5 4" xfId="29846"/>
    <cellStyle name="Output 3 7 5 5" xfId="27710"/>
    <cellStyle name="Output 3 7 5 6" xfId="39849"/>
    <cellStyle name="Output 3 7 6" xfId="13355"/>
    <cellStyle name="Output 3 7 6 2" xfId="23358"/>
    <cellStyle name="Output 3 7 6 2 2" xfId="35518"/>
    <cellStyle name="Output 3 7 6 3" xfId="22939"/>
    <cellStyle name="Output 3 7 6 3 2" xfId="35101"/>
    <cellStyle name="Output 3 7 6 4" xfId="30045"/>
    <cellStyle name="Output 3 7 6 5" xfId="27909"/>
    <cellStyle name="Output 3 7 6 6" xfId="40048"/>
    <cellStyle name="Output 3 7 7" xfId="13478"/>
    <cellStyle name="Output 3 7 7 2" xfId="23481"/>
    <cellStyle name="Output 3 7 7 2 2" xfId="35641"/>
    <cellStyle name="Output 3 7 7 3" xfId="22319"/>
    <cellStyle name="Output 3 7 7 3 2" xfId="34486"/>
    <cellStyle name="Output 3 7 7 4" xfId="30168"/>
    <cellStyle name="Output 3 7 7 5" xfId="28032"/>
    <cellStyle name="Output 3 7 7 6" xfId="40171"/>
    <cellStyle name="Output 3 7 8" xfId="13146"/>
    <cellStyle name="Output 3 7 8 2" xfId="23149"/>
    <cellStyle name="Output 3 7 8 2 2" xfId="35309"/>
    <cellStyle name="Output 3 7 8 3" xfId="24944"/>
    <cellStyle name="Output 3 7 8 3 2" xfId="37103"/>
    <cellStyle name="Output 3 7 8 4" xfId="29836"/>
    <cellStyle name="Output 3 7 8 5" xfId="27700"/>
    <cellStyle name="Output 3 7 8 6" xfId="39839"/>
    <cellStyle name="Output 3 7 9" xfId="13197"/>
    <cellStyle name="Output 3 7 9 2" xfId="23200"/>
    <cellStyle name="Output 3 7 9 2 2" xfId="35360"/>
    <cellStyle name="Output 3 7 9 3" xfId="20251"/>
    <cellStyle name="Output 3 7 9 3 2" xfId="32422"/>
    <cellStyle name="Output 3 7 9 4" xfId="29887"/>
    <cellStyle name="Output 3 7 9 5" xfId="27751"/>
    <cellStyle name="Output 3 7 9 6" xfId="39890"/>
    <cellStyle name="Output 3 7_IGIP - A6- Comptes sensibles" xfId="19516"/>
    <cellStyle name="Output 3 8" xfId="14815"/>
    <cellStyle name="Output 3 8 2" xfId="24811"/>
    <cellStyle name="Output 3 8 2 2" xfId="36971"/>
    <cellStyle name="Output 3 8 3" xfId="26645"/>
    <cellStyle name="Output 3 8 3 2" xfId="38789"/>
    <cellStyle name="Output 3 8 4" xfId="31498"/>
    <cellStyle name="Output 3 8 5" xfId="29362"/>
    <cellStyle name="Output 3 8 6" xfId="41501"/>
    <cellStyle name="Output 3 9" xfId="14820"/>
    <cellStyle name="Output 3 9 2" xfId="24815"/>
    <cellStyle name="Output 3 9 2 2" xfId="36975"/>
    <cellStyle name="Output 3 9 3" xfId="22664"/>
    <cellStyle name="Output 3 9 3 2" xfId="34831"/>
    <cellStyle name="Output 3 9 4" xfId="31502"/>
    <cellStyle name="Output 3 9 5" xfId="29366"/>
    <cellStyle name="Output 3 9 6" xfId="41505"/>
    <cellStyle name="Output 3_IGIP - A6- Comptes sensibles" xfId="19498"/>
    <cellStyle name="Output 4" xfId="3932"/>
    <cellStyle name="Output 4 10" xfId="14823"/>
    <cellStyle name="Output 4 10 2" xfId="26166"/>
    <cellStyle name="Output 4 10 2 2" xfId="38322"/>
    <cellStyle name="Output 4 10 3" xfId="31504"/>
    <cellStyle name="Output 4 10 4" xfId="29368"/>
    <cellStyle name="Output 4 10 5" xfId="41507"/>
    <cellStyle name="Output 4 11" xfId="27488"/>
    <cellStyle name="Output 4 12" xfId="39626"/>
    <cellStyle name="Output 4 13" xfId="42045"/>
    <cellStyle name="Output 4 14" xfId="42064"/>
    <cellStyle name="Output 4 15" xfId="42613"/>
    <cellStyle name="Output 4 16" xfId="42649"/>
    <cellStyle name="Output 4 17" xfId="43116"/>
    <cellStyle name="Output 4 18" xfId="43077"/>
    <cellStyle name="Output 4 19" xfId="43070"/>
    <cellStyle name="Output 4 2" xfId="8683"/>
    <cellStyle name="Output 4 2 10" xfId="42371"/>
    <cellStyle name="Output 4 2 11" xfId="42790"/>
    <cellStyle name="Output 4 2 12" xfId="43289"/>
    <cellStyle name="Output 4 2 2" xfId="11317"/>
    <cellStyle name="Output 4 2 2 2" xfId="13103"/>
    <cellStyle name="Output 4 2 2 2 2" xfId="14557"/>
    <cellStyle name="Output 4 2 2 2 2 2" xfId="24560"/>
    <cellStyle name="Output 4 2 2 2 2 2 2" xfId="36720"/>
    <cellStyle name="Output 4 2 2 2 2 3" xfId="20373"/>
    <cellStyle name="Output 4 2 2 2 2 3 2" xfId="32543"/>
    <cellStyle name="Output 4 2 2 2 2 4" xfId="31247"/>
    <cellStyle name="Output 4 2 2 2 2 5" xfId="29111"/>
    <cellStyle name="Output 4 2 2 2 2 6" xfId="41250"/>
    <cellStyle name="Output 4 2 2 2 3" xfId="14681"/>
    <cellStyle name="Output 4 2 2 2 3 2" xfId="24684"/>
    <cellStyle name="Output 4 2 2 2 3 2 2" xfId="36844"/>
    <cellStyle name="Output 4 2 2 2 3 3" xfId="25061"/>
    <cellStyle name="Output 4 2 2 2 3 3 2" xfId="37220"/>
    <cellStyle name="Output 4 2 2 2 3 4" xfId="31371"/>
    <cellStyle name="Output 4 2 2 2 3 5" xfId="29235"/>
    <cellStyle name="Output 4 2 2 2 3 6" xfId="41374"/>
    <cellStyle name="Output 4 2 2 2 4" xfId="18862"/>
    <cellStyle name="Output 4 2 2 2 4 2" xfId="27247"/>
    <cellStyle name="Output 4 2 2 2 4 2 2" xfId="39389"/>
    <cellStyle name="Output 4 2 2 2 4 3" xfId="31746"/>
    <cellStyle name="Output 4 2 2 2 4 4" xfId="29610"/>
    <cellStyle name="Output 4 2 2 2 4 5" xfId="41749"/>
    <cellStyle name="Output 4 2 2 2 5" xfId="27663"/>
    <cellStyle name="Output 4 2 2 2 6" xfId="39802"/>
    <cellStyle name="Output 4 2 2 2 7" xfId="42356"/>
    <cellStyle name="Output 4 2 2 2 8" xfId="42962"/>
    <cellStyle name="Output 4 2 2 2_IGIP - A6- Comptes sensibles" xfId="19521"/>
    <cellStyle name="Output 4 2 2 3" xfId="14408"/>
    <cellStyle name="Output 4 2 2 3 2" xfId="24411"/>
    <cellStyle name="Output 4 2 2 3 2 2" xfId="36571"/>
    <cellStyle name="Output 4 2 2 3 3" xfId="25087"/>
    <cellStyle name="Output 4 2 2 3 3 2" xfId="37246"/>
    <cellStyle name="Output 4 2 2 3 4" xfId="31098"/>
    <cellStyle name="Output 4 2 2 3 5" xfId="28962"/>
    <cellStyle name="Output 4 2 2 3 6" xfId="41101"/>
    <cellStyle name="Output 4 2 2 4" xfId="14315"/>
    <cellStyle name="Output 4 2 2 4 2" xfId="24318"/>
    <cellStyle name="Output 4 2 2 4 2 2" xfId="36478"/>
    <cellStyle name="Output 4 2 2 4 3" xfId="20340"/>
    <cellStyle name="Output 4 2 2 4 3 2" xfId="32510"/>
    <cellStyle name="Output 4 2 2 4 4" xfId="31005"/>
    <cellStyle name="Output 4 2 2 4 5" xfId="28869"/>
    <cellStyle name="Output 4 2 2 4 6" xfId="41008"/>
    <cellStyle name="Output 4 2 2 5" xfId="18861"/>
    <cellStyle name="Output 4 2 2 5 2" xfId="27246"/>
    <cellStyle name="Output 4 2 2 5 2 2" xfId="39388"/>
    <cellStyle name="Output 4 2 2 5 3" xfId="31745"/>
    <cellStyle name="Output 4 2 2 5 4" xfId="29609"/>
    <cellStyle name="Output 4 2 2 5 5" xfId="41748"/>
    <cellStyle name="Output 4 2 2 6" xfId="27525"/>
    <cellStyle name="Output 4 2 2 7" xfId="39664"/>
    <cellStyle name="Output 4 2 2 8" xfId="42225"/>
    <cellStyle name="Output 4 2 2 9" xfId="42832"/>
    <cellStyle name="Output 4 2 2_IGIP - A6- Comptes sensibles" xfId="19520"/>
    <cellStyle name="Output 4 2 3" xfId="13065"/>
    <cellStyle name="Output 4 2 3 2" xfId="14519"/>
    <cellStyle name="Output 4 2 3 2 2" xfId="24522"/>
    <cellStyle name="Output 4 2 3 2 2 2" xfId="36682"/>
    <cellStyle name="Output 4 2 3 2 3" xfId="26575"/>
    <cellStyle name="Output 4 2 3 2 3 2" xfId="38719"/>
    <cellStyle name="Output 4 2 3 2 4" xfId="31209"/>
    <cellStyle name="Output 4 2 3 2 5" xfId="29073"/>
    <cellStyle name="Output 4 2 3 2 6" xfId="41212"/>
    <cellStyle name="Output 4 2 3 3" xfId="14643"/>
    <cellStyle name="Output 4 2 3 3 2" xfId="24646"/>
    <cellStyle name="Output 4 2 3 3 2 2" xfId="36806"/>
    <cellStyle name="Output 4 2 3 3 3" xfId="26605"/>
    <cellStyle name="Output 4 2 3 3 3 2" xfId="38749"/>
    <cellStyle name="Output 4 2 3 3 4" xfId="31333"/>
    <cellStyle name="Output 4 2 3 3 5" xfId="29197"/>
    <cellStyle name="Output 4 2 3 3 6" xfId="41336"/>
    <cellStyle name="Output 4 2 3 4" xfId="18863"/>
    <cellStyle name="Output 4 2 3 4 2" xfId="27248"/>
    <cellStyle name="Output 4 2 3 4 2 2" xfId="39390"/>
    <cellStyle name="Output 4 2 3 4 3" xfId="31747"/>
    <cellStyle name="Output 4 2 3 4 4" xfId="29611"/>
    <cellStyle name="Output 4 2 3 4 5" xfId="41750"/>
    <cellStyle name="Output 4 2 3 5" xfId="27625"/>
    <cellStyle name="Output 4 2 3 6" xfId="39764"/>
    <cellStyle name="Output 4 2 3 7" xfId="42323"/>
    <cellStyle name="Output 4 2 3 8" xfId="42929"/>
    <cellStyle name="Output 4 2 3_IGIP - A6- Comptes sensibles" xfId="19522"/>
    <cellStyle name="Output 4 2 4" xfId="14359"/>
    <cellStyle name="Output 4 2 4 2" xfId="24362"/>
    <cellStyle name="Output 4 2 4 2 2" xfId="36522"/>
    <cellStyle name="Output 4 2 4 3" xfId="25128"/>
    <cellStyle name="Output 4 2 4 3 2" xfId="37287"/>
    <cellStyle name="Output 4 2 4 4" xfId="31049"/>
    <cellStyle name="Output 4 2 4 5" xfId="28913"/>
    <cellStyle name="Output 4 2 4 6" xfId="41052"/>
    <cellStyle name="Output 4 2 5" xfId="14344"/>
    <cellStyle name="Output 4 2 5 2" xfId="24347"/>
    <cellStyle name="Output 4 2 5 2 2" xfId="36507"/>
    <cellStyle name="Output 4 2 5 3" xfId="20618"/>
    <cellStyle name="Output 4 2 5 3 2" xfId="32788"/>
    <cellStyle name="Output 4 2 5 4" xfId="31034"/>
    <cellStyle name="Output 4 2 5 5" xfId="28898"/>
    <cellStyle name="Output 4 2 5 6" xfId="41037"/>
    <cellStyle name="Output 4 2 6" xfId="18860"/>
    <cellStyle name="Output 4 2 6 2" xfId="27245"/>
    <cellStyle name="Output 4 2 6 2 2" xfId="39387"/>
    <cellStyle name="Output 4 2 6 3" xfId="31744"/>
    <cellStyle name="Output 4 2 6 4" xfId="29608"/>
    <cellStyle name="Output 4 2 6 5" xfId="41747"/>
    <cellStyle name="Output 4 2 7" xfId="27506"/>
    <cellStyle name="Output 4 2 8" xfId="39645"/>
    <cellStyle name="Output 4 2 9" xfId="42183"/>
    <cellStyle name="Output 4 2_IGIP - A6- Comptes sensibles" xfId="19519"/>
    <cellStyle name="Output 4 20" xfId="43245"/>
    <cellStyle name="Output 4 21" xfId="43271"/>
    <cellStyle name="Output 4 22" xfId="43331"/>
    <cellStyle name="Output 4 3" xfId="11278"/>
    <cellStyle name="Output 4 3 10" xfId="42795"/>
    <cellStyle name="Output 4 3 2" xfId="11333"/>
    <cellStyle name="Output 4 3 2 2" xfId="13118"/>
    <cellStyle name="Output 4 3 2 2 2" xfId="14572"/>
    <cellStyle name="Output 4 3 2 2 2 2" xfId="24575"/>
    <cellStyle name="Output 4 3 2 2 2 2 2" xfId="36735"/>
    <cellStyle name="Output 4 3 2 2 2 3" xfId="21538"/>
    <cellStyle name="Output 4 3 2 2 2 3 2" xfId="33706"/>
    <cellStyle name="Output 4 3 2 2 2 4" xfId="31262"/>
    <cellStyle name="Output 4 3 2 2 2 5" xfId="29126"/>
    <cellStyle name="Output 4 3 2 2 2 6" xfId="41265"/>
    <cellStyle name="Output 4 3 2 2 3" xfId="14696"/>
    <cellStyle name="Output 4 3 2 2 3 2" xfId="24699"/>
    <cellStyle name="Output 4 3 2 2 3 2 2" xfId="36859"/>
    <cellStyle name="Output 4 3 2 2 3 3" xfId="24879"/>
    <cellStyle name="Output 4 3 2 2 3 3 2" xfId="37039"/>
    <cellStyle name="Output 4 3 2 2 3 4" xfId="31386"/>
    <cellStyle name="Output 4 3 2 2 3 5" xfId="29250"/>
    <cellStyle name="Output 4 3 2 2 3 6" xfId="41389"/>
    <cellStyle name="Output 4 3 2 2 4" xfId="18866"/>
    <cellStyle name="Output 4 3 2 2 4 2" xfId="27251"/>
    <cellStyle name="Output 4 3 2 2 4 2 2" xfId="39393"/>
    <cellStyle name="Output 4 3 2 2 4 3" xfId="31750"/>
    <cellStyle name="Output 4 3 2 2 4 4" xfId="29614"/>
    <cellStyle name="Output 4 3 2 2 4 5" xfId="41753"/>
    <cellStyle name="Output 4 3 2 2 5" xfId="27678"/>
    <cellStyle name="Output 4 3 2 2 6" xfId="39817"/>
    <cellStyle name="Output 4 3 2 2 7" xfId="42365"/>
    <cellStyle name="Output 4 3 2 2 8" xfId="42971"/>
    <cellStyle name="Output 4 3 2 2_IGIP - A6- Comptes sensibles" xfId="19525"/>
    <cellStyle name="Output 4 3 2 3" xfId="14416"/>
    <cellStyle name="Output 4 3 2 3 2" xfId="24419"/>
    <cellStyle name="Output 4 3 2 3 2 2" xfId="36579"/>
    <cellStyle name="Output 4 3 2 3 3" xfId="21909"/>
    <cellStyle name="Output 4 3 2 3 3 2" xfId="34076"/>
    <cellStyle name="Output 4 3 2 3 4" xfId="31106"/>
    <cellStyle name="Output 4 3 2 3 5" xfId="28970"/>
    <cellStyle name="Output 4 3 2 3 6" xfId="41109"/>
    <cellStyle name="Output 4 3 2 4" xfId="14325"/>
    <cellStyle name="Output 4 3 2 4 2" xfId="24328"/>
    <cellStyle name="Output 4 3 2 4 2 2" xfId="36488"/>
    <cellStyle name="Output 4 3 2 4 3" xfId="22079"/>
    <cellStyle name="Output 4 3 2 4 3 2" xfId="34246"/>
    <cellStyle name="Output 4 3 2 4 4" xfId="31015"/>
    <cellStyle name="Output 4 3 2 4 5" xfId="28879"/>
    <cellStyle name="Output 4 3 2 4 6" xfId="41018"/>
    <cellStyle name="Output 4 3 2 5" xfId="18865"/>
    <cellStyle name="Output 4 3 2 5 2" xfId="27250"/>
    <cellStyle name="Output 4 3 2 5 2 2" xfId="39392"/>
    <cellStyle name="Output 4 3 2 5 3" xfId="31749"/>
    <cellStyle name="Output 4 3 2 5 4" xfId="29613"/>
    <cellStyle name="Output 4 3 2 5 5" xfId="41752"/>
    <cellStyle name="Output 4 3 2 6" xfId="27533"/>
    <cellStyle name="Output 4 3 2 7" xfId="39672"/>
    <cellStyle name="Output 4 3 2 8" xfId="42240"/>
    <cellStyle name="Output 4 3 2 9" xfId="42847"/>
    <cellStyle name="Output 4 3 2_IGIP - A6- Comptes sensibles" xfId="19524"/>
    <cellStyle name="Output 4 3 3" xfId="13069"/>
    <cellStyle name="Output 4 3 3 2" xfId="14523"/>
    <cellStyle name="Output 4 3 3 2 2" xfId="24526"/>
    <cellStyle name="Output 4 3 3 2 2 2" xfId="36686"/>
    <cellStyle name="Output 4 3 3 2 3" xfId="26576"/>
    <cellStyle name="Output 4 3 3 2 3 2" xfId="38720"/>
    <cellStyle name="Output 4 3 3 2 4" xfId="31213"/>
    <cellStyle name="Output 4 3 3 2 5" xfId="29077"/>
    <cellStyle name="Output 4 3 3 2 6" xfId="41216"/>
    <cellStyle name="Output 4 3 3 3" xfId="14647"/>
    <cellStyle name="Output 4 3 3 3 2" xfId="24650"/>
    <cellStyle name="Output 4 3 3 3 2 2" xfId="36810"/>
    <cellStyle name="Output 4 3 3 3 3" xfId="26607"/>
    <cellStyle name="Output 4 3 3 3 3 2" xfId="38751"/>
    <cellStyle name="Output 4 3 3 3 4" xfId="31337"/>
    <cellStyle name="Output 4 3 3 3 5" xfId="29201"/>
    <cellStyle name="Output 4 3 3 3 6" xfId="41340"/>
    <cellStyle name="Output 4 3 3 4" xfId="18867"/>
    <cellStyle name="Output 4 3 3 4 2" xfId="27252"/>
    <cellStyle name="Output 4 3 3 4 2 2" xfId="39394"/>
    <cellStyle name="Output 4 3 3 4 3" xfId="31751"/>
    <cellStyle name="Output 4 3 3 4 4" xfId="29615"/>
    <cellStyle name="Output 4 3 3 4 5" xfId="41754"/>
    <cellStyle name="Output 4 3 3 5" xfId="27629"/>
    <cellStyle name="Output 4 3 3 6" xfId="39768"/>
    <cellStyle name="Output 4 3 3 7" xfId="42327"/>
    <cellStyle name="Output 4 3 3 8" xfId="42933"/>
    <cellStyle name="Output 4 3 3_IGIP - A6- Comptes sensibles" xfId="19526"/>
    <cellStyle name="Output 4 3 4" xfId="14391"/>
    <cellStyle name="Output 4 3 4 2" xfId="24394"/>
    <cellStyle name="Output 4 3 4 2 2" xfId="36554"/>
    <cellStyle name="Output 4 3 4 3" xfId="21028"/>
    <cellStyle name="Output 4 3 4 3 2" xfId="33197"/>
    <cellStyle name="Output 4 3 4 4" xfId="31081"/>
    <cellStyle name="Output 4 3 4 5" xfId="28945"/>
    <cellStyle name="Output 4 3 4 6" xfId="41084"/>
    <cellStyle name="Output 4 3 5" xfId="14387"/>
    <cellStyle name="Output 4 3 5 2" xfId="24390"/>
    <cellStyle name="Output 4 3 5 2 2" xfId="36550"/>
    <cellStyle name="Output 4 3 5 3" xfId="22857"/>
    <cellStyle name="Output 4 3 5 3 2" xfId="35020"/>
    <cellStyle name="Output 4 3 5 4" xfId="31077"/>
    <cellStyle name="Output 4 3 5 5" xfId="28941"/>
    <cellStyle name="Output 4 3 5 6" xfId="41080"/>
    <cellStyle name="Output 4 3 6" xfId="18864"/>
    <cellStyle name="Output 4 3 6 2" xfId="27249"/>
    <cellStyle name="Output 4 3 6 2 2" xfId="39391"/>
    <cellStyle name="Output 4 3 6 3" xfId="31748"/>
    <cellStyle name="Output 4 3 6 4" xfId="29612"/>
    <cellStyle name="Output 4 3 6 5" xfId="41751"/>
    <cellStyle name="Output 4 3 7" xfId="27508"/>
    <cellStyle name="Output 4 3 8" xfId="39647"/>
    <cellStyle name="Output 4 3 9" xfId="42188"/>
    <cellStyle name="Output 4 3_IGIP - A6- Comptes sensibles" xfId="19523"/>
    <cellStyle name="Output 4 4" xfId="3990"/>
    <cellStyle name="Output 4 4 2" xfId="13048"/>
    <cellStyle name="Output 4 4 2 2" xfId="14502"/>
    <cellStyle name="Output 4 4 2 2 2" xfId="24505"/>
    <cellStyle name="Output 4 4 2 2 2 2" xfId="36665"/>
    <cellStyle name="Output 4 4 2 2 3" xfId="19867"/>
    <cellStyle name="Output 4 4 2 2 3 2" xfId="32038"/>
    <cellStyle name="Output 4 4 2 2 4" xfId="31192"/>
    <cellStyle name="Output 4 4 2 2 5" xfId="29056"/>
    <cellStyle name="Output 4 4 2 2 6" xfId="41195"/>
    <cellStyle name="Output 4 4 2 3" xfId="14626"/>
    <cellStyle name="Output 4 4 2 3 2" xfId="24629"/>
    <cellStyle name="Output 4 4 2 3 2 2" xfId="36789"/>
    <cellStyle name="Output 4 4 2 3 3" xfId="22302"/>
    <cellStyle name="Output 4 4 2 3 3 2" xfId="34469"/>
    <cellStyle name="Output 4 4 2 3 4" xfId="31316"/>
    <cellStyle name="Output 4 4 2 3 5" xfId="29180"/>
    <cellStyle name="Output 4 4 2 3 6" xfId="41319"/>
    <cellStyle name="Output 4 4 2 4" xfId="18869"/>
    <cellStyle name="Output 4 4 2 4 2" xfId="27254"/>
    <cellStyle name="Output 4 4 2 4 2 2" xfId="39396"/>
    <cellStyle name="Output 4 4 2 4 3" xfId="31753"/>
    <cellStyle name="Output 4 4 2 4 4" xfId="29617"/>
    <cellStyle name="Output 4 4 2 4 5" xfId="41756"/>
    <cellStyle name="Output 4 4 2 5" xfId="27608"/>
    <cellStyle name="Output 4 4 2 6" xfId="39747"/>
    <cellStyle name="Output 4 4 2 7" xfId="42306"/>
    <cellStyle name="Output 4 4 2 8" xfId="42912"/>
    <cellStyle name="Output 4 4 2_IGIP - A6- Comptes sensibles" xfId="19528"/>
    <cellStyle name="Output 4 4 3" xfId="14309"/>
    <cellStyle name="Output 4 4 3 2" xfId="24312"/>
    <cellStyle name="Output 4 4 3 2 2" xfId="36472"/>
    <cellStyle name="Output 4 4 3 3" xfId="19996"/>
    <cellStyle name="Output 4 4 3 3 2" xfId="32167"/>
    <cellStyle name="Output 4 4 3 4" xfId="30999"/>
    <cellStyle name="Output 4 4 3 5" xfId="28863"/>
    <cellStyle name="Output 4 4 3 6" xfId="41002"/>
    <cellStyle name="Output 4 4 4" xfId="14390"/>
    <cellStyle name="Output 4 4 4 2" xfId="24393"/>
    <cellStyle name="Output 4 4 4 2 2" xfId="36553"/>
    <cellStyle name="Output 4 4 4 3" xfId="26543"/>
    <cellStyle name="Output 4 4 4 3 2" xfId="38687"/>
    <cellStyle name="Output 4 4 4 4" xfId="31080"/>
    <cellStyle name="Output 4 4 4 5" xfId="28944"/>
    <cellStyle name="Output 4 4 4 6" xfId="41083"/>
    <cellStyle name="Output 4 4 5" xfId="18868"/>
    <cellStyle name="Output 4 4 5 2" xfId="27253"/>
    <cellStyle name="Output 4 4 5 2 2" xfId="39395"/>
    <cellStyle name="Output 4 4 5 3" xfId="31752"/>
    <cellStyle name="Output 4 4 5 4" xfId="29616"/>
    <cellStyle name="Output 4 4 5 5" xfId="41755"/>
    <cellStyle name="Output 4 4 6" xfId="27502"/>
    <cellStyle name="Output 4 4 7" xfId="39641"/>
    <cellStyle name="Output 4 4 8" xfId="42161"/>
    <cellStyle name="Output 4 4 9" xfId="42768"/>
    <cellStyle name="Output 4 4_IGIP - A6- Comptes sensibles" xfId="19527"/>
    <cellStyle name="Output 4 5" xfId="11280"/>
    <cellStyle name="Output 4 5 2" xfId="13071"/>
    <cellStyle name="Output 4 5 2 2" xfId="14525"/>
    <cellStyle name="Output 4 5 2 2 2" xfId="24528"/>
    <cellStyle name="Output 4 5 2 2 2 2" xfId="36688"/>
    <cellStyle name="Output 4 5 2 2 3" xfId="19792"/>
    <cellStyle name="Output 4 5 2 2 3 2" xfId="31964"/>
    <cellStyle name="Output 4 5 2 2 4" xfId="31215"/>
    <cellStyle name="Output 4 5 2 2 5" xfId="29079"/>
    <cellStyle name="Output 4 5 2 2 6" xfId="41218"/>
    <cellStyle name="Output 4 5 2 3" xfId="14649"/>
    <cellStyle name="Output 4 5 2 3 2" xfId="24652"/>
    <cellStyle name="Output 4 5 2 3 2 2" xfId="36812"/>
    <cellStyle name="Output 4 5 2 3 3" xfId="22081"/>
    <cellStyle name="Output 4 5 2 3 3 2" xfId="34248"/>
    <cellStyle name="Output 4 5 2 3 4" xfId="31339"/>
    <cellStyle name="Output 4 5 2 3 5" xfId="29203"/>
    <cellStyle name="Output 4 5 2 3 6" xfId="41342"/>
    <cellStyle name="Output 4 5 2 4" xfId="18871"/>
    <cellStyle name="Output 4 5 2 4 2" xfId="27256"/>
    <cellStyle name="Output 4 5 2 4 2 2" xfId="39398"/>
    <cellStyle name="Output 4 5 2 4 3" xfId="31755"/>
    <cellStyle name="Output 4 5 2 4 4" xfId="29619"/>
    <cellStyle name="Output 4 5 2 4 5" xfId="41758"/>
    <cellStyle name="Output 4 5 2 5" xfId="27631"/>
    <cellStyle name="Output 4 5 2 6" xfId="39770"/>
    <cellStyle name="Output 4 5 2 7" xfId="42329"/>
    <cellStyle name="Output 4 5 2 8" xfId="42935"/>
    <cellStyle name="Output 4 5 2_IGIP - A6- Comptes sensibles" xfId="19530"/>
    <cellStyle name="Output 4 5 3" xfId="14393"/>
    <cellStyle name="Output 4 5 3 2" xfId="24396"/>
    <cellStyle name="Output 4 5 3 2 2" xfId="36556"/>
    <cellStyle name="Output 4 5 3 3" xfId="26107"/>
    <cellStyle name="Output 4 5 3 3 2" xfId="38263"/>
    <cellStyle name="Output 4 5 3 4" xfId="31083"/>
    <cellStyle name="Output 4 5 3 5" xfId="28947"/>
    <cellStyle name="Output 4 5 3 6" xfId="41086"/>
    <cellStyle name="Output 4 5 4" xfId="14365"/>
    <cellStyle name="Output 4 5 4 2" xfId="24368"/>
    <cellStyle name="Output 4 5 4 2 2" xfId="36528"/>
    <cellStyle name="Output 4 5 4 3" xfId="25005"/>
    <cellStyle name="Output 4 5 4 3 2" xfId="37164"/>
    <cellStyle name="Output 4 5 4 4" xfId="31055"/>
    <cellStyle name="Output 4 5 4 5" xfId="28919"/>
    <cellStyle name="Output 4 5 4 6" xfId="41058"/>
    <cellStyle name="Output 4 5 5" xfId="18870"/>
    <cellStyle name="Output 4 5 5 2" xfId="27255"/>
    <cellStyle name="Output 4 5 5 2 2" xfId="39397"/>
    <cellStyle name="Output 4 5 5 3" xfId="31754"/>
    <cellStyle name="Output 4 5 5 4" xfId="29618"/>
    <cellStyle name="Output 4 5 5 5" xfId="41757"/>
    <cellStyle name="Output 4 5 6" xfId="27510"/>
    <cellStyle name="Output 4 5 7" xfId="39649"/>
    <cellStyle name="Output 4 5 8" xfId="42190"/>
    <cellStyle name="Output 4 5 9" xfId="42797"/>
    <cellStyle name="Output 4 5_IGIP - A6- Comptes sensibles" xfId="19529"/>
    <cellStyle name="Output 4 6" xfId="11289"/>
    <cellStyle name="Output 4 6 2" xfId="14397"/>
    <cellStyle name="Output 4 6 2 2" xfId="24400"/>
    <cellStyle name="Output 4 6 2 2 2" xfId="36560"/>
    <cellStyle name="Output 4 6 2 3" xfId="22091"/>
    <cellStyle name="Output 4 6 2 3 2" xfId="34258"/>
    <cellStyle name="Output 4 6 2 4" xfId="31087"/>
    <cellStyle name="Output 4 6 2 5" xfId="28951"/>
    <cellStyle name="Output 4 6 2 6" xfId="41090"/>
    <cellStyle name="Output 4 6 2 7" xfId="42337"/>
    <cellStyle name="Output 4 6 2 8" xfId="42943"/>
    <cellStyle name="Output 4 6 3" xfId="14335"/>
    <cellStyle name="Output 4 6 3 2" xfId="24338"/>
    <cellStyle name="Output 4 6 3 2 2" xfId="36498"/>
    <cellStyle name="Output 4 6 3 3" xfId="20139"/>
    <cellStyle name="Output 4 6 3 3 2" xfId="32310"/>
    <cellStyle name="Output 4 6 3 4" xfId="31025"/>
    <cellStyle name="Output 4 6 3 5" xfId="28889"/>
    <cellStyle name="Output 4 6 3 6" xfId="41028"/>
    <cellStyle name="Output 4 6 4" xfId="18872"/>
    <cellStyle name="Output 4 6 4 2" xfId="27257"/>
    <cellStyle name="Output 4 6 4 2 2" xfId="39399"/>
    <cellStyle name="Output 4 6 4 3" xfId="31756"/>
    <cellStyle name="Output 4 6 4 4" xfId="29620"/>
    <cellStyle name="Output 4 6 4 5" xfId="41759"/>
    <cellStyle name="Output 4 6 5" xfId="27514"/>
    <cellStyle name="Output 4 6 6" xfId="39653"/>
    <cellStyle name="Output 4 6 7" xfId="42199"/>
    <cellStyle name="Output 4 6 8" xfId="42806"/>
    <cellStyle name="Output 4 6_IGIP - A6- Comptes sensibles" xfId="19531"/>
    <cellStyle name="Output 4 7" xfId="11290"/>
    <cellStyle name="Output 4 7 10" xfId="13573"/>
    <cellStyle name="Output 4 7 10 2" xfId="23576"/>
    <cellStyle name="Output 4 7 10 2 2" xfId="35736"/>
    <cellStyle name="Output 4 7 10 3" xfId="19963"/>
    <cellStyle name="Output 4 7 10 3 2" xfId="32134"/>
    <cellStyle name="Output 4 7 10 4" xfId="30263"/>
    <cellStyle name="Output 4 7 10 5" xfId="28127"/>
    <cellStyle name="Output 4 7 10 6" xfId="40266"/>
    <cellStyle name="Output 4 7 11" xfId="14398"/>
    <cellStyle name="Output 4 7 11 2" xfId="24401"/>
    <cellStyle name="Output 4 7 11 2 2" xfId="36561"/>
    <cellStyle name="Output 4 7 11 3" xfId="21605"/>
    <cellStyle name="Output 4 7 11 3 2" xfId="33773"/>
    <cellStyle name="Output 4 7 11 4" xfId="31088"/>
    <cellStyle name="Output 4 7 11 5" xfId="28952"/>
    <cellStyle name="Output 4 7 11 6" xfId="41091"/>
    <cellStyle name="Output 4 7 12" xfId="14386"/>
    <cellStyle name="Output 4 7 12 2" xfId="24389"/>
    <cellStyle name="Output 4 7 12 2 2" xfId="36549"/>
    <cellStyle name="Output 4 7 12 3" xfId="26542"/>
    <cellStyle name="Output 4 7 12 3 2" xfId="38686"/>
    <cellStyle name="Output 4 7 12 4" xfId="31076"/>
    <cellStyle name="Output 4 7 12 5" xfId="28940"/>
    <cellStyle name="Output 4 7 12 6" xfId="41079"/>
    <cellStyle name="Output 4 7 13" xfId="14281"/>
    <cellStyle name="Output 4 7 13 2" xfId="24284"/>
    <cellStyle name="Output 4 7 13 2 2" xfId="36444"/>
    <cellStyle name="Output 4 7 13 3" xfId="22535"/>
    <cellStyle name="Output 4 7 13 3 2" xfId="34702"/>
    <cellStyle name="Output 4 7 13 4" xfId="30971"/>
    <cellStyle name="Output 4 7 13 5" xfId="28835"/>
    <cellStyle name="Output 4 7 13 6" xfId="40974"/>
    <cellStyle name="Output 4 7 14" xfId="18873"/>
    <cellStyle name="Output 4 7 14 2" xfId="27258"/>
    <cellStyle name="Output 4 7 14 2 2" xfId="39400"/>
    <cellStyle name="Output 4 7 14 3" xfId="31757"/>
    <cellStyle name="Output 4 7 14 4" xfId="29621"/>
    <cellStyle name="Output 4 7 14 5" xfId="41760"/>
    <cellStyle name="Output 4 7 15" xfId="22582"/>
    <cellStyle name="Output 4 7 15 2" xfId="34749"/>
    <cellStyle name="Output 4 7 16" xfId="25282"/>
    <cellStyle name="Output 4 7 16 2" xfId="37440"/>
    <cellStyle name="Output 4 7 17" xfId="24978"/>
    <cellStyle name="Output 4 7 17 2" xfId="37137"/>
    <cellStyle name="Output 4 7 18" xfId="22884"/>
    <cellStyle name="Output 4 7 19" xfId="29689"/>
    <cellStyle name="Output 4 7 2" xfId="13079"/>
    <cellStyle name="Output 4 7 2 2" xfId="14533"/>
    <cellStyle name="Output 4 7 2 2 2" xfId="24536"/>
    <cellStyle name="Output 4 7 2 2 2 2" xfId="36696"/>
    <cellStyle name="Output 4 7 2 2 3" xfId="26579"/>
    <cellStyle name="Output 4 7 2 2 3 2" xfId="38723"/>
    <cellStyle name="Output 4 7 2 2 4" xfId="31223"/>
    <cellStyle name="Output 4 7 2 2 5" xfId="29087"/>
    <cellStyle name="Output 4 7 2 2 6" xfId="41226"/>
    <cellStyle name="Output 4 7 2 3" xfId="14657"/>
    <cellStyle name="Output 4 7 2 3 2" xfId="24660"/>
    <cellStyle name="Output 4 7 2 3 2 2" xfId="36820"/>
    <cellStyle name="Output 4 7 2 3 3" xfId="20989"/>
    <cellStyle name="Output 4 7 2 3 3 2" xfId="33158"/>
    <cellStyle name="Output 4 7 2 3 4" xfId="31347"/>
    <cellStyle name="Output 4 7 2 3 5" xfId="29211"/>
    <cellStyle name="Output 4 7 2 3 6" xfId="41350"/>
    <cellStyle name="Output 4 7 2 4" xfId="18874"/>
    <cellStyle name="Output 4 7 2 4 2" xfId="27259"/>
    <cellStyle name="Output 4 7 2 4 2 2" xfId="39401"/>
    <cellStyle name="Output 4 7 2 4 3" xfId="31758"/>
    <cellStyle name="Output 4 7 2 4 4" xfId="29622"/>
    <cellStyle name="Output 4 7 2 4 5" xfId="41761"/>
    <cellStyle name="Output 4 7 2 5" xfId="27639"/>
    <cellStyle name="Output 4 7 2 6" xfId="39778"/>
    <cellStyle name="Output 4 7 2_IGIP - A6- Comptes sensibles" xfId="19533"/>
    <cellStyle name="Output 4 7 20" xfId="27515"/>
    <cellStyle name="Output 4 7 21" xfId="39654"/>
    <cellStyle name="Output 4 7 22" xfId="42200"/>
    <cellStyle name="Output 4 7 23" xfId="42807"/>
    <cellStyle name="Output 4 7 3" xfId="13522"/>
    <cellStyle name="Output 4 7 3 2" xfId="23525"/>
    <cellStyle name="Output 4 7 3 2 2" xfId="35685"/>
    <cellStyle name="Output 4 7 3 3" xfId="22100"/>
    <cellStyle name="Output 4 7 3 3 2" xfId="34267"/>
    <cellStyle name="Output 4 7 3 4" xfId="30212"/>
    <cellStyle name="Output 4 7 3 5" xfId="28076"/>
    <cellStyle name="Output 4 7 3 6" xfId="40215"/>
    <cellStyle name="Output 4 7 4" xfId="13173"/>
    <cellStyle name="Output 4 7 4 2" xfId="23176"/>
    <cellStyle name="Output 4 7 4 2 2" xfId="35336"/>
    <cellStyle name="Output 4 7 4 3" xfId="25019"/>
    <cellStyle name="Output 4 7 4 3 2" xfId="37178"/>
    <cellStyle name="Output 4 7 4 4" xfId="29863"/>
    <cellStyle name="Output 4 7 4 5" xfId="27727"/>
    <cellStyle name="Output 4 7 4 6" xfId="39866"/>
    <cellStyle name="Output 4 7 5" xfId="13134"/>
    <cellStyle name="Output 4 7 5 2" xfId="23137"/>
    <cellStyle name="Output 4 7 5 2 2" xfId="35297"/>
    <cellStyle name="Output 4 7 5 3" xfId="25079"/>
    <cellStyle name="Output 4 7 5 3 2" xfId="37238"/>
    <cellStyle name="Output 4 7 5 4" xfId="29824"/>
    <cellStyle name="Output 4 7 5 5" xfId="27688"/>
    <cellStyle name="Output 4 7 5 6" xfId="39827"/>
    <cellStyle name="Output 4 7 6" xfId="13249"/>
    <cellStyle name="Output 4 7 6 2" xfId="23252"/>
    <cellStyle name="Output 4 7 6 2 2" xfId="35412"/>
    <cellStyle name="Output 4 7 6 3" xfId="22062"/>
    <cellStyle name="Output 4 7 6 3 2" xfId="34229"/>
    <cellStyle name="Output 4 7 6 4" xfId="29939"/>
    <cellStyle name="Output 4 7 6 5" xfId="27803"/>
    <cellStyle name="Output 4 7 6 6" xfId="39942"/>
    <cellStyle name="Output 4 7 7" xfId="13232"/>
    <cellStyle name="Output 4 7 7 2" xfId="23235"/>
    <cellStyle name="Output 4 7 7 2 2" xfId="35395"/>
    <cellStyle name="Output 4 7 7 3" xfId="26262"/>
    <cellStyle name="Output 4 7 7 3 2" xfId="38406"/>
    <cellStyle name="Output 4 7 7 4" xfId="29922"/>
    <cellStyle name="Output 4 7 7 5" xfId="27786"/>
    <cellStyle name="Output 4 7 7 6" xfId="39925"/>
    <cellStyle name="Output 4 7 8" xfId="13359"/>
    <cellStyle name="Output 4 7 8 2" xfId="23362"/>
    <cellStyle name="Output 4 7 8 2 2" xfId="35522"/>
    <cellStyle name="Output 4 7 8 3" xfId="21021"/>
    <cellStyle name="Output 4 7 8 3 2" xfId="33190"/>
    <cellStyle name="Output 4 7 8 4" xfId="30049"/>
    <cellStyle name="Output 4 7 8 5" xfId="27913"/>
    <cellStyle name="Output 4 7 8 6" xfId="40052"/>
    <cellStyle name="Output 4 7 9" xfId="13601"/>
    <cellStyle name="Output 4 7 9 2" xfId="23604"/>
    <cellStyle name="Output 4 7 9 2 2" xfId="35764"/>
    <cellStyle name="Output 4 7 9 3" xfId="25181"/>
    <cellStyle name="Output 4 7 9 3 2" xfId="37340"/>
    <cellStyle name="Output 4 7 9 4" xfId="30291"/>
    <cellStyle name="Output 4 7 9 5" xfId="28155"/>
    <cellStyle name="Output 4 7 9 6" xfId="40294"/>
    <cellStyle name="Output 4 7_IGIP - A6- Comptes sensibles" xfId="19532"/>
    <cellStyle name="Output 4 8" xfId="11359"/>
    <cellStyle name="Output 4 8 10" xfId="13241"/>
    <cellStyle name="Output 4 8 10 2" xfId="23244"/>
    <cellStyle name="Output 4 8 10 2 2" xfId="35404"/>
    <cellStyle name="Output 4 8 10 3" xfId="25107"/>
    <cellStyle name="Output 4 8 10 3 2" xfId="37266"/>
    <cellStyle name="Output 4 8 10 4" xfId="29931"/>
    <cellStyle name="Output 4 8 10 5" xfId="27795"/>
    <cellStyle name="Output 4 8 10 6" xfId="39934"/>
    <cellStyle name="Output 4 8 11" xfId="14436"/>
    <cellStyle name="Output 4 8 11 2" xfId="24439"/>
    <cellStyle name="Output 4 8 11 2 2" xfId="36599"/>
    <cellStyle name="Output 4 8 11 3" xfId="24878"/>
    <cellStyle name="Output 4 8 11 3 2" xfId="37038"/>
    <cellStyle name="Output 4 8 11 4" xfId="31126"/>
    <cellStyle name="Output 4 8 11 5" xfId="28990"/>
    <cellStyle name="Output 4 8 11 6" xfId="41129"/>
    <cellStyle name="Output 4 8 12" xfId="14268"/>
    <cellStyle name="Output 4 8 12 2" xfId="24271"/>
    <cellStyle name="Output 4 8 12 2 2" xfId="36431"/>
    <cellStyle name="Output 4 8 12 3" xfId="26514"/>
    <cellStyle name="Output 4 8 12 3 2" xfId="38658"/>
    <cellStyle name="Output 4 8 12 4" xfId="30958"/>
    <cellStyle name="Output 4 8 12 5" xfId="28822"/>
    <cellStyle name="Output 4 8 12 6" xfId="40961"/>
    <cellStyle name="Output 4 8 13" xfId="14283"/>
    <cellStyle name="Output 4 8 13 2" xfId="24286"/>
    <cellStyle name="Output 4 8 13 2 2" xfId="36446"/>
    <cellStyle name="Output 4 8 13 3" xfId="26517"/>
    <cellStyle name="Output 4 8 13 3 2" xfId="38661"/>
    <cellStyle name="Output 4 8 13 4" xfId="30973"/>
    <cellStyle name="Output 4 8 13 5" xfId="28837"/>
    <cellStyle name="Output 4 8 13 6" xfId="40976"/>
    <cellStyle name="Output 4 8 14" xfId="18875"/>
    <cellStyle name="Output 4 8 14 2" xfId="27260"/>
    <cellStyle name="Output 4 8 14 2 2" xfId="39402"/>
    <cellStyle name="Output 4 8 14 3" xfId="31759"/>
    <cellStyle name="Output 4 8 14 4" xfId="29623"/>
    <cellStyle name="Output 4 8 14 5" xfId="41762"/>
    <cellStyle name="Output 4 8 15" xfId="22618"/>
    <cellStyle name="Output 4 8 15 2" xfId="34785"/>
    <cellStyle name="Output 4 8 16" xfId="22042"/>
    <cellStyle name="Output 4 8 16 2" xfId="34209"/>
    <cellStyle name="Output 4 8 17" xfId="19662"/>
    <cellStyle name="Output 4 8 17 2" xfId="31837"/>
    <cellStyle name="Output 4 8 18" xfId="22720"/>
    <cellStyle name="Output 4 8 19" xfId="29720"/>
    <cellStyle name="Output 4 8 2" xfId="13122"/>
    <cellStyle name="Output 4 8 2 2" xfId="14576"/>
    <cellStyle name="Output 4 8 2 2 2" xfId="24579"/>
    <cellStyle name="Output 4 8 2 2 2 2" xfId="36739"/>
    <cellStyle name="Output 4 8 2 2 3" xfId="25383"/>
    <cellStyle name="Output 4 8 2 2 3 2" xfId="37540"/>
    <cellStyle name="Output 4 8 2 2 4" xfId="31266"/>
    <cellStyle name="Output 4 8 2 2 5" xfId="29130"/>
    <cellStyle name="Output 4 8 2 2 6" xfId="41269"/>
    <cellStyle name="Output 4 8 2 3" xfId="14700"/>
    <cellStyle name="Output 4 8 2 3 2" xfId="24703"/>
    <cellStyle name="Output 4 8 2 3 2 2" xfId="36863"/>
    <cellStyle name="Output 4 8 2 3 3" xfId="21406"/>
    <cellStyle name="Output 4 8 2 3 3 2" xfId="33574"/>
    <cellStyle name="Output 4 8 2 3 4" xfId="31390"/>
    <cellStyle name="Output 4 8 2 3 5" xfId="29254"/>
    <cellStyle name="Output 4 8 2 3 6" xfId="41393"/>
    <cellStyle name="Output 4 8 2 4" xfId="18876"/>
    <cellStyle name="Output 4 8 2 4 2" xfId="27261"/>
    <cellStyle name="Output 4 8 2 4 2 2" xfId="39403"/>
    <cellStyle name="Output 4 8 2 4 3" xfId="31760"/>
    <cellStyle name="Output 4 8 2 4 4" xfId="29624"/>
    <cellStyle name="Output 4 8 2 4 5" xfId="41763"/>
    <cellStyle name="Output 4 8 2 5" xfId="27682"/>
    <cellStyle name="Output 4 8 2 6" xfId="39821"/>
    <cellStyle name="Output 4 8 2_IGIP - A6- Comptes sensibles" xfId="19535"/>
    <cellStyle name="Output 4 8 20" xfId="27553"/>
    <cellStyle name="Output 4 8 21" xfId="39692"/>
    <cellStyle name="Output 4 8 22" xfId="42260"/>
    <cellStyle name="Output 4 8 23" xfId="42867"/>
    <cellStyle name="Output 4 8 3" xfId="13554"/>
    <cellStyle name="Output 4 8 3 2" xfId="23557"/>
    <cellStyle name="Output 4 8 3 2 2" xfId="35717"/>
    <cellStyle name="Output 4 8 3 3" xfId="26337"/>
    <cellStyle name="Output 4 8 3 3 2" xfId="38481"/>
    <cellStyle name="Output 4 8 3 4" xfId="30244"/>
    <cellStyle name="Output 4 8 3 5" xfId="28108"/>
    <cellStyle name="Output 4 8 3 6" xfId="40247"/>
    <cellStyle name="Output 4 8 4" xfId="13439"/>
    <cellStyle name="Output 4 8 4 2" xfId="23442"/>
    <cellStyle name="Output 4 8 4 2 2" xfId="35602"/>
    <cellStyle name="Output 4 8 4 3" xfId="19801"/>
    <cellStyle name="Output 4 8 4 3 2" xfId="31972"/>
    <cellStyle name="Output 4 8 4 4" xfId="30129"/>
    <cellStyle name="Output 4 8 4 5" xfId="27993"/>
    <cellStyle name="Output 4 8 4 6" xfId="40132"/>
    <cellStyle name="Output 4 8 5" xfId="13567"/>
    <cellStyle name="Output 4 8 5 2" xfId="23570"/>
    <cellStyle name="Output 4 8 5 2 2" xfId="35730"/>
    <cellStyle name="Output 4 8 5 3" xfId="19930"/>
    <cellStyle name="Output 4 8 5 3 2" xfId="32101"/>
    <cellStyle name="Output 4 8 5 4" xfId="30257"/>
    <cellStyle name="Output 4 8 5 5" xfId="28121"/>
    <cellStyle name="Output 4 8 5 6" xfId="40260"/>
    <cellStyle name="Output 4 8 6" xfId="13416"/>
    <cellStyle name="Output 4 8 6 2" xfId="23419"/>
    <cellStyle name="Output 4 8 6 2 2" xfId="35579"/>
    <cellStyle name="Output 4 8 6 3" xfId="22484"/>
    <cellStyle name="Output 4 8 6 3 2" xfId="34651"/>
    <cellStyle name="Output 4 8 6 4" xfId="30106"/>
    <cellStyle name="Output 4 8 6 5" xfId="27970"/>
    <cellStyle name="Output 4 8 6 6" xfId="40109"/>
    <cellStyle name="Output 4 8 7" xfId="13518"/>
    <cellStyle name="Output 4 8 7 2" xfId="23521"/>
    <cellStyle name="Output 4 8 7 2 2" xfId="35681"/>
    <cellStyle name="Output 4 8 7 3" xfId="21826"/>
    <cellStyle name="Output 4 8 7 3 2" xfId="33994"/>
    <cellStyle name="Output 4 8 7 4" xfId="30208"/>
    <cellStyle name="Output 4 8 7 5" xfId="28072"/>
    <cellStyle name="Output 4 8 7 6" xfId="40211"/>
    <cellStyle name="Output 4 8 8" xfId="13507"/>
    <cellStyle name="Output 4 8 8 2" xfId="23510"/>
    <cellStyle name="Output 4 8 8 2 2" xfId="35670"/>
    <cellStyle name="Output 4 8 8 3" xfId="22773"/>
    <cellStyle name="Output 4 8 8 3 2" xfId="34936"/>
    <cellStyle name="Output 4 8 8 4" xfId="30197"/>
    <cellStyle name="Output 4 8 8 5" xfId="28061"/>
    <cellStyle name="Output 4 8 8 6" xfId="40200"/>
    <cellStyle name="Output 4 8 9" xfId="13496"/>
    <cellStyle name="Output 4 8 9 2" xfId="23499"/>
    <cellStyle name="Output 4 8 9 2 2" xfId="35659"/>
    <cellStyle name="Output 4 8 9 3" xfId="22736"/>
    <cellStyle name="Output 4 8 9 3 2" xfId="34902"/>
    <cellStyle name="Output 4 8 9 4" xfId="30186"/>
    <cellStyle name="Output 4 8 9 5" xfId="28050"/>
    <cellStyle name="Output 4 8 9 6" xfId="40189"/>
    <cellStyle name="Output 4 8_IGIP - A6- Comptes sensibles" xfId="19534"/>
    <cellStyle name="Output 4 9" xfId="14834"/>
    <cellStyle name="Output 4 9 2" xfId="24825"/>
    <cellStyle name="Output 4 9 2 2" xfId="36985"/>
    <cellStyle name="Output 4 9 3" xfId="21542"/>
    <cellStyle name="Output 4 9 3 2" xfId="33710"/>
    <cellStyle name="Output 4 9 4" xfId="31513"/>
    <cellStyle name="Output 4 9 5" xfId="29377"/>
    <cellStyle name="Output 4 9 6" xfId="41516"/>
    <cellStyle name="Output 4_IGIP - A6- Comptes sensibles" xfId="19518"/>
    <cellStyle name="Output 5" xfId="27477"/>
    <cellStyle name="Output 6" xfId="39619"/>
    <cellStyle name="Output_IGIP - A6- Comptes sensibles" xfId="19497"/>
    <cellStyle name="Percent 2" xfId="1893"/>
    <cellStyle name="Percent 3" xfId="2937"/>
    <cellStyle name="Percent 3 2" xfId="2938"/>
    <cellStyle name="Percent 3 2 2" xfId="2939"/>
    <cellStyle name="Percent 3 2 3" xfId="2940"/>
    <cellStyle name="Percent 3 2_IGIP - A6- Comptes sensibles" xfId="19537"/>
    <cellStyle name="Percent 3_IGIP - A6- Comptes sensibles" xfId="19536"/>
    <cellStyle name="Portfolio" xfId="2965"/>
    <cellStyle name="Portfolio 2" xfId="43177"/>
    <cellStyle name="PortfolioFigure" xfId="2966"/>
    <cellStyle name="PortfolioFigure 2" xfId="43178"/>
    <cellStyle name="Pourcentage" xfId="429" builtinId="5"/>
    <cellStyle name="Pourcentage 2" xfId="430"/>
    <cellStyle name="Pourcentage 2 2" xfId="42986"/>
    <cellStyle name="Pourcentage 3" xfId="431"/>
    <cellStyle name="Pourcentage 4" xfId="432"/>
    <cellStyle name="Pourcentage 5" xfId="3027"/>
    <cellStyle name="Pourcentage 6" xfId="11336"/>
    <cellStyle name="Pourcentage 7" xfId="13005"/>
    <cellStyle name="Pourcentage 8" xfId="19538"/>
    <cellStyle name="PublishedDate" xfId="2967"/>
    <cellStyle name="PublishedDate 2" xfId="43180"/>
    <cellStyle name="Satisfaisant" xfId="457" builtinId="26" customBuiltin="1"/>
    <cellStyle name="Satisfaisant 2" xfId="851"/>
    <cellStyle name="Satisfaisant 2 2" xfId="2877"/>
    <cellStyle name="Satisfaisant 2_IGIP - A6- Comptes sensibles" xfId="19539"/>
    <cellStyle name="Satisfaisant 3" xfId="42552"/>
    <cellStyle name="Satisfaisant 4" xfId="42609"/>
    <cellStyle name="Satisfaisant 5" xfId="42436"/>
    <cellStyle name="Satisfaisant 6" xfId="42676"/>
    <cellStyle name="Satisfaisant 7" xfId="42635"/>
    <cellStyle name="Satisfaisant 8" xfId="42460"/>
    <cellStyle name="Sortie" xfId="461" builtinId="21" customBuiltin="1"/>
    <cellStyle name="Sortie 2" xfId="852"/>
    <cellStyle name="Sortie 2 2" xfId="2878"/>
    <cellStyle name="Sortie 2 2 10" xfId="14826"/>
    <cellStyle name="Sortie 2 2 10 2" xfId="24819"/>
    <cellStyle name="Sortie 2 2 10 2 2" xfId="36979"/>
    <cellStyle name="Sortie 2 2 10 3" xfId="22525"/>
    <cellStyle name="Sortie 2 2 10 3 2" xfId="34692"/>
    <cellStyle name="Sortie 2 2 10 4" xfId="31507"/>
    <cellStyle name="Sortie 2 2 10 5" xfId="29371"/>
    <cellStyle name="Sortie 2 2 10 6" xfId="41510"/>
    <cellStyle name="Sortie 2 2 11" xfId="27483"/>
    <cellStyle name="Sortie 2 2 12" xfId="39622"/>
    <cellStyle name="Sortie 2 2 13" xfId="42037"/>
    <cellStyle name="Sortie 2 2 14" xfId="41852"/>
    <cellStyle name="Sortie 2 2 15" xfId="42454"/>
    <cellStyle name="Sortie 2 2 16" xfId="42431"/>
    <cellStyle name="Sortie 2 2 17" xfId="43111"/>
    <cellStyle name="Sortie 2 2 18" xfId="43240"/>
    <cellStyle name="Sortie 2 2 19" xfId="43196"/>
    <cellStyle name="Sortie 2 2 2" xfId="3941"/>
    <cellStyle name="Sortie 2 2 2 10" xfId="14808"/>
    <cellStyle name="Sortie 2 2 2 10 2" xfId="26643"/>
    <cellStyle name="Sortie 2 2 2 10 2 2" xfId="38787"/>
    <cellStyle name="Sortie 2 2 2 10 3" xfId="31492"/>
    <cellStyle name="Sortie 2 2 2 10 4" xfId="29356"/>
    <cellStyle name="Sortie 2 2 2 10 5" xfId="41495"/>
    <cellStyle name="Sortie 2 2 2 11" xfId="27489"/>
    <cellStyle name="Sortie 2 2 2 12" xfId="39627"/>
    <cellStyle name="Sortie 2 2 2 13" xfId="42048"/>
    <cellStyle name="Sortie 2 2 2 14" xfId="42065"/>
    <cellStyle name="Sortie 2 2 2 15" xfId="42466"/>
    <cellStyle name="Sortie 2 2 2 16" xfId="42381"/>
    <cellStyle name="Sortie 2 2 2 17" xfId="43119"/>
    <cellStyle name="Sortie 2 2 2 18" xfId="43130"/>
    <cellStyle name="Sortie 2 2 2 19" xfId="43045"/>
    <cellStyle name="Sortie 2 2 2 2" xfId="8689"/>
    <cellStyle name="Sortie 2 2 2 2 10" xfId="42538"/>
    <cellStyle name="Sortie 2 2 2 2 11" xfId="42793"/>
    <cellStyle name="Sortie 2 2 2 2 12" xfId="43292"/>
    <cellStyle name="Sortie 2 2 2 2 2" xfId="11320"/>
    <cellStyle name="Sortie 2 2 2 2 2 2" xfId="13106"/>
    <cellStyle name="Sortie 2 2 2 2 2 2 2" xfId="14560"/>
    <cellStyle name="Sortie 2 2 2 2 2 2 2 2" xfId="24563"/>
    <cellStyle name="Sortie 2 2 2 2 2 2 2 2 2" xfId="36723"/>
    <cellStyle name="Sortie 2 2 2 2 2 2 2 3" xfId="22666"/>
    <cellStyle name="Sortie 2 2 2 2 2 2 2 3 2" xfId="34833"/>
    <cellStyle name="Sortie 2 2 2 2 2 2 2 4" xfId="31250"/>
    <cellStyle name="Sortie 2 2 2 2 2 2 2 5" xfId="29114"/>
    <cellStyle name="Sortie 2 2 2 2 2 2 2 6" xfId="41253"/>
    <cellStyle name="Sortie 2 2 2 2 2 2 3" xfId="14684"/>
    <cellStyle name="Sortie 2 2 2 2 2 2 3 2" xfId="24687"/>
    <cellStyle name="Sortie 2 2 2 2 2 2 3 2 2" xfId="36847"/>
    <cellStyle name="Sortie 2 2 2 2 2 2 3 3" xfId="20416"/>
    <cellStyle name="Sortie 2 2 2 2 2 2 3 3 2" xfId="32586"/>
    <cellStyle name="Sortie 2 2 2 2 2 2 3 4" xfId="31374"/>
    <cellStyle name="Sortie 2 2 2 2 2 2 3 5" xfId="29238"/>
    <cellStyle name="Sortie 2 2 2 2 2 2 3 6" xfId="41377"/>
    <cellStyle name="Sortie 2 2 2 2 2 2 4" xfId="18879"/>
    <cellStyle name="Sortie 2 2 2 2 2 2 4 2" xfId="27264"/>
    <cellStyle name="Sortie 2 2 2 2 2 2 4 2 2" xfId="39406"/>
    <cellStyle name="Sortie 2 2 2 2 2 2 4 3" xfId="31763"/>
    <cellStyle name="Sortie 2 2 2 2 2 2 4 4" xfId="29627"/>
    <cellStyle name="Sortie 2 2 2 2 2 2 4 5" xfId="41766"/>
    <cellStyle name="Sortie 2 2 2 2 2 2 5" xfId="27666"/>
    <cellStyle name="Sortie 2 2 2 2 2 2 6" xfId="39805"/>
    <cellStyle name="Sortie 2 2 2 2 2 2 7" xfId="42359"/>
    <cellStyle name="Sortie 2 2 2 2 2 2 8" xfId="42965"/>
    <cellStyle name="Sortie 2 2 2 2 2 2_IGIP - A6- Comptes sensibles" xfId="19545"/>
    <cellStyle name="Sortie 2 2 2 2 2 3" xfId="14409"/>
    <cellStyle name="Sortie 2 2 2 2 2 3 2" xfId="24412"/>
    <cellStyle name="Sortie 2 2 2 2 2 3 2 2" xfId="36572"/>
    <cellStyle name="Sortie 2 2 2 2 2 3 3" xfId="19790"/>
    <cellStyle name="Sortie 2 2 2 2 2 3 3 2" xfId="31962"/>
    <cellStyle name="Sortie 2 2 2 2 2 3 4" xfId="31099"/>
    <cellStyle name="Sortie 2 2 2 2 2 3 5" xfId="28963"/>
    <cellStyle name="Sortie 2 2 2 2 2 3 6" xfId="41102"/>
    <cellStyle name="Sortie 2 2 2 2 2 4" xfId="14287"/>
    <cellStyle name="Sortie 2 2 2 2 2 4 2" xfId="24290"/>
    <cellStyle name="Sortie 2 2 2 2 2 4 2 2" xfId="36450"/>
    <cellStyle name="Sortie 2 2 2 2 2 4 3" xfId="22654"/>
    <cellStyle name="Sortie 2 2 2 2 2 4 3 2" xfId="34821"/>
    <cellStyle name="Sortie 2 2 2 2 2 4 4" xfId="30977"/>
    <cellStyle name="Sortie 2 2 2 2 2 4 5" xfId="28841"/>
    <cellStyle name="Sortie 2 2 2 2 2 4 6" xfId="40980"/>
    <cellStyle name="Sortie 2 2 2 2 2 5" xfId="18878"/>
    <cellStyle name="Sortie 2 2 2 2 2 5 2" xfId="27263"/>
    <cellStyle name="Sortie 2 2 2 2 2 5 2 2" xfId="39405"/>
    <cellStyle name="Sortie 2 2 2 2 2 5 3" xfId="31762"/>
    <cellStyle name="Sortie 2 2 2 2 2 5 4" xfId="29626"/>
    <cellStyle name="Sortie 2 2 2 2 2 5 5" xfId="41765"/>
    <cellStyle name="Sortie 2 2 2 2 2 6" xfId="27526"/>
    <cellStyle name="Sortie 2 2 2 2 2 7" xfId="39665"/>
    <cellStyle name="Sortie 2 2 2 2 2 8" xfId="42228"/>
    <cellStyle name="Sortie 2 2 2 2 2 9" xfId="42835"/>
    <cellStyle name="Sortie 2 2 2 2 2_IGIP - A6- Comptes sensibles" xfId="19544"/>
    <cellStyle name="Sortie 2 2 2 2 3" xfId="13068"/>
    <cellStyle name="Sortie 2 2 2 2 3 2" xfId="14522"/>
    <cellStyle name="Sortie 2 2 2 2 3 2 2" xfId="24525"/>
    <cellStyle name="Sortie 2 2 2 2 3 2 2 2" xfId="36685"/>
    <cellStyle name="Sortie 2 2 2 2 3 2 3" xfId="24903"/>
    <cellStyle name="Sortie 2 2 2 2 3 2 3 2" xfId="37063"/>
    <cellStyle name="Sortie 2 2 2 2 3 2 4" xfId="31212"/>
    <cellStyle name="Sortie 2 2 2 2 3 2 5" xfId="29076"/>
    <cellStyle name="Sortie 2 2 2 2 3 2 6" xfId="41215"/>
    <cellStyle name="Sortie 2 2 2 2 3 3" xfId="14646"/>
    <cellStyle name="Sortie 2 2 2 2 3 3 2" xfId="24649"/>
    <cellStyle name="Sortie 2 2 2 2 3 3 2 2" xfId="36809"/>
    <cellStyle name="Sortie 2 2 2 2 3 3 3" xfId="20390"/>
    <cellStyle name="Sortie 2 2 2 2 3 3 3 2" xfId="32560"/>
    <cellStyle name="Sortie 2 2 2 2 3 3 4" xfId="31336"/>
    <cellStyle name="Sortie 2 2 2 2 3 3 5" xfId="29200"/>
    <cellStyle name="Sortie 2 2 2 2 3 3 6" xfId="41339"/>
    <cellStyle name="Sortie 2 2 2 2 3 4" xfId="18880"/>
    <cellStyle name="Sortie 2 2 2 2 3 4 2" xfId="27265"/>
    <cellStyle name="Sortie 2 2 2 2 3 4 2 2" xfId="39407"/>
    <cellStyle name="Sortie 2 2 2 2 3 4 3" xfId="31764"/>
    <cellStyle name="Sortie 2 2 2 2 3 4 4" xfId="29628"/>
    <cellStyle name="Sortie 2 2 2 2 3 4 5" xfId="41767"/>
    <cellStyle name="Sortie 2 2 2 2 3 5" xfId="27628"/>
    <cellStyle name="Sortie 2 2 2 2 3 6" xfId="39767"/>
    <cellStyle name="Sortie 2 2 2 2 3 7" xfId="42326"/>
    <cellStyle name="Sortie 2 2 2 2 3 8" xfId="42932"/>
    <cellStyle name="Sortie 2 2 2 2 3_IGIP - A6- Comptes sensibles" xfId="19546"/>
    <cellStyle name="Sortie 2 2 2 2 4" xfId="14360"/>
    <cellStyle name="Sortie 2 2 2 2 4 2" xfId="24363"/>
    <cellStyle name="Sortie 2 2 2 2 4 2 2" xfId="36523"/>
    <cellStyle name="Sortie 2 2 2 2 4 3" xfId="20366"/>
    <cellStyle name="Sortie 2 2 2 2 4 3 2" xfId="32536"/>
    <cellStyle name="Sortie 2 2 2 2 4 4" xfId="31050"/>
    <cellStyle name="Sortie 2 2 2 2 4 5" xfId="28914"/>
    <cellStyle name="Sortie 2 2 2 2 4 6" xfId="41053"/>
    <cellStyle name="Sortie 2 2 2 2 5" xfId="14389"/>
    <cellStyle name="Sortie 2 2 2 2 5 2" xfId="24392"/>
    <cellStyle name="Sortie 2 2 2 2 5 2 2" xfId="36552"/>
    <cellStyle name="Sortie 2 2 2 2 5 3" xfId="21353"/>
    <cellStyle name="Sortie 2 2 2 2 5 3 2" xfId="33521"/>
    <cellStyle name="Sortie 2 2 2 2 5 4" xfId="31079"/>
    <cellStyle name="Sortie 2 2 2 2 5 5" xfId="28943"/>
    <cellStyle name="Sortie 2 2 2 2 5 6" xfId="41082"/>
    <cellStyle name="Sortie 2 2 2 2 6" xfId="18877"/>
    <cellStyle name="Sortie 2 2 2 2 6 2" xfId="27262"/>
    <cellStyle name="Sortie 2 2 2 2 6 2 2" xfId="39404"/>
    <cellStyle name="Sortie 2 2 2 2 6 3" xfId="31761"/>
    <cellStyle name="Sortie 2 2 2 2 6 4" xfId="29625"/>
    <cellStyle name="Sortie 2 2 2 2 6 5" xfId="41764"/>
    <cellStyle name="Sortie 2 2 2 2 7" xfId="27507"/>
    <cellStyle name="Sortie 2 2 2 2 8" xfId="39646"/>
    <cellStyle name="Sortie 2 2 2 2 9" xfId="42186"/>
    <cellStyle name="Sortie 2 2 2 2_IGIP - A6- Comptes sensibles" xfId="19543"/>
    <cellStyle name="Sortie 2 2 2 20" xfId="43248"/>
    <cellStyle name="Sortie 2 2 2 21" xfId="43210"/>
    <cellStyle name="Sortie 2 2 2 22" xfId="43332"/>
    <cellStyle name="Sortie 2 2 2 3" xfId="11279"/>
    <cellStyle name="Sortie 2 2 2 3 10" xfId="42796"/>
    <cellStyle name="Sortie 2 2 2 3 2" xfId="11334"/>
    <cellStyle name="Sortie 2 2 2 3 2 2" xfId="13119"/>
    <cellStyle name="Sortie 2 2 2 3 2 2 2" xfId="14573"/>
    <cellStyle name="Sortie 2 2 2 3 2 2 2 2" xfId="24576"/>
    <cellStyle name="Sortie 2 2 2 3 2 2 2 2 2" xfId="36736"/>
    <cellStyle name="Sortie 2 2 2 3 2 2 2 3" xfId="21912"/>
    <cellStyle name="Sortie 2 2 2 3 2 2 2 3 2" xfId="34079"/>
    <cellStyle name="Sortie 2 2 2 3 2 2 2 4" xfId="31263"/>
    <cellStyle name="Sortie 2 2 2 3 2 2 2 5" xfId="29127"/>
    <cellStyle name="Sortie 2 2 2 3 2 2 2 6" xfId="41266"/>
    <cellStyle name="Sortie 2 2 2 3 2 2 3" xfId="14697"/>
    <cellStyle name="Sortie 2 2 2 3 2 2 3 2" xfId="24700"/>
    <cellStyle name="Sortie 2 2 2 3 2 2 3 2 2" xfId="36860"/>
    <cellStyle name="Sortie 2 2 2 3 2 2 3 3" xfId="26621"/>
    <cellStyle name="Sortie 2 2 2 3 2 2 3 3 2" xfId="38765"/>
    <cellStyle name="Sortie 2 2 2 3 2 2 3 4" xfId="31387"/>
    <cellStyle name="Sortie 2 2 2 3 2 2 3 5" xfId="29251"/>
    <cellStyle name="Sortie 2 2 2 3 2 2 3 6" xfId="41390"/>
    <cellStyle name="Sortie 2 2 2 3 2 2 4" xfId="18883"/>
    <cellStyle name="Sortie 2 2 2 3 2 2 4 2" xfId="27268"/>
    <cellStyle name="Sortie 2 2 2 3 2 2 4 2 2" xfId="39410"/>
    <cellStyle name="Sortie 2 2 2 3 2 2 4 3" xfId="31767"/>
    <cellStyle name="Sortie 2 2 2 3 2 2 4 4" xfId="29631"/>
    <cellStyle name="Sortie 2 2 2 3 2 2 4 5" xfId="41770"/>
    <cellStyle name="Sortie 2 2 2 3 2 2 5" xfId="27679"/>
    <cellStyle name="Sortie 2 2 2 3 2 2 6" xfId="39818"/>
    <cellStyle name="Sortie 2 2 2 3 2 2 7" xfId="42366"/>
    <cellStyle name="Sortie 2 2 2 3 2 2 8" xfId="42972"/>
    <cellStyle name="Sortie 2 2 2 3 2 2_IGIP - A6- Comptes sensibles" xfId="19549"/>
    <cellStyle name="Sortie 2 2 2 3 2 3" xfId="14417"/>
    <cellStyle name="Sortie 2 2 2 3 2 3 2" xfId="24420"/>
    <cellStyle name="Sortie 2 2 2 3 2 3 2 2" xfId="36580"/>
    <cellStyle name="Sortie 2 2 2 3 2 3 3" xfId="24931"/>
    <cellStyle name="Sortie 2 2 2 3 2 3 3 2" xfId="37090"/>
    <cellStyle name="Sortie 2 2 2 3 2 3 4" xfId="31107"/>
    <cellStyle name="Sortie 2 2 2 3 2 3 5" xfId="28971"/>
    <cellStyle name="Sortie 2 2 2 3 2 3 6" xfId="41110"/>
    <cellStyle name="Sortie 2 2 2 3 2 4" xfId="14279"/>
    <cellStyle name="Sortie 2 2 2 3 2 4 2" xfId="24282"/>
    <cellStyle name="Sortie 2 2 2 3 2 4 2 2" xfId="36442"/>
    <cellStyle name="Sortie 2 2 2 3 2 4 3" xfId="26516"/>
    <cellStyle name="Sortie 2 2 2 3 2 4 3 2" xfId="38660"/>
    <cellStyle name="Sortie 2 2 2 3 2 4 4" xfId="30969"/>
    <cellStyle name="Sortie 2 2 2 3 2 4 5" xfId="28833"/>
    <cellStyle name="Sortie 2 2 2 3 2 4 6" xfId="40972"/>
    <cellStyle name="Sortie 2 2 2 3 2 5" xfId="18882"/>
    <cellStyle name="Sortie 2 2 2 3 2 5 2" xfId="27267"/>
    <cellStyle name="Sortie 2 2 2 3 2 5 2 2" xfId="39409"/>
    <cellStyle name="Sortie 2 2 2 3 2 5 3" xfId="31766"/>
    <cellStyle name="Sortie 2 2 2 3 2 5 4" xfId="29630"/>
    <cellStyle name="Sortie 2 2 2 3 2 5 5" xfId="41769"/>
    <cellStyle name="Sortie 2 2 2 3 2 6" xfId="27534"/>
    <cellStyle name="Sortie 2 2 2 3 2 7" xfId="39673"/>
    <cellStyle name="Sortie 2 2 2 3 2 8" xfId="42241"/>
    <cellStyle name="Sortie 2 2 2 3 2 9" xfId="42848"/>
    <cellStyle name="Sortie 2 2 2 3 2_IGIP - A6- Comptes sensibles" xfId="19548"/>
    <cellStyle name="Sortie 2 2 2 3 3" xfId="13070"/>
    <cellStyle name="Sortie 2 2 2 3 3 2" xfId="14524"/>
    <cellStyle name="Sortie 2 2 2 3 3 2 2" xfId="24527"/>
    <cellStyle name="Sortie 2 2 2 3 3 2 2 2" xfId="36687"/>
    <cellStyle name="Sortie 2 2 2 3 3 2 3" xfId="20783"/>
    <cellStyle name="Sortie 2 2 2 3 3 2 3 2" xfId="32952"/>
    <cellStyle name="Sortie 2 2 2 3 3 2 4" xfId="31214"/>
    <cellStyle name="Sortie 2 2 2 3 3 2 5" xfId="29078"/>
    <cellStyle name="Sortie 2 2 2 3 3 2 6" xfId="41217"/>
    <cellStyle name="Sortie 2 2 2 3 3 3" xfId="14648"/>
    <cellStyle name="Sortie 2 2 2 3 3 3 2" xfId="24651"/>
    <cellStyle name="Sortie 2 2 2 3 3 3 2 2" xfId="36811"/>
    <cellStyle name="Sortie 2 2 2 3 3 3 3" xfId="21228"/>
    <cellStyle name="Sortie 2 2 2 3 3 3 3 2" xfId="33396"/>
    <cellStyle name="Sortie 2 2 2 3 3 3 4" xfId="31338"/>
    <cellStyle name="Sortie 2 2 2 3 3 3 5" xfId="29202"/>
    <cellStyle name="Sortie 2 2 2 3 3 3 6" xfId="41341"/>
    <cellStyle name="Sortie 2 2 2 3 3 4" xfId="18884"/>
    <cellStyle name="Sortie 2 2 2 3 3 4 2" xfId="27269"/>
    <cellStyle name="Sortie 2 2 2 3 3 4 2 2" xfId="39411"/>
    <cellStyle name="Sortie 2 2 2 3 3 4 3" xfId="31768"/>
    <cellStyle name="Sortie 2 2 2 3 3 4 4" xfId="29632"/>
    <cellStyle name="Sortie 2 2 2 3 3 4 5" xfId="41771"/>
    <cellStyle name="Sortie 2 2 2 3 3 5" xfId="27630"/>
    <cellStyle name="Sortie 2 2 2 3 3 6" xfId="39769"/>
    <cellStyle name="Sortie 2 2 2 3 3 7" xfId="42328"/>
    <cellStyle name="Sortie 2 2 2 3 3 8" xfId="42934"/>
    <cellStyle name="Sortie 2 2 2 3 3_IGIP - A6- Comptes sensibles" xfId="19550"/>
    <cellStyle name="Sortie 2 2 2 3 4" xfId="14392"/>
    <cellStyle name="Sortie 2 2 2 3 4 2" xfId="24395"/>
    <cellStyle name="Sortie 2 2 2 3 4 2 2" xfId="36555"/>
    <cellStyle name="Sortie 2 2 2 3 4 3" xfId="20372"/>
    <cellStyle name="Sortie 2 2 2 3 4 3 2" xfId="32542"/>
    <cellStyle name="Sortie 2 2 2 3 4 4" xfId="31082"/>
    <cellStyle name="Sortie 2 2 2 3 4 5" xfId="28946"/>
    <cellStyle name="Sortie 2 2 2 3 4 6" xfId="41085"/>
    <cellStyle name="Sortie 2 2 2 3 5" xfId="14379"/>
    <cellStyle name="Sortie 2 2 2 3 5 2" xfId="24382"/>
    <cellStyle name="Sortie 2 2 2 3 5 2 2" xfId="36542"/>
    <cellStyle name="Sortie 2 2 2 3 5 3" xfId="26544"/>
    <cellStyle name="Sortie 2 2 2 3 5 3 2" xfId="38688"/>
    <cellStyle name="Sortie 2 2 2 3 5 4" xfId="31069"/>
    <cellStyle name="Sortie 2 2 2 3 5 5" xfId="28933"/>
    <cellStyle name="Sortie 2 2 2 3 5 6" xfId="41072"/>
    <cellStyle name="Sortie 2 2 2 3 6" xfId="18881"/>
    <cellStyle name="Sortie 2 2 2 3 6 2" xfId="27266"/>
    <cellStyle name="Sortie 2 2 2 3 6 2 2" xfId="39408"/>
    <cellStyle name="Sortie 2 2 2 3 6 3" xfId="31765"/>
    <cellStyle name="Sortie 2 2 2 3 6 4" xfId="29629"/>
    <cellStyle name="Sortie 2 2 2 3 6 5" xfId="41768"/>
    <cellStyle name="Sortie 2 2 2 3 7" xfId="27509"/>
    <cellStyle name="Sortie 2 2 2 3 8" xfId="39648"/>
    <cellStyle name="Sortie 2 2 2 3 9" xfId="42189"/>
    <cellStyle name="Sortie 2 2 2 3_IGIP - A6- Comptes sensibles" xfId="19547"/>
    <cellStyle name="Sortie 2 2 2 4" xfId="3993"/>
    <cellStyle name="Sortie 2 2 2 4 2" xfId="13051"/>
    <cellStyle name="Sortie 2 2 2 4 2 2" xfId="14505"/>
    <cellStyle name="Sortie 2 2 2 4 2 2 2" xfId="24508"/>
    <cellStyle name="Sortie 2 2 2 4 2 2 2 2" xfId="36668"/>
    <cellStyle name="Sortie 2 2 2 4 2 2 3" xfId="25379"/>
    <cellStyle name="Sortie 2 2 2 4 2 2 3 2" xfId="37536"/>
    <cellStyle name="Sortie 2 2 2 4 2 2 4" xfId="31195"/>
    <cellStyle name="Sortie 2 2 2 4 2 2 5" xfId="29059"/>
    <cellStyle name="Sortie 2 2 2 4 2 2 6" xfId="41198"/>
    <cellStyle name="Sortie 2 2 2 4 2 3" xfId="14629"/>
    <cellStyle name="Sortie 2 2 2 4 2 3 2" xfId="24632"/>
    <cellStyle name="Sortie 2 2 2 4 2 3 2 2" xfId="36792"/>
    <cellStyle name="Sortie 2 2 2 4 2 3 3" xfId="21852"/>
    <cellStyle name="Sortie 2 2 2 4 2 3 3 2" xfId="34020"/>
    <cellStyle name="Sortie 2 2 2 4 2 3 4" xfId="31319"/>
    <cellStyle name="Sortie 2 2 2 4 2 3 5" xfId="29183"/>
    <cellStyle name="Sortie 2 2 2 4 2 3 6" xfId="41322"/>
    <cellStyle name="Sortie 2 2 2 4 2 4" xfId="18886"/>
    <cellStyle name="Sortie 2 2 2 4 2 4 2" xfId="27271"/>
    <cellStyle name="Sortie 2 2 2 4 2 4 2 2" xfId="39413"/>
    <cellStyle name="Sortie 2 2 2 4 2 4 3" xfId="31770"/>
    <cellStyle name="Sortie 2 2 2 4 2 4 4" xfId="29634"/>
    <cellStyle name="Sortie 2 2 2 4 2 4 5" xfId="41773"/>
    <cellStyle name="Sortie 2 2 2 4 2 5" xfId="27611"/>
    <cellStyle name="Sortie 2 2 2 4 2 6" xfId="39750"/>
    <cellStyle name="Sortie 2 2 2 4 2 7" xfId="42309"/>
    <cellStyle name="Sortie 2 2 2 4 2 8" xfId="42915"/>
    <cellStyle name="Sortie 2 2 2 4 2_IGIP - A6- Comptes sensibles" xfId="19552"/>
    <cellStyle name="Sortie 2 2 2 4 3" xfId="14310"/>
    <cellStyle name="Sortie 2 2 2 4 3 2" xfId="24313"/>
    <cellStyle name="Sortie 2 2 2 4 3 2 2" xfId="36473"/>
    <cellStyle name="Sortie 2 2 2 4 3 3" xfId="22314"/>
    <cellStyle name="Sortie 2 2 2 4 3 3 2" xfId="34481"/>
    <cellStyle name="Sortie 2 2 2 4 3 4" xfId="31000"/>
    <cellStyle name="Sortie 2 2 2 4 3 5" xfId="28864"/>
    <cellStyle name="Sortie 2 2 2 4 3 6" xfId="41003"/>
    <cellStyle name="Sortie 2 2 2 4 4" xfId="14320"/>
    <cellStyle name="Sortie 2 2 2 4 4 2" xfId="24323"/>
    <cellStyle name="Sortie 2 2 2 4 4 2 2" xfId="36483"/>
    <cellStyle name="Sortie 2 2 2 4 4 3" xfId="26526"/>
    <cellStyle name="Sortie 2 2 2 4 4 3 2" xfId="38670"/>
    <cellStyle name="Sortie 2 2 2 4 4 4" xfId="31010"/>
    <cellStyle name="Sortie 2 2 2 4 4 5" xfId="28874"/>
    <cellStyle name="Sortie 2 2 2 4 4 6" xfId="41013"/>
    <cellStyle name="Sortie 2 2 2 4 5" xfId="18885"/>
    <cellStyle name="Sortie 2 2 2 4 5 2" xfId="27270"/>
    <cellStyle name="Sortie 2 2 2 4 5 2 2" xfId="39412"/>
    <cellStyle name="Sortie 2 2 2 4 5 3" xfId="31769"/>
    <cellStyle name="Sortie 2 2 2 4 5 4" xfId="29633"/>
    <cellStyle name="Sortie 2 2 2 4 5 5" xfId="41772"/>
    <cellStyle name="Sortie 2 2 2 4 6" xfId="27503"/>
    <cellStyle name="Sortie 2 2 2 4 7" xfId="39642"/>
    <cellStyle name="Sortie 2 2 2 4 8" xfId="42164"/>
    <cellStyle name="Sortie 2 2 2 4 9" xfId="42771"/>
    <cellStyle name="Sortie 2 2 2 4_IGIP - A6- Comptes sensibles" xfId="19551"/>
    <cellStyle name="Sortie 2 2 2 5" xfId="11283"/>
    <cellStyle name="Sortie 2 2 2 5 2" xfId="13074"/>
    <cellStyle name="Sortie 2 2 2 5 2 2" xfId="14528"/>
    <cellStyle name="Sortie 2 2 2 5 2 2 2" xfId="24531"/>
    <cellStyle name="Sortie 2 2 2 5 2 2 2 2" xfId="36691"/>
    <cellStyle name="Sortie 2 2 2 5 2 2 3" xfId="21308"/>
    <cellStyle name="Sortie 2 2 2 5 2 2 3 2" xfId="33476"/>
    <cellStyle name="Sortie 2 2 2 5 2 2 4" xfId="31218"/>
    <cellStyle name="Sortie 2 2 2 5 2 2 5" xfId="29082"/>
    <cellStyle name="Sortie 2 2 2 5 2 2 6" xfId="41221"/>
    <cellStyle name="Sortie 2 2 2 5 2 3" xfId="14652"/>
    <cellStyle name="Sortie 2 2 2 5 2 3 2" xfId="24655"/>
    <cellStyle name="Sortie 2 2 2 5 2 3 2 2" xfId="36815"/>
    <cellStyle name="Sortie 2 2 2 5 2 3 3" xfId="25101"/>
    <cellStyle name="Sortie 2 2 2 5 2 3 3 2" xfId="37260"/>
    <cellStyle name="Sortie 2 2 2 5 2 3 4" xfId="31342"/>
    <cellStyle name="Sortie 2 2 2 5 2 3 5" xfId="29206"/>
    <cellStyle name="Sortie 2 2 2 5 2 3 6" xfId="41345"/>
    <cellStyle name="Sortie 2 2 2 5 2 4" xfId="18888"/>
    <cellStyle name="Sortie 2 2 2 5 2 4 2" xfId="27273"/>
    <cellStyle name="Sortie 2 2 2 5 2 4 2 2" xfId="39415"/>
    <cellStyle name="Sortie 2 2 2 5 2 4 3" xfId="31772"/>
    <cellStyle name="Sortie 2 2 2 5 2 4 4" xfId="29636"/>
    <cellStyle name="Sortie 2 2 2 5 2 4 5" xfId="41775"/>
    <cellStyle name="Sortie 2 2 2 5 2 5" xfId="27634"/>
    <cellStyle name="Sortie 2 2 2 5 2 6" xfId="39773"/>
    <cellStyle name="Sortie 2 2 2 5 2 7" xfId="42332"/>
    <cellStyle name="Sortie 2 2 2 5 2 8" xfId="42938"/>
    <cellStyle name="Sortie 2 2 2 5 2_IGIP - A6- Comptes sensibles" xfId="19554"/>
    <cellStyle name="Sortie 2 2 2 5 3" xfId="14394"/>
    <cellStyle name="Sortie 2 2 2 5 3 2" xfId="24397"/>
    <cellStyle name="Sortie 2 2 2 5 3 2 2" xfId="36557"/>
    <cellStyle name="Sortie 2 2 2 5 3 3" xfId="20527"/>
    <cellStyle name="Sortie 2 2 2 5 3 3 2" xfId="32697"/>
    <cellStyle name="Sortie 2 2 2 5 3 4" xfId="31084"/>
    <cellStyle name="Sortie 2 2 2 5 3 5" xfId="28948"/>
    <cellStyle name="Sortie 2 2 2 5 3 6" xfId="41087"/>
    <cellStyle name="Sortie 2 2 2 5 4" xfId="14352"/>
    <cellStyle name="Sortie 2 2 2 5 4 2" xfId="24355"/>
    <cellStyle name="Sortie 2 2 2 5 4 2 2" xfId="36515"/>
    <cellStyle name="Sortie 2 2 2 5 4 3" xfId="21370"/>
    <cellStyle name="Sortie 2 2 2 5 4 3 2" xfId="33538"/>
    <cellStyle name="Sortie 2 2 2 5 4 4" xfId="31042"/>
    <cellStyle name="Sortie 2 2 2 5 4 5" xfId="28906"/>
    <cellStyle name="Sortie 2 2 2 5 4 6" xfId="41045"/>
    <cellStyle name="Sortie 2 2 2 5 5" xfId="18887"/>
    <cellStyle name="Sortie 2 2 2 5 5 2" xfId="27272"/>
    <cellStyle name="Sortie 2 2 2 5 5 2 2" xfId="39414"/>
    <cellStyle name="Sortie 2 2 2 5 5 3" xfId="31771"/>
    <cellStyle name="Sortie 2 2 2 5 5 4" xfId="29635"/>
    <cellStyle name="Sortie 2 2 2 5 5 5" xfId="41774"/>
    <cellStyle name="Sortie 2 2 2 5 6" xfId="27511"/>
    <cellStyle name="Sortie 2 2 2 5 7" xfId="39650"/>
    <cellStyle name="Sortie 2 2 2 5 8" xfId="42193"/>
    <cellStyle name="Sortie 2 2 2 5 9" xfId="42800"/>
    <cellStyle name="Sortie 2 2 2 5_IGIP - A6- Comptes sensibles" xfId="19553"/>
    <cellStyle name="Sortie 2 2 2 6" xfId="3965"/>
    <cellStyle name="Sortie 2 2 2 6 2" xfId="14301"/>
    <cellStyle name="Sortie 2 2 2 6 2 2" xfId="24304"/>
    <cellStyle name="Sortie 2 2 2 6 2 2 2" xfId="36464"/>
    <cellStyle name="Sortie 2 2 2 6 2 3" xfId="21234"/>
    <cellStyle name="Sortie 2 2 2 6 2 3 2" xfId="33402"/>
    <cellStyle name="Sortie 2 2 2 6 2 4" xfId="30991"/>
    <cellStyle name="Sortie 2 2 2 6 2 5" xfId="28855"/>
    <cellStyle name="Sortie 2 2 2 6 2 6" xfId="40994"/>
    <cellStyle name="Sortie 2 2 2 6 2 7" xfId="42290"/>
    <cellStyle name="Sortie 2 2 2 6 2 8" xfId="42896"/>
    <cellStyle name="Sortie 2 2 2 6 3" xfId="14272"/>
    <cellStyle name="Sortie 2 2 2 6 3 2" xfId="24275"/>
    <cellStyle name="Sortie 2 2 2 6 3 2 2" xfId="36435"/>
    <cellStyle name="Sortie 2 2 2 6 3 3" xfId="26518"/>
    <cellStyle name="Sortie 2 2 2 6 3 3 2" xfId="38662"/>
    <cellStyle name="Sortie 2 2 2 6 3 4" xfId="30962"/>
    <cellStyle name="Sortie 2 2 2 6 3 5" xfId="28826"/>
    <cellStyle name="Sortie 2 2 2 6 3 6" xfId="40965"/>
    <cellStyle name="Sortie 2 2 2 6 4" xfId="18889"/>
    <cellStyle name="Sortie 2 2 2 6 4 2" xfId="27274"/>
    <cellStyle name="Sortie 2 2 2 6 4 2 2" xfId="39416"/>
    <cellStyle name="Sortie 2 2 2 6 4 3" xfId="31773"/>
    <cellStyle name="Sortie 2 2 2 6 4 4" xfId="29637"/>
    <cellStyle name="Sortie 2 2 2 6 4 5" xfId="41776"/>
    <cellStyle name="Sortie 2 2 2 6 5" xfId="27494"/>
    <cellStyle name="Sortie 2 2 2 6 6" xfId="39633"/>
    <cellStyle name="Sortie 2 2 2 6 7" xfId="42141"/>
    <cellStyle name="Sortie 2 2 2 6 8" xfId="42748"/>
    <cellStyle name="Sortie 2 2 2 6_IGIP - A6- Comptes sensibles" xfId="19555"/>
    <cellStyle name="Sortie 2 2 2 7" xfId="11324"/>
    <cellStyle name="Sortie 2 2 2 7 10" xfId="13199"/>
    <cellStyle name="Sortie 2 2 2 7 10 2" xfId="23202"/>
    <cellStyle name="Sortie 2 2 2 7 10 2 2" xfId="35362"/>
    <cellStyle name="Sortie 2 2 2 7 10 3" xfId="22568"/>
    <cellStyle name="Sortie 2 2 2 7 10 3 2" xfId="34735"/>
    <cellStyle name="Sortie 2 2 2 7 10 4" xfId="29889"/>
    <cellStyle name="Sortie 2 2 2 7 10 5" xfId="27753"/>
    <cellStyle name="Sortie 2 2 2 7 10 6" xfId="39892"/>
    <cellStyle name="Sortie 2 2 2 7 11" xfId="14412"/>
    <cellStyle name="Sortie 2 2 2 7 11 2" xfId="24415"/>
    <cellStyle name="Sortie 2 2 2 7 11 2 2" xfId="36575"/>
    <cellStyle name="Sortie 2 2 2 7 11 3" xfId="20694"/>
    <cellStyle name="Sortie 2 2 2 7 11 3 2" xfId="32864"/>
    <cellStyle name="Sortie 2 2 2 7 11 4" xfId="31102"/>
    <cellStyle name="Sortie 2 2 2 7 11 5" xfId="28966"/>
    <cellStyle name="Sortie 2 2 2 7 11 6" xfId="41105"/>
    <cellStyle name="Sortie 2 2 2 7 12" xfId="14334"/>
    <cellStyle name="Sortie 2 2 2 7 12 2" xfId="24337"/>
    <cellStyle name="Sortie 2 2 2 7 12 2 2" xfId="36497"/>
    <cellStyle name="Sortie 2 2 2 7 12 3" xfId="21000"/>
    <cellStyle name="Sortie 2 2 2 7 12 3 2" xfId="33169"/>
    <cellStyle name="Sortie 2 2 2 7 12 4" xfId="31024"/>
    <cellStyle name="Sortie 2 2 2 7 12 5" xfId="28888"/>
    <cellStyle name="Sortie 2 2 2 7 12 6" xfId="41027"/>
    <cellStyle name="Sortie 2 2 2 7 13" xfId="14451"/>
    <cellStyle name="Sortie 2 2 2 7 13 2" xfId="24454"/>
    <cellStyle name="Sortie 2 2 2 7 13 2 2" xfId="36614"/>
    <cellStyle name="Sortie 2 2 2 7 13 3" xfId="22909"/>
    <cellStyle name="Sortie 2 2 2 7 13 3 2" xfId="35071"/>
    <cellStyle name="Sortie 2 2 2 7 13 4" xfId="31141"/>
    <cellStyle name="Sortie 2 2 2 7 13 5" xfId="29005"/>
    <cellStyle name="Sortie 2 2 2 7 13 6" xfId="41144"/>
    <cellStyle name="Sortie 2 2 2 7 14" xfId="18890"/>
    <cellStyle name="Sortie 2 2 2 7 14 2" xfId="27275"/>
    <cellStyle name="Sortie 2 2 2 7 14 2 2" xfId="39417"/>
    <cellStyle name="Sortie 2 2 2 7 14 3" xfId="31774"/>
    <cellStyle name="Sortie 2 2 2 7 14 4" xfId="29638"/>
    <cellStyle name="Sortie 2 2 2 7 14 5" xfId="41777"/>
    <cellStyle name="Sortie 2 2 2 7 15" xfId="22596"/>
    <cellStyle name="Sortie 2 2 2 7 15 2" xfId="34763"/>
    <cellStyle name="Sortie 2 2 2 7 16" xfId="22503"/>
    <cellStyle name="Sortie 2 2 2 7 16 2" xfId="34670"/>
    <cellStyle name="Sortie 2 2 2 7 17" xfId="25117"/>
    <cellStyle name="Sortie 2 2 2 7 17 2" xfId="37276"/>
    <cellStyle name="Sortie 2 2 2 7 18" xfId="21861"/>
    <cellStyle name="Sortie 2 2 2 7 19" xfId="29698"/>
    <cellStyle name="Sortie 2 2 2 7 2" xfId="13109"/>
    <cellStyle name="Sortie 2 2 2 7 2 2" xfId="14563"/>
    <cellStyle name="Sortie 2 2 2 7 2 2 2" xfId="24566"/>
    <cellStyle name="Sortie 2 2 2 7 2 2 2 2" xfId="36726"/>
    <cellStyle name="Sortie 2 2 2 7 2 2 3" xfId="21457"/>
    <cellStyle name="Sortie 2 2 2 7 2 2 3 2" xfId="33625"/>
    <cellStyle name="Sortie 2 2 2 7 2 2 4" xfId="31253"/>
    <cellStyle name="Sortie 2 2 2 7 2 2 5" xfId="29117"/>
    <cellStyle name="Sortie 2 2 2 7 2 2 6" xfId="41256"/>
    <cellStyle name="Sortie 2 2 2 7 2 3" xfId="14687"/>
    <cellStyle name="Sortie 2 2 2 7 2 3 2" xfId="24690"/>
    <cellStyle name="Sortie 2 2 2 7 2 3 2 2" xfId="36850"/>
    <cellStyle name="Sortie 2 2 2 7 2 3 3" xfId="26159"/>
    <cellStyle name="Sortie 2 2 2 7 2 3 3 2" xfId="38315"/>
    <cellStyle name="Sortie 2 2 2 7 2 3 4" xfId="31377"/>
    <cellStyle name="Sortie 2 2 2 7 2 3 5" xfId="29241"/>
    <cellStyle name="Sortie 2 2 2 7 2 3 6" xfId="41380"/>
    <cellStyle name="Sortie 2 2 2 7 2 4" xfId="18891"/>
    <cellStyle name="Sortie 2 2 2 7 2 4 2" xfId="27276"/>
    <cellStyle name="Sortie 2 2 2 7 2 4 2 2" xfId="39418"/>
    <cellStyle name="Sortie 2 2 2 7 2 4 3" xfId="31775"/>
    <cellStyle name="Sortie 2 2 2 7 2 4 4" xfId="29639"/>
    <cellStyle name="Sortie 2 2 2 7 2 4 5" xfId="41778"/>
    <cellStyle name="Sortie 2 2 2 7 2 5" xfId="27669"/>
    <cellStyle name="Sortie 2 2 2 7 2 6" xfId="39808"/>
    <cellStyle name="Sortie 2 2 2 7 2_IGIP - A6- Comptes sensibles" xfId="19557"/>
    <cellStyle name="Sortie 2 2 2 7 20" xfId="27529"/>
    <cellStyle name="Sortie 2 2 2 7 21" xfId="39668"/>
    <cellStyle name="Sortie 2 2 2 7 22" xfId="42231"/>
    <cellStyle name="Sortie 2 2 2 7 23" xfId="42838"/>
    <cellStyle name="Sortie 2 2 2 7 3" xfId="13531"/>
    <cellStyle name="Sortie 2 2 2 7 3 2" xfId="23534"/>
    <cellStyle name="Sortie 2 2 2 7 3 2 2" xfId="35694"/>
    <cellStyle name="Sortie 2 2 2 7 3 3" xfId="20728"/>
    <cellStyle name="Sortie 2 2 2 7 3 3 2" xfId="32898"/>
    <cellStyle name="Sortie 2 2 2 7 3 4" xfId="30221"/>
    <cellStyle name="Sortie 2 2 2 7 3 5" xfId="28085"/>
    <cellStyle name="Sortie 2 2 2 7 3 6" xfId="40224"/>
    <cellStyle name="Sortie 2 2 2 7 4" xfId="13322"/>
    <cellStyle name="Sortie 2 2 2 7 4 2" xfId="23325"/>
    <cellStyle name="Sortie 2 2 2 7 4 2 2" xfId="35485"/>
    <cellStyle name="Sortie 2 2 2 7 4 3" xfId="19718"/>
    <cellStyle name="Sortie 2 2 2 7 4 3 2" xfId="31893"/>
    <cellStyle name="Sortie 2 2 2 7 4 4" xfId="30012"/>
    <cellStyle name="Sortie 2 2 2 7 4 5" xfId="27876"/>
    <cellStyle name="Sortie 2 2 2 7 4 6" xfId="40015"/>
    <cellStyle name="Sortie 2 2 2 7 5" xfId="13614"/>
    <cellStyle name="Sortie 2 2 2 7 5 2" xfId="23617"/>
    <cellStyle name="Sortie 2 2 2 7 5 2 2" xfId="35777"/>
    <cellStyle name="Sortie 2 2 2 7 5 3" xfId="20138"/>
    <cellStyle name="Sortie 2 2 2 7 5 3 2" xfId="32309"/>
    <cellStyle name="Sortie 2 2 2 7 5 4" xfId="30304"/>
    <cellStyle name="Sortie 2 2 2 7 5 5" xfId="28168"/>
    <cellStyle name="Sortie 2 2 2 7 5 6" xfId="40307"/>
    <cellStyle name="Sortie 2 2 2 7 6" xfId="13434"/>
    <cellStyle name="Sortie 2 2 2 7 6 2" xfId="23437"/>
    <cellStyle name="Sortie 2 2 2 7 6 2 2" xfId="35597"/>
    <cellStyle name="Sortie 2 2 2 7 6 3" xfId="19999"/>
    <cellStyle name="Sortie 2 2 2 7 6 3 2" xfId="32170"/>
    <cellStyle name="Sortie 2 2 2 7 6 4" xfId="30124"/>
    <cellStyle name="Sortie 2 2 2 7 6 5" xfId="27988"/>
    <cellStyle name="Sortie 2 2 2 7 6 6" xfId="40127"/>
    <cellStyle name="Sortie 2 2 2 7 7" xfId="13298"/>
    <cellStyle name="Sortie 2 2 2 7 7 2" xfId="23301"/>
    <cellStyle name="Sortie 2 2 2 7 7 2 2" xfId="35461"/>
    <cellStyle name="Sortie 2 2 2 7 7 3" xfId="21062"/>
    <cellStyle name="Sortie 2 2 2 7 7 3 2" xfId="33231"/>
    <cellStyle name="Sortie 2 2 2 7 7 4" xfId="29988"/>
    <cellStyle name="Sortie 2 2 2 7 7 5" xfId="27852"/>
    <cellStyle name="Sortie 2 2 2 7 7 6" xfId="39991"/>
    <cellStyle name="Sortie 2 2 2 7 8" xfId="13251"/>
    <cellStyle name="Sortie 2 2 2 7 8 2" xfId="23254"/>
    <cellStyle name="Sortie 2 2 2 7 8 2 2" xfId="35414"/>
    <cellStyle name="Sortie 2 2 2 7 8 3" xfId="26264"/>
    <cellStyle name="Sortie 2 2 2 7 8 3 2" xfId="38408"/>
    <cellStyle name="Sortie 2 2 2 7 8 4" xfId="29941"/>
    <cellStyle name="Sortie 2 2 2 7 8 5" xfId="27805"/>
    <cellStyle name="Sortie 2 2 2 7 8 6" xfId="39944"/>
    <cellStyle name="Sortie 2 2 2 7 9" xfId="13239"/>
    <cellStyle name="Sortie 2 2 2 7 9 2" xfId="23242"/>
    <cellStyle name="Sortie 2 2 2 7 9 2 2" xfId="35402"/>
    <cellStyle name="Sortie 2 2 2 7 9 3" xfId="26261"/>
    <cellStyle name="Sortie 2 2 2 7 9 3 2" xfId="38405"/>
    <cellStyle name="Sortie 2 2 2 7 9 4" xfId="29929"/>
    <cellStyle name="Sortie 2 2 2 7 9 5" xfId="27793"/>
    <cellStyle name="Sortie 2 2 2 7 9 6" xfId="39932"/>
    <cellStyle name="Sortie 2 2 2 7_IGIP - A6- Comptes sensibles" xfId="19556"/>
    <cellStyle name="Sortie 2 2 2 8" xfId="11362"/>
    <cellStyle name="Sortie 2 2 2 8 10" xfId="13309"/>
    <cellStyle name="Sortie 2 2 2 8 10 2" xfId="23312"/>
    <cellStyle name="Sortie 2 2 2 8 10 2 2" xfId="35472"/>
    <cellStyle name="Sortie 2 2 2 8 10 3" xfId="25264"/>
    <cellStyle name="Sortie 2 2 2 8 10 3 2" xfId="37422"/>
    <cellStyle name="Sortie 2 2 2 8 10 4" xfId="29999"/>
    <cellStyle name="Sortie 2 2 2 8 10 5" xfId="27863"/>
    <cellStyle name="Sortie 2 2 2 8 10 6" xfId="40002"/>
    <cellStyle name="Sortie 2 2 2 8 11" xfId="14439"/>
    <cellStyle name="Sortie 2 2 2 8 11 2" xfId="24442"/>
    <cellStyle name="Sortie 2 2 2 8 11 2 2" xfId="36602"/>
    <cellStyle name="Sortie 2 2 2 8 11 3" xfId="21002"/>
    <cellStyle name="Sortie 2 2 2 8 11 3 2" xfId="33171"/>
    <cellStyle name="Sortie 2 2 2 8 11 4" xfId="31129"/>
    <cellStyle name="Sortie 2 2 2 8 11 5" xfId="28993"/>
    <cellStyle name="Sortie 2 2 2 8 11 6" xfId="41132"/>
    <cellStyle name="Sortie 2 2 2 8 12" xfId="14361"/>
    <cellStyle name="Sortie 2 2 2 8 12 2" xfId="24364"/>
    <cellStyle name="Sortie 2 2 2 8 12 2 2" xfId="36524"/>
    <cellStyle name="Sortie 2 2 2 8 12 3" xfId="26080"/>
    <cellStyle name="Sortie 2 2 2 8 12 3 2" xfId="38237"/>
    <cellStyle name="Sortie 2 2 2 8 12 4" xfId="31051"/>
    <cellStyle name="Sortie 2 2 2 8 12 5" xfId="28915"/>
    <cellStyle name="Sortie 2 2 2 8 12 6" xfId="41054"/>
    <cellStyle name="Sortie 2 2 2 8 13" xfId="14449"/>
    <cellStyle name="Sortie 2 2 2 8 13 2" xfId="24452"/>
    <cellStyle name="Sortie 2 2 2 8 13 2 2" xfId="36612"/>
    <cellStyle name="Sortie 2 2 2 8 13 3" xfId="26562"/>
    <cellStyle name="Sortie 2 2 2 8 13 3 2" xfId="38706"/>
    <cellStyle name="Sortie 2 2 2 8 13 4" xfId="31139"/>
    <cellStyle name="Sortie 2 2 2 8 13 5" xfId="29003"/>
    <cellStyle name="Sortie 2 2 2 8 13 6" xfId="41142"/>
    <cellStyle name="Sortie 2 2 2 8 14" xfId="18892"/>
    <cellStyle name="Sortie 2 2 2 8 14 2" xfId="27277"/>
    <cellStyle name="Sortie 2 2 2 8 14 2 2" xfId="39419"/>
    <cellStyle name="Sortie 2 2 2 8 14 3" xfId="31776"/>
    <cellStyle name="Sortie 2 2 2 8 14 4" xfId="29640"/>
    <cellStyle name="Sortie 2 2 2 8 14 5" xfId="41779"/>
    <cellStyle name="Sortie 2 2 2 8 15" xfId="22621"/>
    <cellStyle name="Sortie 2 2 2 8 15 2" xfId="34788"/>
    <cellStyle name="Sortie 2 2 2 8 16" xfId="22822"/>
    <cellStyle name="Sortie 2 2 2 8 16 2" xfId="34985"/>
    <cellStyle name="Sortie 2 2 2 8 17" xfId="20155"/>
    <cellStyle name="Sortie 2 2 2 8 17 2" xfId="32326"/>
    <cellStyle name="Sortie 2 2 2 8 18" xfId="24910"/>
    <cellStyle name="Sortie 2 2 2 8 19" xfId="29723"/>
    <cellStyle name="Sortie 2 2 2 8 2" xfId="13123"/>
    <cellStyle name="Sortie 2 2 2 8 2 2" xfId="14577"/>
    <cellStyle name="Sortie 2 2 2 8 2 2 2" xfId="24580"/>
    <cellStyle name="Sortie 2 2 2 8 2 2 2 2" xfId="36740"/>
    <cellStyle name="Sortie 2 2 2 8 2 2 3" xfId="19878"/>
    <cellStyle name="Sortie 2 2 2 8 2 2 3 2" xfId="32049"/>
    <cellStyle name="Sortie 2 2 2 8 2 2 4" xfId="31267"/>
    <cellStyle name="Sortie 2 2 2 8 2 2 5" xfId="29131"/>
    <cellStyle name="Sortie 2 2 2 8 2 2 6" xfId="41270"/>
    <cellStyle name="Sortie 2 2 2 8 2 3" xfId="14701"/>
    <cellStyle name="Sortie 2 2 2 8 2 3 2" xfId="24704"/>
    <cellStyle name="Sortie 2 2 2 8 2 3 2 2" xfId="36864"/>
    <cellStyle name="Sortie 2 2 2 8 2 3 3" xfId="26619"/>
    <cellStyle name="Sortie 2 2 2 8 2 3 3 2" xfId="38763"/>
    <cellStyle name="Sortie 2 2 2 8 2 3 4" xfId="31391"/>
    <cellStyle name="Sortie 2 2 2 8 2 3 5" xfId="29255"/>
    <cellStyle name="Sortie 2 2 2 8 2 3 6" xfId="41394"/>
    <cellStyle name="Sortie 2 2 2 8 2 4" xfId="18893"/>
    <cellStyle name="Sortie 2 2 2 8 2 4 2" xfId="27278"/>
    <cellStyle name="Sortie 2 2 2 8 2 4 2 2" xfId="39420"/>
    <cellStyle name="Sortie 2 2 2 8 2 4 3" xfId="31777"/>
    <cellStyle name="Sortie 2 2 2 8 2 4 4" xfId="29641"/>
    <cellStyle name="Sortie 2 2 2 8 2 4 5" xfId="41780"/>
    <cellStyle name="Sortie 2 2 2 8 2 5" xfId="27683"/>
    <cellStyle name="Sortie 2 2 2 8 2 6" xfId="39822"/>
    <cellStyle name="Sortie 2 2 2 8 2_IGIP - A6- Comptes sensibles" xfId="19559"/>
    <cellStyle name="Sortie 2 2 2 8 20" xfId="27556"/>
    <cellStyle name="Sortie 2 2 2 8 21" xfId="39695"/>
    <cellStyle name="Sortie 2 2 2 8 22" xfId="42263"/>
    <cellStyle name="Sortie 2 2 2 8 23" xfId="42870"/>
    <cellStyle name="Sortie 2 2 2 8 3" xfId="13557"/>
    <cellStyle name="Sortie 2 2 2 8 3 2" xfId="23560"/>
    <cellStyle name="Sortie 2 2 2 8 3 2 2" xfId="35720"/>
    <cellStyle name="Sortie 2 2 2 8 3 3" xfId="20435"/>
    <cellStyle name="Sortie 2 2 2 8 3 3 2" xfId="32605"/>
    <cellStyle name="Sortie 2 2 2 8 3 4" xfId="30247"/>
    <cellStyle name="Sortie 2 2 2 8 3 5" xfId="28111"/>
    <cellStyle name="Sortie 2 2 2 8 3 6" xfId="40250"/>
    <cellStyle name="Sortie 2 2 2 8 4" xfId="13404"/>
    <cellStyle name="Sortie 2 2 2 8 4 2" xfId="23407"/>
    <cellStyle name="Sortie 2 2 2 8 4 2 2" xfId="35567"/>
    <cellStyle name="Sortie 2 2 2 8 4 3" xfId="26302"/>
    <cellStyle name="Sortie 2 2 2 8 4 3 2" xfId="38446"/>
    <cellStyle name="Sortie 2 2 2 8 4 4" xfId="30094"/>
    <cellStyle name="Sortie 2 2 2 8 4 5" xfId="27958"/>
    <cellStyle name="Sortie 2 2 2 8 4 6" xfId="40097"/>
    <cellStyle name="Sortie 2 2 2 8 5" xfId="13207"/>
    <cellStyle name="Sortie 2 2 2 8 5 2" xfId="23210"/>
    <cellStyle name="Sortie 2 2 2 8 5 2 2" xfId="35370"/>
    <cellStyle name="Sortie 2 2 2 8 5 3" xfId="25220"/>
    <cellStyle name="Sortie 2 2 2 8 5 3 2" xfId="37378"/>
    <cellStyle name="Sortie 2 2 2 8 5 4" xfId="29897"/>
    <cellStyle name="Sortie 2 2 2 8 5 5" xfId="27761"/>
    <cellStyle name="Sortie 2 2 2 8 5 6" xfId="39900"/>
    <cellStyle name="Sortie 2 2 2 8 6" xfId="13804"/>
    <cellStyle name="Sortie 2 2 2 8 6 2" xfId="23807"/>
    <cellStyle name="Sortie 2 2 2 8 6 2 2" xfId="35967"/>
    <cellStyle name="Sortie 2 2 2 8 6 3" xfId="21333"/>
    <cellStyle name="Sortie 2 2 2 8 6 3 2" xfId="33501"/>
    <cellStyle name="Sortie 2 2 2 8 6 4" xfId="30494"/>
    <cellStyle name="Sortie 2 2 2 8 6 5" xfId="28358"/>
    <cellStyle name="Sortie 2 2 2 8 6 6" xfId="40497"/>
    <cellStyle name="Sortie 2 2 2 8 7" xfId="13316"/>
    <cellStyle name="Sortie 2 2 2 8 7 2" xfId="23319"/>
    <cellStyle name="Sortie 2 2 2 8 7 2 2" xfId="35479"/>
    <cellStyle name="Sortie 2 2 2 8 7 3" xfId="22727"/>
    <cellStyle name="Sortie 2 2 2 8 7 3 2" xfId="34893"/>
    <cellStyle name="Sortie 2 2 2 8 7 4" xfId="30006"/>
    <cellStyle name="Sortie 2 2 2 8 7 5" xfId="27870"/>
    <cellStyle name="Sortie 2 2 2 8 7 6" xfId="40009"/>
    <cellStyle name="Sortie 2 2 2 8 8" xfId="13399"/>
    <cellStyle name="Sortie 2 2 2 8 8 2" xfId="23402"/>
    <cellStyle name="Sortie 2 2 2 8 8 2 2" xfId="35562"/>
    <cellStyle name="Sortie 2 2 2 8 8 3" xfId="19834"/>
    <cellStyle name="Sortie 2 2 2 8 8 3 2" xfId="32005"/>
    <cellStyle name="Sortie 2 2 2 8 8 4" xfId="30089"/>
    <cellStyle name="Sortie 2 2 2 8 8 5" xfId="27953"/>
    <cellStyle name="Sortie 2 2 2 8 8 6" xfId="40092"/>
    <cellStyle name="Sortie 2 2 2 8 9" xfId="13591"/>
    <cellStyle name="Sortie 2 2 2 8 9 2" xfId="23594"/>
    <cellStyle name="Sortie 2 2 2 8 9 2 2" xfId="35754"/>
    <cellStyle name="Sortie 2 2 2 8 9 3" xfId="20291"/>
    <cellStyle name="Sortie 2 2 2 8 9 3 2" xfId="32462"/>
    <cellStyle name="Sortie 2 2 2 8 9 4" xfId="30281"/>
    <cellStyle name="Sortie 2 2 2 8 9 5" xfId="28145"/>
    <cellStyle name="Sortie 2 2 2 8 9 6" xfId="40284"/>
    <cellStyle name="Sortie 2 2 2 8_IGIP - A6- Comptes sensibles" xfId="19558"/>
    <cellStyle name="Sortie 2 2 2 9" xfId="14804"/>
    <cellStyle name="Sortie 2 2 2 9 2" xfId="24801"/>
    <cellStyle name="Sortie 2 2 2 9 2 2" xfId="36961"/>
    <cellStyle name="Sortie 2 2 2 9 3" xfId="26646"/>
    <cellStyle name="Sortie 2 2 2 9 3 2" xfId="38790"/>
    <cellStyle name="Sortie 2 2 2 9 4" xfId="31488"/>
    <cellStyle name="Sortie 2 2 2 9 5" xfId="29352"/>
    <cellStyle name="Sortie 2 2 2 9 6" xfId="41491"/>
    <cellStyle name="Sortie 2 2 2_IGIP - A6- Comptes sensibles" xfId="19542"/>
    <cellStyle name="Sortie 2 2 20" xfId="43379"/>
    <cellStyle name="Sortie 2 2 3" xfId="3926"/>
    <cellStyle name="Sortie 2 2 3 10" xfId="42565"/>
    <cellStyle name="Sortie 2 2 3 11" xfId="42733"/>
    <cellStyle name="Sortie 2 2 3 12" xfId="43284"/>
    <cellStyle name="Sortie 2 2 3 2" xfId="8675"/>
    <cellStyle name="Sortie 2 2 3 2 2" xfId="13060"/>
    <cellStyle name="Sortie 2 2 3 2 2 2" xfId="14514"/>
    <cellStyle name="Sortie 2 2 3 2 2 2 2" xfId="24517"/>
    <cellStyle name="Sortie 2 2 3 2 2 2 2 2" xfId="36677"/>
    <cellStyle name="Sortie 2 2 3 2 2 2 3" xfId="22047"/>
    <cellStyle name="Sortie 2 2 3 2 2 2 3 2" xfId="34214"/>
    <cellStyle name="Sortie 2 2 3 2 2 2 4" xfId="31204"/>
    <cellStyle name="Sortie 2 2 3 2 2 2 5" xfId="29068"/>
    <cellStyle name="Sortie 2 2 3 2 2 2 6" xfId="41207"/>
    <cellStyle name="Sortie 2 2 3 2 2 3" xfId="14638"/>
    <cellStyle name="Sortie 2 2 3 2 2 3 2" xfId="24641"/>
    <cellStyle name="Sortie 2 2 3 2 2 3 2 2" xfId="36801"/>
    <cellStyle name="Sortie 2 2 3 2 2 3 3" xfId="26145"/>
    <cellStyle name="Sortie 2 2 3 2 2 3 3 2" xfId="38301"/>
    <cellStyle name="Sortie 2 2 3 2 2 3 4" xfId="31328"/>
    <cellStyle name="Sortie 2 2 3 2 2 3 5" xfId="29192"/>
    <cellStyle name="Sortie 2 2 3 2 2 3 6" xfId="41331"/>
    <cellStyle name="Sortie 2 2 3 2 2 4" xfId="18896"/>
    <cellStyle name="Sortie 2 2 3 2 2 4 2" xfId="27281"/>
    <cellStyle name="Sortie 2 2 3 2 2 4 2 2" xfId="39423"/>
    <cellStyle name="Sortie 2 2 3 2 2 4 3" xfId="31780"/>
    <cellStyle name="Sortie 2 2 3 2 2 4 4" xfId="29644"/>
    <cellStyle name="Sortie 2 2 3 2 2 4 5" xfId="41783"/>
    <cellStyle name="Sortie 2 2 3 2 2 5" xfId="27620"/>
    <cellStyle name="Sortie 2 2 3 2 2 6" xfId="39759"/>
    <cellStyle name="Sortie 2 2 3 2 2 7" xfId="42318"/>
    <cellStyle name="Sortie 2 2 3 2 2 8" xfId="42924"/>
    <cellStyle name="Sortie 2 2 3 2 2_IGIP - A6- Comptes sensibles" xfId="19562"/>
    <cellStyle name="Sortie 2 2 3 2 3" xfId="14358"/>
    <cellStyle name="Sortie 2 2 3 2 3 2" xfId="24361"/>
    <cellStyle name="Sortie 2 2 3 2 3 2 2" xfId="36521"/>
    <cellStyle name="Sortie 2 2 3 2 3 3" xfId="26535"/>
    <cellStyle name="Sortie 2 2 3 2 3 3 2" xfId="38679"/>
    <cellStyle name="Sortie 2 2 3 2 3 4" xfId="31048"/>
    <cellStyle name="Sortie 2 2 3 2 3 5" xfId="28912"/>
    <cellStyle name="Sortie 2 2 3 2 3 6" xfId="41051"/>
    <cellStyle name="Sortie 2 2 3 2 4" xfId="14273"/>
    <cellStyle name="Sortie 2 2 3 2 4 2" xfId="24276"/>
    <cellStyle name="Sortie 2 2 3 2 4 2 2" xfId="36436"/>
    <cellStyle name="Sortie 2 2 3 2 4 3" xfId="21045"/>
    <cellStyle name="Sortie 2 2 3 2 4 3 2" xfId="33214"/>
    <cellStyle name="Sortie 2 2 3 2 4 4" xfId="30963"/>
    <cellStyle name="Sortie 2 2 3 2 4 5" xfId="28827"/>
    <cellStyle name="Sortie 2 2 3 2 4 6" xfId="40966"/>
    <cellStyle name="Sortie 2 2 3 2 5" xfId="18895"/>
    <cellStyle name="Sortie 2 2 3 2 5 2" xfId="27280"/>
    <cellStyle name="Sortie 2 2 3 2 5 2 2" xfId="39422"/>
    <cellStyle name="Sortie 2 2 3 2 5 3" xfId="31779"/>
    <cellStyle name="Sortie 2 2 3 2 5 4" xfId="29643"/>
    <cellStyle name="Sortie 2 2 3 2 5 5" xfId="41782"/>
    <cellStyle name="Sortie 2 2 3 2 6" xfId="27505"/>
    <cellStyle name="Sortie 2 2 3 2 7" xfId="39644"/>
    <cellStyle name="Sortie 2 2 3 2 8" xfId="42178"/>
    <cellStyle name="Sortie 2 2 3 2 9" xfId="42785"/>
    <cellStyle name="Sortie 2 2 3 2_IGIP - A6- Comptes sensibles" xfId="19561"/>
    <cellStyle name="Sortie 2 2 3 3" xfId="11313"/>
    <cellStyle name="Sortie 2 2 3 3 2" xfId="13099"/>
    <cellStyle name="Sortie 2 2 3 3 2 2" xfId="14553"/>
    <cellStyle name="Sortie 2 2 3 3 2 2 2" xfId="24556"/>
    <cellStyle name="Sortie 2 2 3 3 2 2 2 2" xfId="36716"/>
    <cellStyle name="Sortie 2 2 3 3 2 2 3" xfId="25094"/>
    <cellStyle name="Sortie 2 2 3 3 2 2 3 2" xfId="37253"/>
    <cellStyle name="Sortie 2 2 3 3 2 2 4" xfId="31243"/>
    <cellStyle name="Sortie 2 2 3 3 2 2 5" xfId="29107"/>
    <cellStyle name="Sortie 2 2 3 3 2 2 6" xfId="41246"/>
    <cellStyle name="Sortie 2 2 3 3 2 3" xfId="14677"/>
    <cellStyle name="Sortie 2 2 3 3 2 3 2" xfId="24680"/>
    <cellStyle name="Sortie 2 2 3 3 2 3 2 2" xfId="36840"/>
    <cellStyle name="Sortie 2 2 3 3 2 3 3" xfId="21432"/>
    <cellStyle name="Sortie 2 2 3 3 2 3 3 2" xfId="33600"/>
    <cellStyle name="Sortie 2 2 3 3 2 3 4" xfId="31367"/>
    <cellStyle name="Sortie 2 2 3 3 2 3 5" xfId="29231"/>
    <cellStyle name="Sortie 2 2 3 3 2 3 6" xfId="41370"/>
    <cellStyle name="Sortie 2 2 3 3 2 4" xfId="18898"/>
    <cellStyle name="Sortie 2 2 3 3 2 4 2" xfId="27283"/>
    <cellStyle name="Sortie 2 2 3 3 2 4 2 2" xfId="39425"/>
    <cellStyle name="Sortie 2 2 3 3 2 4 3" xfId="31782"/>
    <cellStyle name="Sortie 2 2 3 3 2 4 4" xfId="29646"/>
    <cellStyle name="Sortie 2 2 3 3 2 4 5" xfId="41785"/>
    <cellStyle name="Sortie 2 2 3 3 2 5" xfId="27659"/>
    <cellStyle name="Sortie 2 2 3 3 2 6" xfId="39798"/>
    <cellStyle name="Sortie 2 2 3 3 2 7" xfId="42352"/>
    <cellStyle name="Sortie 2 2 3 3 2 8" xfId="42958"/>
    <cellStyle name="Sortie 2 2 3 3 2_IGIP - A6- Comptes sensibles" xfId="19564"/>
    <cellStyle name="Sortie 2 2 3 3 3" xfId="14407"/>
    <cellStyle name="Sortie 2 2 3 3 3 2" xfId="24410"/>
    <cellStyle name="Sortie 2 2 3 3 3 2 2" xfId="36570"/>
    <cellStyle name="Sortie 2 2 3 3 3 3" xfId="26548"/>
    <cellStyle name="Sortie 2 2 3 3 3 3 2" xfId="38692"/>
    <cellStyle name="Sortie 2 2 3 3 3 4" xfId="31097"/>
    <cellStyle name="Sortie 2 2 3 3 3 5" xfId="28961"/>
    <cellStyle name="Sortie 2 2 3 3 3 6" xfId="41100"/>
    <cellStyle name="Sortie 2 2 3 3 4" xfId="14333"/>
    <cellStyle name="Sortie 2 2 3 3 4 2" xfId="24336"/>
    <cellStyle name="Sortie 2 2 3 3 4 2 2" xfId="36496"/>
    <cellStyle name="Sortie 2 2 3 3 4 3" xfId="21409"/>
    <cellStyle name="Sortie 2 2 3 3 4 3 2" xfId="33577"/>
    <cellStyle name="Sortie 2 2 3 3 4 4" xfId="31023"/>
    <cellStyle name="Sortie 2 2 3 3 4 5" xfId="28887"/>
    <cellStyle name="Sortie 2 2 3 3 4 6" xfId="41026"/>
    <cellStyle name="Sortie 2 2 3 3 5" xfId="18897"/>
    <cellStyle name="Sortie 2 2 3 3 5 2" xfId="27282"/>
    <cellStyle name="Sortie 2 2 3 3 5 2 2" xfId="39424"/>
    <cellStyle name="Sortie 2 2 3 3 5 3" xfId="31781"/>
    <cellStyle name="Sortie 2 2 3 3 5 4" xfId="29645"/>
    <cellStyle name="Sortie 2 2 3 3 5 5" xfId="41784"/>
    <cellStyle name="Sortie 2 2 3 3 6" xfId="27524"/>
    <cellStyle name="Sortie 2 2 3 3 7" xfId="39663"/>
    <cellStyle name="Sortie 2 2 3 3 8" xfId="42221"/>
    <cellStyle name="Sortie 2 2 3 3 9" xfId="42828"/>
    <cellStyle name="Sortie 2 2 3 3_IGIP - A6- Comptes sensibles" xfId="19563"/>
    <cellStyle name="Sortie 2 2 3 4" xfId="12995"/>
    <cellStyle name="Sortie 2 2 3 4 10" xfId="14172"/>
    <cellStyle name="Sortie 2 2 3 4 10 2" xfId="24175"/>
    <cellStyle name="Sortie 2 2 3 4 10 2 2" xfId="36335"/>
    <cellStyle name="Sortie 2 2 3 4 10 3" xfId="26490"/>
    <cellStyle name="Sortie 2 2 3 4 10 3 2" xfId="38634"/>
    <cellStyle name="Sortie 2 2 3 4 10 4" xfId="30862"/>
    <cellStyle name="Sortie 2 2 3 4 10 5" xfId="28726"/>
    <cellStyle name="Sortie 2 2 3 4 10 6" xfId="40865"/>
    <cellStyle name="Sortie 2 2 3 4 11" xfId="14459"/>
    <cellStyle name="Sortie 2 2 3 4 11 2" xfId="24462"/>
    <cellStyle name="Sortie 2 2 3 4 11 2 2" xfId="36622"/>
    <cellStyle name="Sortie 2 2 3 4 11 3" xfId="21437"/>
    <cellStyle name="Sortie 2 2 3 4 11 3 2" xfId="33605"/>
    <cellStyle name="Sortie 2 2 3 4 11 4" xfId="31149"/>
    <cellStyle name="Sortie 2 2 3 4 11 5" xfId="29013"/>
    <cellStyle name="Sortie 2 2 3 4 11 6" xfId="41152"/>
    <cellStyle name="Sortie 2 2 3 4 12" xfId="14583"/>
    <cellStyle name="Sortie 2 2 3 4 12 2" xfId="24586"/>
    <cellStyle name="Sortie 2 2 3 4 12 2 2" xfId="36746"/>
    <cellStyle name="Sortie 2 2 3 4 12 3" xfId="26592"/>
    <cellStyle name="Sortie 2 2 3 4 12 3 2" xfId="38736"/>
    <cellStyle name="Sortie 2 2 3 4 12 4" xfId="31273"/>
    <cellStyle name="Sortie 2 2 3 4 12 5" xfId="29137"/>
    <cellStyle name="Sortie 2 2 3 4 12 6" xfId="41276"/>
    <cellStyle name="Sortie 2 2 3 4 13" xfId="14707"/>
    <cellStyle name="Sortie 2 2 3 4 13 2" xfId="24710"/>
    <cellStyle name="Sortie 2 2 3 4 13 2 2" xfId="36870"/>
    <cellStyle name="Sortie 2 2 3 4 13 3" xfId="22565"/>
    <cellStyle name="Sortie 2 2 3 4 13 3 2" xfId="34732"/>
    <cellStyle name="Sortie 2 2 3 4 13 4" xfId="31397"/>
    <cellStyle name="Sortie 2 2 3 4 13 5" xfId="29261"/>
    <cellStyle name="Sortie 2 2 3 4 13 6" xfId="41400"/>
    <cellStyle name="Sortie 2 2 3 4 14" xfId="18899"/>
    <cellStyle name="Sortie 2 2 3 4 14 2" xfId="27284"/>
    <cellStyle name="Sortie 2 2 3 4 14 2 2" xfId="39426"/>
    <cellStyle name="Sortie 2 2 3 4 14 3" xfId="31783"/>
    <cellStyle name="Sortie 2 2 3 4 14 4" xfId="29647"/>
    <cellStyle name="Sortie 2 2 3 4 14 5" xfId="41786"/>
    <cellStyle name="Sortie 2 2 3 4 15" xfId="23042"/>
    <cellStyle name="Sortie 2 2 3 4 15 2" xfId="35204"/>
    <cellStyle name="Sortie 2 2 3 4 16" xfId="22022"/>
    <cellStyle name="Sortie 2 2 3 4 16 2" xfId="34189"/>
    <cellStyle name="Sortie 2 2 3 4 17" xfId="26018"/>
    <cellStyle name="Sortie 2 2 3 4 17 2" xfId="38175"/>
    <cellStyle name="Sortie 2 2 3 4 18" xfId="26760"/>
    <cellStyle name="Sortie 2 2 3 4 19" xfId="29732"/>
    <cellStyle name="Sortie 2 2 3 4 2" xfId="13126"/>
    <cellStyle name="Sortie 2 2 3 4 2 2" xfId="14580"/>
    <cellStyle name="Sortie 2 2 3 4 2 2 2" xfId="24583"/>
    <cellStyle name="Sortie 2 2 3 4 2 2 2 2" xfId="36743"/>
    <cellStyle name="Sortie 2 2 3 4 2 2 3" xfId="22032"/>
    <cellStyle name="Sortie 2 2 3 4 2 2 3 2" xfId="34199"/>
    <cellStyle name="Sortie 2 2 3 4 2 2 4" xfId="31270"/>
    <cellStyle name="Sortie 2 2 3 4 2 2 5" xfId="29134"/>
    <cellStyle name="Sortie 2 2 3 4 2 2 6" xfId="41273"/>
    <cellStyle name="Sortie 2 2 3 4 2 3" xfId="14704"/>
    <cellStyle name="Sortie 2 2 3 4 2 3 2" xfId="24707"/>
    <cellStyle name="Sortie 2 2 3 4 2 3 2 2" xfId="36867"/>
    <cellStyle name="Sortie 2 2 3 4 2 3 3" xfId="26620"/>
    <cellStyle name="Sortie 2 2 3 4 2 3 3 2" xfId="38764"/>
    <cellStyle name="Sortie 2 2 3 4 2 3 4" xfId="31394"/>
    <cellStyle name="Sortie 2 2 3 4 2 3 5" xfId="29258"/>
    <cellStyle name="Sortie 2 2 3 4 2 3 6" xfId="41397"/>
    <cellStyle name="Sortie 2 2 3 4 2 4" xfId="18900"/>
    <cellStyle name="Sortie 2 2 3 4 2 4 2" xfId="27285"/>
    <cellStyle name="Sortie 2 2 3 4 2 4 2 2" xfId="39427"/>
    <cellStyle name="Sortie 2 2 3 4 2 4 3" xfId="31784"/>
    <cellStyle name="Sortie 2 2 3 4 2 4 4" xfId="29648"/>
    <cellStyle name="Sortie 2 2 3 4 2 4 5" xfId="41787"/>
    <cellStyle name="Sortie 2 2 3 4 2 5" xfId="27686"/>
    <cellStyle name="Sortie 2 2 3 4 2 6" xfId="39825"/>
    <cellStyle name="Sortie 2 2 3 4 2_IGIP - A6- Comptes sensibles" xfId="19566"/>
    <cellStyle name="Sortie 2 2 3 4 20" xfId="27565"/>
    <cellStyle name="Sortie 2 2 3 4 21" xfId="39704"/>
    <cellStyle name="Sortie 2 2 3 4 22" xfId="42272"/>
    <cellStyle name="Sortie 2 2 3 4 23" xfId="42879"/>
    <cellStyle name="Sortie 2 2 3 4 3" xfId="13618"/>
    <cellStyle name="Sortie 2 2 3 4 3 2" xfId="23621"/>
    <cellStyle name="Sortie 2 2 3 4 3 2 2" xfId="35781"/>
    <cellStyle name="Sortie 2 2 3 4 3 3" xfId="26353"/>
    <cellStyle name="Sortie 2 2 3 4 3 3 2" xfId="38497"/>
    <cellStyle name="Sortie 2 2 3 4 3 4" xfId="30308"/>
    <cellStyle name="Sortie 2 2 3 4 3 5" xfId="28172"/>
    <cellStyle name="Sortie 2 2 3 4 3 6" xfId="40311"/>
    <cellStyle name="Sortie 2 2 3 4 4" xfId="13710"/>
    <cellStyle name="Sortie 2 2 3 4 4 2" xfId="23713"/>
    <cellStyle name="Sortie 2 2 3 4 4 2 2" xfId="35873"/>
    <cellStyle name="Sortie 2 2 3 4 4 3" xfId="19694"/>
    <cellStyle name="Sortie 2 2 3 4 4 3 2" xfId="31869"/>
    <cellStyle name="Sortie 2 2 3 4 4 4" xfId="30400"/>
    <cellStyle name="Sortie 2 2 3 4 4 5" xfId="28264"/>
    <cellStyle name="Sortie 2 2 3 4 4 6" xfId="40403"/>
    <cellStyle name="Sortie 2 2 3 4 5" xfId="13175"/>
    <cellStyle name="Sortie 2 2 3 4 5 2" xfId="23178"/>
    <cellStyle name="Sortie 2 2 3 4 5 2 2" xfId="35338"/>
    <cellStyle name="Sortie 2 2 3 4 5 3" xfId="20806"/>
    <cellStyle name="Sortie 2 2 3 4 5 3 2" xfId="32975"/>
    <cellStyle name="Sortie 2 2 3 4 5 4" xfId="29865"/>
    <cellStyle name="Sortie 2 2 3 4 5 5" xfId="27729"/>
    <cellStyle name="Sortie 2 2 3 4 5 6" xfId="39868"/>
    <cellStyle name="Sortie 2 2 3 4 6" xfId="13808"/>
    <cellStyle name="Sortie 2 2 3 4 6 2" xfId="23811"/>
    <cellStyle name="Sortie 2 2 3 4 6 2 2" xfId="35971"/>
    <cellStyle name="Sortie 2 2 3 4 6 3" xfId="26403"/>
    <cellStyle name="Sortie 2 2 3 4 6 3 2" xfId="38547"/>
    <cellStyle name="Sortie 2 2 3 4 6 4" xfId="30498"/>
    <cellStyle name="Sortie 2 2 3 4 6 5" xfId="28362"/>
    <cellStyle name="Sortie 2 2 3 4 6 6" xfId="40501"/>
    <cellStyle name="Sortie 2 2 3 4 7" xfId="13899"/>
    <cellStyle name="Sortie 2 2 3 4 7 2" xfId="23902"/>
    <cellStyle name="Sortie 2 2 3 4 7 2 2" xfId="36062"/>
    <cellStyle name="Sortie 2 2 3 4 7 3" xfId="21245"/>
    <cellStyle name="Sortie 2 2 3 4 7 3 2" xfId="33413"/>
    <cellStyle name="Sortie 2 2 3 4 7 4" xfId="30589"/>
    <cellStyle name="Sortie 2 2 3 4 7 5" xfId="28453"/>
    <cellStyle name="Sortie 2 2 3 4 7 6" xfId="40592"/>
    <cellStyle name="Sortie 2 2 3 4 8" xfId="13990"/>
    <cellStyle name="Sortie 2 2 3 4 8 2" xfId="23993"/>
    <cellStyle name="Sortie 2 2 3 4 8 2 2" xfId="36153"/>
    <cellStyle name="Sortie 2 2 3 4 8 3" xfId="25009"/>
    <cellStyle name="Sortie 2 2 3 4 8 3 2" xfId="37168"/>
    <cellStyle name="Sortie 2 2 3 4 8 4" xfId="30680"/>
    <cellStyle name="Sortie 2 2 3 4 8 5" xfId="28544"/>
    <cellStyle name="Sortie 2 2 3 4 8 6" xfId="40683"/>
    <cellStyle name="Sortie 2 2 3 4 9" xfId="14081"/>
    <cellStyle name="Sortie 2 2 3 4 9 2" xfId="24084"/>
    <cellStyle name="Sortie 2 2 3 4 9 2 2" xfId="36244"/>
    <cellStyle name="Sortie 2 2 3 4 9 3" xfId="22833"/>
    <cellStyle name="Sortie 2 2 3 4 9 3 2" xfId="34996"/>
    <cellStyle name="Sortie 2 2 3 4 9 4" xfId="30771"/>
    <cellStyle name="Sortie 2 2 3 4 9 5" xfId="28635"/>
    <cellStyle name="Sortie 2 2 3 4 9 6" xfId="40774"/>
    <cellStyle name="Sortie 2 2 3 4_IGIP - A6- Comptes sensibles" xfId="19565"/>
    <cellStyle name="Sortie 2 2 3 5" xfId="13014"/>
    <cellStyle name="Sortie 2 2 3 5 2" xfId="14468"/>
    <cellStyle name="Sortie 2 2 3 5 2 2" xfId="24471"/>
    <cellStyle name="Sortie 2 2 3 5 2 2 2" xfId="36631"/>
    <cellStyle name="Sortie 2 2 3 5 2 3" xfId="23020"/>
    <cellStyle name="Sortie 2 2 3 5 2 3 2" xfId="35182"/>
    <cellStyle name="Sortie 2 2 3 5 2 4" xfId="31158"/>
    <cellStyle name="Sortie 2 2 3 5 2 5" xfId="29022"/>
    <cellStyle name="Sortie 2 2 3 5 2 6" xfId="41161"/>
    <cellStyle name="Sortie 2 2 3 5 3" xfId="14592"/>
    <cellStyle name="Sortie 2 2 3 5 3 2" xfId="24595"/>
    <cellStyle name="Sortie 2 2 3 5 3 2 2" xfId="36755"/>
    <cellStyle name="Sortie 2 2 3 5 3 3" xfId="21232"/>
    <cellStyle name="Sortie 2 2 3 5 3 3 2" xfId="33400"/>
    <cellStyle name="Sortie 2 2 3 5 3 4" xfId="31282"/>
    <cellStyle name="Sortie 2 2 3 5 3 5" xfId="29146"/>
    <cellStyle name="Sortie 2 2 3 5 3 6" xfId="41285"/>
    <cellStyle name="Sortie 2 2 3 5 4" xfId="18901"/>
    <cellStyle name="Sortie 2 2 3 5 4 2" xfId="27286"/>
    <cellStyle name="Sortie 2 2 3 5 4 2 2" xfId="39428"/>
    <cellStyle name="Sortie 2 2 3 5 4 3" xfId="31785"/>
    <cellStyle name="Sortie 2 2 3 5 4 4" xfId="29649"/>
    <cellStyle name="Sortie 2 2 3 5 4 5" xfId="41788"/>
    <cellStyle name="Sortie 2 2 3 5 5" xfId="27574"/>
    <cellStyle name="Sortie 2 2 3 5 6" xfId="39713"/>
    <cellStyle name="Sortie 2 2 3 5_IGIP - A6- Comptes sensibles" xfId="19567"/>
    <cellStyle name="Sortie 2 2 3 6" xfId="18894"/>
    <cellStyle name="Sortie 2 2 3 6 2" xfId="27279"/>
    <cellStyle name="Sortie 2 2 3 6 2 2" xfId="39421"/>
    <cellStyle name="Sortie 2 2 3 6 3" xfId="31778"/>
    <cellStyle name="Sortie 2 2 3 6 4" xfId="29642"/>
    <cellStyle name="Sortie 2 2 3 6 5" xfId="41781"/>
    <cellStyle name="Sortie 2 2 3 7" xfId="27487"/>
    <cellStyle name="Sortie 2 2 3 8" xfId="39625"/>
    <cellStyle name="Sortie 2 2 3 9" xfId="42126"/>
    <cellStyle name="Sortie 2 2 3_IGIP - A6- Comptes sensibles" xfId="19560"/>
    <cellStyle name="Sortie 2 2 4" xfId="3985"/>
    <cellStyle name="Sortie 2 2 4 10" xfId="43312"/>
    <cellStyle name="Sortie 2 2 4 2" xfId="13043"/>
    <cellStyle name="Sortie 2 2 4 2 2" xfId="14497"/>
    <cellStyle name="Sortie 2 2 4 2 2 2" xfId="24500"/>
    <cellStyle name="Sortie 2 2 4 2 2 2 2" xfId="36660"/>
    <cellStyle name="Sortie 2 2 4 2 2 3" xfId="26578"/>
    <cellStyle name="Sortie 2 2 4 2 2 3 2" xfId="38722"/>
    <cellStyle name="Sortie 2 2 4 2 2 4" xfId="31187"/>
    <cellStyle name="Sortie 2 2 4 2 2 5" xfId="29051"/>
    <cellStyle name="Sortie 2 2 4 2 2 6" xfId="41190"/>
    <cellStyle name="Sortie 2 2 4 2 3" xfId="14621"/>
    <cellStyle name="Sortie 2 2 4 2 3 2" xfId="24624"/>
    <cellStyle name="Sortie 2 2 4 2 3 2 2" xfId="36784"/>
    <cellStyle name="Sortie 2 2 4 2 3 3" xfId="26105"/>
    <cellStyle name="Sortie 2 2 4 2 3 3 2" xfId="38261"/>
    <cellStyle name="Sortie 2 2 4 2 3 4" xfId="31311"/>
    <cellStyle name="Sortie 2 2 4 2 3 5" xfId="29175"/>
    <cellStyle name="Sortie 2 2 4 2 3 6" xfId="41314"/>
    <cellStyle name="Sortie 2 2 4 2 4" xfId="18903"/>
    <cellStyle name="Sortie 2 2 4 2 4 2" xfId="27288"/>
    <cellStyle name="Sortie 2 2 4 2 4 2 2" xfId="39430"/>
    <cellStyle name="Sortie 2 2 4 2 4 3" xfId="31787"/>
    <cellStyle name="Sortie 2 2 4 2 4 4" xfId="29651"/>
    <cellStyle name="Sortie 2 2 4 2 4 5" xfId="41790"/>
    <cellStyle name="Sortie 2 2 4 2 5" xfId="27603"/>
    <cellStyle name="Sortie 2 2 4 2 6" xfId="39742"/>
    <cellStyle name="Sortie 2 2 4 2 7" xfId="42301"/>
    <cellStyle name="Sortie 2 2 4 2 8" xfId="42907"/>
    <cellStyle name="Sortie 2 2 4 2_IGIP - A6- Comptes sensibles" xfId="19569"/>
    <cellStyle name="Sortie 2 2 4 3" xfId="14308"/>
    <cellStyle name="Sortie 2 2 4 3 2" xfId="24311"/>
    <cellStyle name="Sortie 2 2 4 3 2 2" xfId="36471"/>
    <cellStyle name="Sortie 2 2 4 3 3" xfId="26523"/>
    <cellStyle name="Sortie 2 2 4 3 3 2" xfId="38667"/>
    <cellStyle name="Sortie 2 2 4 3 4" xfId="30998"/>
    <cellStyle name="Sortie 2 2 4 3 5" xfId="28862"/>
    <cellStyle name="Sortie 2 2 4 3 6" xfId="41001"/>
    <cellStyle name="Sortie 2 2 4 4" xfId="14289"/>
    <cellStyle name="Sortie 2 2 4 4 2" xfId="24292"/>
    <cellStyle name="Sortie 2 2 4 4 2 2" xfId="36452"/>
    <cellStyle name="Sortie 2 2 4 4 3" xfId="21869"/>
    <cellStyle name="Sortie 2 2 4 4 3 2" xfId="34036"/>
    <cellStyle name="Sortie 2 2 4 4 4" xfId="30979"/>
    <cellStyle name="Sortie 2 2 4 4 5" xfId="28843"/>
    <cellStyle name="Sortie 2 2 4 4 6" xfId="40982"/>
    <cellStyle name="Sortie 2 2 4 5" xfId="18902"/>
    <cellStyle name="Sortie 2 2 4 5 2" xfId="27287"/>
    <cellStyle name="Sortie 2 2 4 5 2 2" xfId="39429"/>
    <cellStyle name="Sortie 2 2 4 5 3" xfId="31786"/>
    <cellStyle name="Sortie 2 2 4 5 4" xfId="29650"/>
    <cellStyle name="Sortie 2 2 4 5 5" xfId="41789"/>
    <cellStyle name="Sortie 2 2 4 6" xfId="27501"/>
    <cellStyle name="Sortie 2 2 4 7" xfId="39640"/>
    <cellStyle name="Sortie 2 2 4 8" xfId="42156"/>
    <cellStyle name="Sortie 2 2 4 9" xfId="42763"/>
    <cellStyle name="Sortie 2 2 4_IGIP - A6- Comptes sensibles" xfId="19568"/>
    <cellStyle name="Sortie 2 2 5" xfId="3970"/>
    <cellStyle name="Sortie 2 2 5 2" xfId="13032"/>
    <cellStyle name="Sortie 2 2 5 2 2" xfId="14486"/>
    <cellStyle name="Sortie 2 2 5 2 2 2" xfId="24489"/>
    <cellStyle name="Sortie 2 2 5 2 2 2 2" xfId="36649"/>
    <cellStyle name="Sortie 2 2 5 2 2 3" xfId="24942"/>
    <cellStyle name="Sortie 2 2 5 2 2 3 2" xfId="37101"/>
    <cellStyle name="Sortie 2 2 5 2 2 4" xfId="31176"/>
    <cellStyle name="Sortie 2 2 5 2 2 5" xfId="29040"/>
    <cellStyle name="Sortie 2 2 5 2 2 6" xfId="41179"/>
    <cellStyle name="Sortie 2 2 5 2 3" xfId="14610"/>
    <cellStyle name="Sortie 2 2 5 2 3 2" xfId="24613"/>
    <cellStyle name="Sortie 2 2 5 2 3 2 2" xfId="36773"/>
    <cellStyle name="Sortie 2 2 5 2 3 3" xfId="25045"/>
    <cellStyle name="Sortie 2 2 5 2 3 3 2" xfId="37204"/>
    <cellStyle name="Sortie 2 2 5 2 3 4" xfId="31300"/>
    <cellStyle name="Sortie 2 2 5 2 3 5" xfId="29164"/>
    <cellStyle name="Sortie 2 2 5 2 3 6" xfId="41303"/>
    <cellStyle name="Sortie 2 2 5 2 4" xfId="18905"/>
    <cellStyle name="Sortie 2 2 5 2 4 2" xfId="27290"/>
    <cellStyle name="Sortie 2 2 5 2 4 2 2" xfId="39432"/>
    <cellStyle name="Sortie 2 2 5 2 4 3" xfId="31789"/>
    <cellStyle name="Sortie 2 2 5 2 4 4" xfId="29653"/>
    <cellStyle name="Sortie 2 2 5 2 4 5" xfId="41792"/>
    <cellStyle name="Sortie 2 2 5 2 5" xfId="27592"/>
    <cellStyle name="Sortie 2 2 5 2 6" xfId="39731"/>
    <cellStyle name="Sortie 2 2 5 2 7" xfId="42293"/>
    <cellStyle name="Sortie 2 2 5 2 8" xfId="42899"/>
    <cellStyle name="Sortie 2 2 5 2_IGIP - A6- Comptes sensibles" xfId="19571"/>
    <cellStyle name="Sortie 2 2 5 3" xfId="14303"/>
    <cellStyle name="Sortie 2 2 5 3 2" xfId="24306"/>
    <cellStyle name="Sortie 2 2 5 3 2 2" xfId="36466"/>
    <cellStyle name="Sortie 2 2 5 3 3" xfId="20347"/>
    <cellStyle name="Sortie 2 2 5 3 3 2" xfId="32517"/>
    <cellStyle name="Sortie 2 2 5 3 4" xfId="30993"/>
    <cellStyle name="Sortie 2 2 5 3 5" xfId="28857"/>
    <cellStyle name="Sortie 2 2 5 3 6" xfId="40996"/>
    <cellStyle name="Sortie 2 2 5 4" xfId="14318"/>
    <cellStyle name="Sortie 2 2 5 4 2" xfId="24321"/>
    <cellStyle name="Sortie 2 2 5 4 2 2" xfId="36481"/>
    <cellStyle name="Sortie 2 2 5 4 3" xfId="20029"/>
    <cellStyle name="Sortie 2 2 5 4 3 2" xfId="32200"/>
    <cellStyle name="Sortie 2 2 5 4 4" xfId="31008"/>
    <cellStyle name="Sortie 2 2 5 4 5" xfId="28872"/>
    <cellStyle name="Sortie 2 2 5 4 6" xfId="41011"/>
    <cellStyle name="Sortie 2 2 5 5" xfId="18904"/>
    <cellStyle name="Sortie 2 2 5 5 2" xfId="27289"/>
    <cellStyle name="Sortie 2 2 5 5 2 2" xfId="39431"/>
    <cellStyle name="Sortie 2 2 5 5 3" xfId="31788"/>
    <cellStyle name="Sortie 2 2 5 5 4" xfId="29652"/>
    <cellStyle name="Sortie 2 2 5 5 5" xfId="41791"/>
    <cellStyle name="Sortie 2 2 5 6" xfId="27496"/>
    <cellStyle name="Sortie 2 2 5 7" xfId="39635"/>
    <cellStyle name="Sortie 2 2 5 8" xfId="42145"/>
    <cellStyle name="Sortie 2 2 5 9" xfId="42752"/>
    <cellStyle name="Sortie 2 2 5_IGIP - A6- Comptes sensibles" xfId="19570"/>
    <cellStyle name="Sortie 2 2 6" xfId="11306"/>
    <cellStyle name="Sortie 2 2 6 2" xfId="14405"/>
    <cellStyle name="Sortie 2 2 6 2 2" xfId="24408"/>
    <cellStyle name="Sortie 2 2 6 2 2 2" xfId="36568"/>
    <cellStyle name="Sortie 2 2 6 2 3" xfId="20786"/>
    <cellStyle name="Sortie 2 2 6 2 3 2" xfId="32955"/>
    <cellStyle name="Sortie 2 2 6 2 4" xfId="31095"/>
    <cellStyle name="Sortie 2 2 6 2 5" xfId="28959"/>
    <cellStyle name="Sortie 2 2 6 2 6" xfId="41098"/>
    <cellStyle name="Sortie 2 2 6 2 7" xfId="42346"/>
    <cellStyle name="Sortie 2 2 6 2 8" xfId="42952"/>
    <cellStyle name="Sortie 2 2 6 3" xfId="14351"/>
    <cellStyle name="Sortie 2 2 6 3 2" xfId="24354"/>
    <cellStyle name="Sortie 2 2 6 3 2 2" xfId="36514"/>
    <cellStyle name="Sortie 2 2 6 3 3" xfId="26533"/>
    <cellStyle name="Sortie 2 2 6 3 3 2" xfId="38677"/>
    <cellStyle name="Sortie 2 2 6 3 4" xfId="31041"/>
    <cellStyle name="Sortie 2 2 6 3 5" xfId="28905"/>
    <cellStyle name="Sortie 2 2 6 3 6" xfId="41044"/>
    <cellStyle name="Sortie 2 2 6 4" xfId="18906"/>
    <cellStyle name="Sortie 2 2 6 4 2" xfId="27291"/>
    <cellStyle name="Sortie 2 2 6 4 2 2" xfId="39433"/>
    <cellStyle name="Sortie 2 2 6 4 3" xfId="31790"/>
    <cellStyle name="Sortie 2 2 6 4 4" xfId="29654"/>
    <cellStyle name="Sortie 2 2 6 4 5" xfId="41793"/>
    <cellStyle name="Sortie 2 2 6 5" xfId="27522"/>
    <cellStyle name="Sortie 2 2 6 6" xfId="39661"/>
    <cellStyle name="Sortie 2 2 6 7" xfId="42214"/>
    <cellStyle name="Sortie 2 2 6 8" xfId="42821"/>
    <cellStyle name="Sortie 2 2 6_IGIP - A6- Comptes sensibles" xfId="19572"/>
    <cellStyle name="Sortie 2 2 7" xfId="11285"/>
    <cellStyle name="Sortie 2 2 7 10" xfId="13480"/>
    <cellStyle name="Sortie 2 2 7 10 2" xfId="23483"/>
    <cellStyle name="Sortie 2 2 7 10 2 2" xfId="35643"/>
    <cellStyle name="Sortie 2 2 7 10 3" xfId="21569"/>
    <cellStyle name="Sortie 2 2 7 10 3 2" xfId="33737"/>
    <cellStyle name="Sortie 2 2 7 10 4" xfId="30170"/>
    <cellStyle name="Sortie 2 2 7 10 5" xfId="28034"/>
    <cellStyle name="Sortie 2 2 7 10 6" xfId="40173"/>
    <cellStyle name="Sortie 2 2 7 11" xfId="14395"/>
    <cellStyle name="Sortie 2 2 7 11 2" xfId="24398"/>
    <cellStyle name="Sortie 2 2 7 11 2 2" xfId="36558"/>
    <cellStyle name="Sortie 2 2 7 11 3" xfId="26157"/>
    <cellStyle name="Sortie 2 2 7 11 3 2" xfId="38313"/>
    <cellStyle name="Sortie 2 2 7 11 4" xfId="31085"/>
    <cellStyle name="Sortie 2 2 7 11 5" xfId="28949"/>
    <cellStyle name="Sortie 2 2 7 11 6" xfId="41088"/>
    <cellStyle name="Sortie 2 2 7 12" xfId="14356"/>
    <cellStyle name="Sortie 2 2 7 12 2" xfId="24359"/>
    <cellStyle name="Sortie 2 2 7 12 2 2" xfId="36519"/>
    <cellStyle name="Sortie 2 2 7 12 3" xfId="20620"/>
    <cellStyle name="Sortie 2 2 7 12 3 2" xfId="32790"/>
    <cellStyle name="Sortie 2 2 7 12 4" xfId="31046"/>
    <cellStyle name="Sortie 2 2 7 12 5" xfId="28910"/>
    <cellStyle name="Sortie 2 2 7 12 6" xfId="41049"/>
    <cellStyle name="Sortie 2 2 7 13" xfId="14329"/>
    <cellStyle name="Sortie 2 2 7 13 2" xfId="24332"/>
    <cellStyle name="Sortie 2 2 7 13 2 2" xfId="36492"/>
    <cellStyle name="Sortie 2 2 7 13 3" xfId="20355"/>
    <cellStyle name="Sortie 2 2 7 13 3 2" xfId="32525"/>
    <cellStyle name="Sortie 2 2 7 13 4" xfId="31019"/>
    <cellStyle name="Sortie 2 2 7 13 5" xfId="28883"/>
    <cellStyle name="Sortie 2 2 7 13 6" xfId="41022"/>
    <cellStyle name="Sortie 2 2 7 14" xfId="18907"/>
    <cellStyle name="Sortie 2 2 7 14 2" xfId="27292"/>
    <cellStyle name="Sortie 2 2 7 14 2 2" xfId="39434"/>
    <cellStyle name="Sortie 2 2 7 14 3" xfId="31791"/>
    <cellStyle name="Sortie 2 2 7 14 4" xfId="29655"/>
    <cellStyle name="Sortie 2 2 7 14 5" xfId="41794"/>
    <cellStyle name="Sortie 2 2 7 15" xfId="22580"/>
    <cellStyle name="Sortie 2 2 7 15 2" xfId="34747"/>
    <cellStyle name="Sortie 2 2 7 16" xfId="25294"/>
    <cellStyle name="Sortie 2 2 7 16 2" xfId="37451"/>
    <cellStyle name="Sortie 2 2 7 17" xfId="20687"/>
    <cellStyle name="Sortie 2 2 7 17 2" xfId="32857"/>
    <cellStyle name="Sortie 2 2 7 18" xfId="20758"/>
    <cellStyle name="Sortie 2 2 7 19" xfId="29688"/>
    <cellStyle name="Sortie 2 2 7 2" xfId="13076"/>
    <cellStyle name="Sortie 2 2 7 2 2" xfId="14530"/>
    <cellStyle name="Sortie 2 2 7 2 2 2" xfId="24533"/>
    <cellStyle name="Sortie 2 2 7 2 2 2 2" xfId="36693"/>
    <cellStyle name="Sortie 2 2 7 2 2 3" xfId="20023"/>
    <cellStyle name="Sortie 2 2 7 2 2 3 2" xfId="32194"/>
    <cellStyle name="Sortie 2 2 7 2 2 4" xfId="31220"/>
    <cellStyle name="Sortie 2 2 7 2 2 5" xfId="29084"/>
    <cellStyle name="Sortie 2 2 7 2 2 6" xfId="41223"/>
    <cellStyle name="Sortie 2 2 7 2 3" xfId="14654"/>
    <cellStyle name="Sortie 2 2 7 2 3 2" xfId="24657"/>
    <cellStyle name="Sortie 2 2 7 2 3 2 2" xfId="36817"/>
    <cellStyle name="Sortie 2 2 7 2 3 3" xfId="26146"/>
    <cellStyle name="Sortie 2 2 7 2 3 3 2" xfId="38302"/>
    <cellStyle name="Sortie 2 2 7 2 3 4" xfId="31344"/>
    <cellStyle name="Sortie 2 2 7 2 3 5" xfId="29208"/>
    <cellStyle name="Sortie 2 2 7 2 3 6" xfId="41347"/>
    <cellStyle name="Sortie 2 2 7 2 4" xfId="18908"/>
    <cellStyle name="Sortie 2 2 7 2 4 2" xfId="27293"/>
    <cellStyle name="Sortie 2 2 7 2 4 2 2" xfId="39435"/>
    <cellStyle name="Sortie 2 2 7 2 4 3" xfId="31792"/>
    <cellStyle name="Sortie 2 2 7 2 4 4" xfId="29656"/>
    <cellStyle name="Sortie 2 2 7 2 4 5" xfId="41795"/>
    <cellStyle name="Sortie 2 2 7 2 5" xfId="27636"/>
    <cellStyle name="Sortie 2 2 7 2 6" xfId="39775"/>
    <cellStyle name="Sortie 2 2 7 2_IGIP - A6- Comptes sensibles" xfId="19574"/>
    <cellStyle name="Sortie 2 2 7 20" xfId="27512"/>
    <cellStyle name="Sortie 2 2 7 21" xfId="39651"/>
    <cellStyle name="Sortie 2 2 7 22" xfId="42195"/>
    <cellStyle name="Sortie 2 2 7 23" xfId="42802"/>
    <cellStyle name="Sortie 2 2 7 3" xfId="13521"/>
    <cellStyle name="Sortie 2 2 7 3 2" xfId="23524"/>
    <cellStyle name="Sortie 2 2 7 3 2 2" xfId="35684"/>
    <cellStyle name="Sortie 2 2 7 3 3" xfId="20749"/>
    <cellStyle name="Sortie 2 2 7 3 3 2" xfId="32919"/>
    <cellStyle name="Sortie 2 2 7 3 4" xfId="30211"/>
    <cellStyle name="Sortie 2 2 7 3 5" xfId="28075"/>
    <cellStyle name="Sortie 2 2 7 3 6" xfId="40214"/>
    <cellStyle name="Sortie 2 2 7 4" xfId="13266"/>
    <cellStyle name="Sortie 2 2 7 4 2" xfId="23269"/>
    <cellStyle name="Sortie 2 2 7 4 2 2" xfId="35429"/>
    <cellStyle name="Sortie 2 2 7 4 3" xfId="19886"/>
    <cellStyle name="Sortie 2 2 7 4 3 2" xfId="32057"/>
    <cellStyle name="Sortie 2 2 7 4 4" xfId="29956"/>
    <cellStyle name="Sortie 2 2 7 4 5" xfId="27820"/>
    <cellStyle name="Sortie 2 2 7 4 6" xfId="39959"/>
    <cellStyle name="Sortie 2 2 7 5" xfId="13318"/>
    <cellStyle name="Sortie 2 2 7 5 2" xfId="23321"/>
    <cellStyle name="Sortie 2 2 7 5 2 2" xfId="35481"/>
    <cellStyle name="Sortie 2 2 7 5 3" xfId="26280"/>
    <cellStyle name="Sortie 2 2 7 5 3 2" xfId="38424"/>
    <cellStyle name="Sortie 2 2 7 5 4" xfId="30008"/>
    <cellStyle name="Sortie 2 2 7 5 5" xfId="27872"/>
    <cellStyle name="Sortie 2 2 7 5 6" xfId="40011"/>
    <cellStyle name="Sortie 2 2 7 6" xfId="13510"/>
    <cellStyle name="Sortie 2 2 7 6 2" xfId="23513"/>
    <cellStyle name="Sortie 2 2 7 6 2 2" xfId="35673"/>
    <cellStyle name="Sortie 2 2 7 6 3" xfId="22866"/>
    <cellStyle name="Sortie 2 2 7 6 3 2" xfId="35029"/>
    <cellStyle name="Sortie 2 2 7 6 4" xfId="30200"/>
    <cellStyle name="Sortie 2 2 7 6 5" xfId="28064"/>
    <cellStyle name="Sortie 2 2 7 6 6" xfId="40203"/>
    <cellStyle name="Sortie 2 2 7 7" xfId="13606"/>
    <cellStyle name="Sortie 2 2 7 7 2" xfId="23609"/>
    <cellStyle name="Sortie 2 2 7 7 2 2" xfId="35769"/>
    <cellStyle name="Sortie 2 2 7 7 3" xfId="24874"/>
    <cellStyle name="Sortie 2 2 7 7 3 2" xfId="37034"/>
    <cellStyle name="Sortie 2 2 7 7 4" xfId="30296"/>
    <cellStyle name="Sortie 2 2 7 7 5" xfId="28160"/>
    <cellStyle name="Sortie 2 2 7 7 6" xfId="40299"/>
    <cellStyle name="Sortie 2 2 7 8" xfId="13400"/>
    <cellStyle name="Sortie 2 2 7 8 2" xfId="23403"/>
    <cellStyle name="Sortie 2 2 7 8 2 2" xfId="35563"/>
    <cellStyle name="Sortie 2 2 7 8 3" xfId="26301"/>
    <cellStyle name="Sortie 2 2 7 8 3 2" xfId="38445"/>
    <cellStyle name="Sortie 2 2 7 8 4" xfId="30090"/>
    <cellStyle name="Sortie 2 2 7 8 5" xfId="27954"/>
    <cellStyle name="Sortie 2 2 7 8 6" xfId="40093"/>
    <cellStyle name="Sortie 2 2 7 9" xfId="13257"/>
    <cellStyle name="Sortie 2 2 7 9 2" xfId="23260"/>
    <cellStyle name="Sortie 2 2 7 9 2 2" xfId="35420"/>
    <cellStyle name="Sortie 2 2 7 9 3" xfId="24972"/>
    <cellStyle name="Sortie 2 2 7 9 3 2" xfId="37131"/>
    <cellStyle name="Sortie 2 2 7 9 4" xfId="29947"/>
    <cellStyle name="Sortie 2 2 7 9 5" xfId="27811"/>
    <cellStyle name="Sortie 2 2 7 9 6" xfId="39950"/>
    <cellStyle name="Sortie 2 2 7_IGIP - A6- Comptes sensibles" xfId="19573"/>
    <cellStyle name="Sortie 2 2 8" xfId="11354"/>
    <cellStyle name="Sortie 2 2 8 10" xfId="13135"/>
    <cellStyle name="Sortie 2 2 8 10 2" xfId="23138"/>
    <cellStyle name="Sortie 2 2 8 10 2 2" xfId="35298"/>
    <cellStyle name="Sortie 2 2 8 10 3" xfId="21516"/>
    <cellStyle name="Sortie 2 2 8 10 3 2" xfId="33684"/>
    <cellStyle name="Sortie 2 2 8 10 4" xfId="29825"/>
    <cellStyle name="Sortie 2 2 8 10 5" xfId="27689"/>
    <cellStyle name="Sortie 2 2 8 10 6" xfId="39828"/>
    <cellStyle name="Sortie 2 2 8 11" xfId="14431"/>
    <cellStyle name="Sortie 2 2 8 11 2" xfId="24434"/>
    <cellStyle name="Sortie 2 2 8 11 2 2" xfId="36594"/>
    <cellStyle name="Sortie 2 2 8 11 3" xfId="20830"/>
    <cellStyle name="Sortie 2 2 8 11 3 2" xfId="32999"/>
    <cellStyle name="Sortie 2 2 8 11 4" xfId="31121"/>
    <cellStyle name="Sortie 2 2 8 11 5" xfId="28985"/>
    <cellStyle name="Sortie 2 2 8 11 6" xfId="41124"/>
    <cellStyle name="Sortie 2 2 8 12" xfId="14348"/>
    <cellStyle name="Sortie 2 2 8 12 2" xfId="24351"/>
    <cellStyle name="Sortie 2 2 8 12 2 2" xfId="36511"/>
    <cellStyle name="Sortie 2 2 8 12 3" xfId="20434"/>
    <cellStyle name="Sortie 2 2 8 12 3 2" xfId="32604"/>
    <cellStyle name="Sortie 2 2 8 12 4" xfId="31038"/>
    <cellStyle name="Sortie 2 2 8 12 5" xfId="28902"/>
    <cellStyle name="Sortie 2 2 8 12 6" xfId="41041"/>
    <cellStyle name="Sortie 2 2 8 13" xfId="14261"/>
    <cellStyle name="Sortie 2 2 8 13 2" xfId="24264"/>
    <cellStyle name="Sortie 2 2 8 13 2 2" xfId="36424"/>
    <cellStyle name="Sortie 2 2 8 13 3" xfId="26512"/>
    <cellStyle name="Sortie 2 2 8 13 3 2" xfId="38656"/>
    <cellStyle name="Sortie 2 2 8 13 4" xfId="30951"/>
    <cellStyle name="Sortie 2 2 8 13 5" xfId="28815"/>
    <cellStyle name="Sortie 2 2 8 13 6" xfId="40954"/>
    <cellStyle name="Sortie 2 2 8 14" xfId="18909"/>
    <cellStyle name="Sortie 2 2 8 14 2" xfId="27294"/>
    <cellStyle name="Sortie 2 2 8 14 2 2" xfId="39436"/>
    <cellStyle name="Sortie 2 2 8 14 3" xfId="31793"/>
    <cellStyle name="Sortie 2 2 8 14 4" xfId="29657"/>
    <cellStyle name="Sortie 2 2 8 14 5" xfId="41796"/>
    <cellStyle name="Sortie 2 2 8 15" xfId="22613"/>
    <cellStyle name="Sortie 2 2 8 15 2" xfId="34780"/>
    <cellStyle name="Sortie 2 2 8 16" xfId="25292"/>
    <cellStyle name="Sortie 2 2 8 16 2" xfId="37450"/>
    <cellStyle name="Sortie 2 2 8 17" xfId="20241"/>
    <cellStyle name="Sortie 2 2 8 17 2" xfId="32412"/>
    <cellStyle name="Sortie 2 2 8 18" xfId="20299"/>
    <cellStyle name="Sortie 2 2 8 19" xfId="29715"/>
    <cellStyle name="Sortie 2 2 8 2" xfId="13121"/>
    <cellStyle name="Sortie 2 2 8 2 2" xfId="14575"/>
    <cellStyle name="Sortie 2 2 8 2 2 2" xfId="24578"/>
    <cellStyle name="Sortie 2 2 8 2 2 2 2" xfId="36738"/>
    <cellStyle name="Sortie 2 2 8 2 2 3" xfId="26589"/>
    <cellStyle name="Sortie 2 2 8 2 2 3 2" xfId="38733"/>
    <cellStyle name="Sortie 2 2 8 2 2 4" xfId="31265"/>
    <cellStyle name="Sortie 2 2 8 2 2 5" xfId="29129"/>
    <cellStyle name="Sortie 2 2 8 2 2 6" xfId="41268"/>
    <cellStyle name="Sortie 2 2 8 2 3" xfId="14699"/>
    <cellStyle name="Sortie 2 2 8 2 3 2" xfId="24702"/>
    <cellStyle name="Sortie 2 2 8 2 3 2 2" xfId="36862"/>
    <cellStyle name="Sortie 2 2 8 2 3 3" xfId="25242"/>
    <cellStyle name="Sortie 2 2 8 2 3 3 2" xfId="37400"/>
    <cellStyle name="Sortie 2 2 8 2 3 4" xfId="31389"/>
    <cellStyle name="Sortie 2 2 8 2 3 5" xfId="29253"/>
    <cellStyle name="Sortie 2 2 8 2 3 6" xfId="41392"/>
    <cellStyle name="Sortie 2 2 8 2 4" xfId="18910"/>
    <cellStyle name="Sortie 2 2 8 2 4 2" xfId="27295"/>
    <cellStyle name="Sortie 2 2 8 2 4 2 2" xfId="39437"/>
    <cellStyle name="Sortie 2 2 8 2 4 3" xfId="31794"/>
    <cellStyle name="Sortie 2 2 8 2 4 4" xfId="29658"/>
    <cellStyle name="Sortie 2 2 8 2 4 5" xfId="41797"/>
    <cellStyle name="Sortie 2 2 8 2 5" xfId="27681"/>
    <cellStyle name="Sortie 2 2 8 2 6" xfId="39820"/>
    <cellStyle name="Sortie 2 2 8 2_IGIP - A6- Comptes sensibles" xfId="19576"/>
    <cellStyle name="Sortie 2 2 8 20" xfId="27548"/>
    <cellStyle name="Sortie 2 2 8 21" xfId="39687"/>
    <cellStyle name="Sortie 2 2 8 22" xfId="42255"/>
    <cellStyle name="Sortie 2 2 8 23" xfId="42862"/>
    <cellStyle name="Sortie 2 2 8 3" xfId="13549"/>
    <cellStyle name="Sortie 2 2 8 3 2" xfId="23552"/>
    <cellStyle name="Sortie 2 2 8 3 2 2" xfId="35712"/>
    <cellStyle name="Sortie 2 2 8 3 3" xfId="25261"/>
    <cellStyle name="Sortie 2 2 8 3 3 2" xfId="37419"/>
    <cellStyle name="Sortie 2 2 8 3 4" xfId="30239"/>
    <cellStyle name="Sortie 2 2 8 3 5" xfId="28103"/>
    <cellStyle name="Sortie 2 2 8 3 6" xfId="40242"/>
    <cellStyle name="Sortie 2 2 8 4" xfId="13307"/>
    <cellStyle name="Sortie 2 2 8 4 2" xfId="23310"/>
    <cellStyle name="Sortie 2 2 8 4 2 2" xfId="35470"/>
    <cellStyle name="Sortie 2 2 8 4 3" xfId="26281"/>
    <cellStyle name="Sortie 2 2 8 4 3 2" xfId="38425"/>
    <cellStyle name="Sortie 2 2 8 4 4" xfId="29997"/>
    <cellStyle name="Sortie 2 2 8 4 5" xfId="27861"/>
    <cellStyle name="Sortie 2 2 8 4 6" xfId="40000"/>
    <cellStyle name="Sortie 2 2 8 5" xfId="13263"/>
    <cellStyle name="Sortie 2 2 8 5 2" xfId="23266"/>
    <cellStyle name="Sortie 2 2 8 5 2 2" xfId="35426"/>
    <cellStyle name="Sortie 2 2 8 5 3" xfId="25222"/>
    <cellStyle name="Sortie 2 2 8 5 3 2" xfId="37380"/>
    <cellStyle name="Sortie 2 2 8 5 4" xfId="29953"/>
    <cellStyle name="Sortie 2 2 8 5 5" xfId="27817"/>
    <cellStyle name="Sortie 2 2 8 5 6" xfId="39956"/>
    <cellStyle name="Sortie 2 2 8 6" xfId="13365"/>
    <cellStyle name="Sortie 2 2 8 6 2" xfId="23368"/>
    <cellStyle name="Sortie 2 2 8 6 2 2" xfId="35528"/>
    <cellStyle name="Sortie 2 2 8 6 3" xfId="26295"/>
    <cellStyle name="Sortie 2 2 8 6 3 2" xfId="38439"/>
    <cellStyle name="Sortie 2 2 8 6 4" xfId="30055"/>
    <cellStyle name="Sortie 2 2 8 6 5" xfId="27919"/>
    <cellStyle name="Sortie 2 2 8 6 6" xfId="40058"/>
    <cellStyle name="Sortie 2 2 8 7" xfId="13592"/>
    <cellStyle name="Sortie 2 2 8 7 2" xfId="23595"/>
    <cellStyle name="Sortie 2 2 8 7 2 2" xfId="35755"/>
    <cellStyle name="Sortie 2 2 8 7 3" xfId="19689"/>
    <cellStyle name="Sortie 2 2 8 7 3 2" xfId="31864"/>
    <cellStyle name="Sortie 2 2 8 7 4" xfId="30282"/>
    <cellStyle name="Sortie 2 2 8 7 5" xfId="28146"/>
    <cellStyle name="Sortie 2 2 8 7 6" xfId="40285"/>
    <cellStyle name="Sortie 2 2 8 8" xfId="13356"/>
    <cellStyle name="Sortie 2 2 8 8 2" xfId="23359"/>
    <cellStyle name="Sortie 2 2 8 8 2 2" xfId="35519"/>
    <cellStyle name="Sortie 2 2 8 8 3" xfId="26323"/>
    <cellStyle name="Sortie 2 2 8 8 3 2" xfId="38467"/>
    <cellStyle name="Sortie 2 2 8 8 4" xfId="30046"/>
    <cellStyle name="Sortie 2 2 8 8 5" xfId="27910"/>
    <cellStyle name="Sortie 2 2 8 8 6" xfId="40049"/>
    <cellStyle name="Sortie 2 2 8 9" xfId="13254"/>
    <cellStyle name="Sortie 2 2 8 9 2" xfId="23257"/>
    <cellStyle name="Sortie 2 2 8 9 2 2" xfId="35417"/>
    <cellStyle name="Sortie 2 2 8 9 3" xfId="21878"/>
    <cellStyle name="Sortie 2 2 8 9 3 2" xfId="34045"/>
    <cellStyle name="Sortie 2 2 8 9 4" xfId="29944"/>
    <cellStyle name="Sortie 2 2 8 9 5" xfId="27808"/>
    <cellStyle name="Sortie 2 2 8 9 6" xfId="39947"/>
    <cellStyle name="Sortie 2 2 8_IGIP - A6- Comptes sensibles" xfId="19575"/>
    <cellStyle name="Sortie 2 2 9" xfId="14831"/>
    <cellStyle name="Sortie 2 2 9 2" xfId="24823"/>
    <cellStyle name="Sortie 2 2 9 2 2" xfId="36983"/>
    <cellStyle name="Sortie 2 2 9 3" xfId="19709"/>
    <cellStyle name="Sortie 2 2 9 3 2" xfId="31884"/>
    <cellStyle name="Sortie 2 2 9 4" xfId="31511"/>
    <cellStyle name="Sortie 2 2 9 5" xfId="29375"/>
    <cellStyle name="Sortie 2 2 9 6" xfId="41514"/>
    <cellStyle name="Sortie 2 2_IGIP - A6- Comptes sensibles" xfId="19541"/>
    <cellStyle name="Sortie 2_IGIP - A6- Comptes sensibles" xfId="19540"/>
    <cellStyle name="Sortie 3" xfId="42553"/>
    <cellStyle name="Sortie 4" xfId="42442"/>
    <cellStyle name="Sortie 5" xfId="42589"/>
    <cellStyle name="Sortie 6" xfId="42498"/>
    <cellStyle name="Sortie 7" xfId="42459"/>
    <cellStyle name="Sortie 8" xfId="42382"/>
    <cellStyle name="Style 1" xfId="433"/>
    <cellStyle name="Style 1 2" xfId="2812"/>
    <cellStyle name="Style 1 2 2" xfId="2941"/>
    <cellStyle name="Style 1 2 2 2" xfId="3925"/>
    <cellStyle name="Style 1 2 2_IGIP - A6- Comptes sensibles" xfId="19579"/>
    <cellStyle name="Style 1 2 3" xfId="42108"/>
    <cellStyle name="Style 1 2_IGIP - A6- Comptes sensibles" xfId="19578"/>
    <cellStyle name="Style 1 3" xfId="2813"/>
    <cellStyle name="Style 1_IGIP - A6- Comptes sensibles" xfId="19577"/>
    <cellStyle name="Texte explicatif" xfId="466" builtinId="53" customBuiltin="1"/>
    <cellStyle name="Texte explicatif 2" xfId="853"/>
    <cellStyle name="Texte explicatif 2 2" xfId="2879"/>
    <cellStyle name="Texte explicatif 2_IGIP - A6- Comptes sensibles" xfId="19580"/>
    <cellStyle name="Texte explicatif 3" xfId="42554"/>
    <cellStyle name="Texte explicatif 4" xfId="42608"/>
    <cellStyle name="Texte explicatif 5" xfId="42504"/>
    <cellStyle name="Texte explicatif 6" xfId="42544"/>
    <cellStyle name="Texte explicatif 7" xfId="42509"/>
    <cellStyle name="Texte explicatif 8" xfId="42471"/>
    <cellStyle name="Title" xfId="434"/>
    <cellStyle name="Title 2" xfId="655"/>
    <cellStyle name="Title 2 2" xfId="3141"/>
    <cellStyle name="Title 2 3" xfId="2968"/>
    <cellStyle name="Title 2_IGIP - A6- Comptes sensibles" xfId="19582"/>
    <cellStyle name="Title 3" xfId="3028"/>
    <cellStyle name="Title_IGIP - A6- Comptes sensibles" xfId="19581"/>
    <cellStyle name="Titre" xfId="452" builtinId="15" customBuiltin="1"/>
    <cellStyle name="Titre 2" xfId="854"/>
    <cellStyle name="Titre 2 2" xfId="2880"/>
    <cellStyle name="Titre 2_IGIP - A6- Comptes sensibles" xfId="19583"/>
    <cellStyle name="Titre 1" xfId="453" builtinId="16" customBuiltin="1"/>
    <cellStyle name="Titre 1 2" xfId="855"/>
    <cellStyle name="Titre 1 2 2" xfId="2881"/>
    <cellStyle name="Titre 1 2_IGIP - A6- Comptes sensibles" xfId="19584"/>
    <cellStyle name="Titre 1 3" xfId="42556"/>
    <cellStyle name="Titre 1 4" xfId="42488"/>
    <cellStyle name="Titre 1 5" xfId="42590"/>
    <cellStyle name="Titre 1 6" xfId="42497"/>
    <cellStyle name="Titre 1 7" xfId="42621"/>
    <cellStyle name="Titre 1 8" xfId="42723"/>
    <cellStyle name="Titre 2" xfId="454" builtinId="17" customBuiltin="1"/>
    <cellStyle name="Titre 2 2" xfId="856"/>
    <cellStyle name="Titre 2 2 2" xfId="2882"/>
    <cellStyle name="Titre 2 2_IGIP - A6- Comptes sensibles" xfId="19585"/>
    <cellStyle name="Titre 2 3" xfId="42557"/>
    <cellStyle name="Titre 2 4" xfId="42384"/>
    <cellStyle name="Titre 2 5" xfId="42448"/>
    <cellStyle name="Titre 2 6" xfId="42648"/>
    <cellStyle name="Titre 2 7" xfId="42410"/>
    <cellStyle name="Titre 2 8" xfId="42689"/>
    <cellStyle name="Titre 3" xfId="455" builtinId="18" customBuiltin="1"/>
    <cellStyle name="Titre 3 2" xfId="857"/>
    <cellStyle name="Titre 3 2 2" xfId="2883"/>
    <cellStyle name="Titre 3 2_IGIP - A6- Comptes sensibles" xfId="19586"/>
    <cellStyle name="Titre 3 3" xfId="42558"/>
    <cellStyle name="Titre 3 4" xfId="42607"/>
    <cellStyle name="Titre 3 5" xfId="42464"/>
    <cellStyle name="Titre 3 6" xfId="42692"/>
    <cellStyle name="Titre 3 7" xfId="42660"/>
    <cellStyle name="Titre 3 8" xfId="42457"/>
    <cellStyle name="Titre 4" xfId="456" builtinId="19" customBuiltin="1"/>
    <cellStyle name="Titre 4 2" xfId="858"/>
    <cellStyle name="Titre 4 2 2" xfId="2884"/>
    <cellStyle name="Titre 4 2_IGIP - A6- Comptes sensibles" xfId="19587"/>
    <cellStyle name="Titre 4 3" xfId="42559"/>
    <cellStyle name="Titre 4 4" xfId="42606"/>
    <cellStyle name="Titre 4 5" xfId="42591"/>
    <cellStyle name="Titre 4 6" xfId="42537"/>
    <cellStyle name="Titre 4 7" xfId="42427"/>
    <cellStyle name="Titre 4 8" xfId="42435"/>
    <cellStyle name="Total" xfId="467" builtinId="25" customBuiltin="1"/>
    <cellStyle name="Total 2" xfId="2885"/>
    <cellStyle name="Total 2 10" xfId="42038"/>
    <cellStyle name="Total 2 11" xfId="42519"/>
    <cellStyle name="Total 2 12" xfId="42402"/>
    <cellStyle name="Total 2 13" xfId="43112"/>
    <cellStyle name="Total 2 14" xfId="43006"/>
    <cellStyle name="Total 2 15" xfId="43003"/>
    <cellStyle name="Total 2 16" xfId="43241"/>
    <cellStyle name="Total 2 17" xfId="43202"/>
    <cellStyle name="Total 2 2" xfId="8676"/>
    <cellStyle name="Total 2 2 10" xfId="42605"/>
    <cellStyle name="Total 2 2 11" xfId="42786"/>
    <cellStyle name="Total 2 2 12" xfId="43285"/>
    <cellStyle name="Total 2 2 2" xfId="11314"/>
    <cellStyle name="Total 2 2 2 2" xfId="13100"/>
    <cellStyle name="Total 2 2 2 2 10" xfId="14554"/>
    <cellStyle name="Total 2 2 2 2 10 2" xfId="24557"/>
    <cellStyle name="Total 2 2 2 2 10 2 2" xfId="36717"/>
    <cellStyle name="Total 2 2 2 2 10 3" xfId="19766"/>
    <cellStyle name="Total 2 2 2 2 10 3 2" xfId="31938"/>
    <cellStyle name="Total 2 2 2 2 10 4" xfId="22132"/>
    <cellStyle name="Total 2 2 2 2 10 4 2" xfId="34299"/>
    <cellStyle name="Total 2 2 2 2 10 5" xfId="24985"/>
    <cellStyle name="Total 2 2 2 2 10 5 2" xfId="37144"/>
    <cellStyle name="Total 2 2 2 2 10 6" xfId="31244"/>
    <cellStyle name="Total 2 2 2 2 10 7" xfId="29108"/>
    <cellStyle name="Total 2 2 2 2 10 8" xfId="41247"/>
    <cellStyle name="Total 2 2 2 2 11" xfId="14678"/>
    <cellStyle name="Total 2 2 2 2 11 2" xfId="24681"/>
    <cellStyle name="Total 2 2 2 2 11 2 2" xfId="36841"/>
    <cellStyle name="Total 2 2 2 2 11 3" xfId="21607"/>
    <cellStyle name="Total 2 2 2 2 11 3 2" xfId="33775"/>
    <cellStyle name="Total 2 2 2 2 11 4" xfId="19747"/>
    <cellStyle name="Total 2 2 2 2 11 4 2" xfId="31922"/>
    <cellStyle name="Total 2 2 2 2 11 5" xfId="21952"/>
    <cellStyle name="Total 2 2 2 2 11 5 2" xfId="34119"/>
    <cellStyle name="Total 2 2 2 2 11 6" xfId="31368"/>
    <cellStyle name="Total 2 2 2 2 11 7" xfId="29232"/>
    <cellStyle name="Total 2 2 2 2 11 8" xfId="41371"/>
    <cellStyle name="Total 2 2 2 2 12" xfId="14781"/>
    <cellStyle name="Total 2 2 2 2 12 2" xfId="24784"/>
    <cellStyle name="Total 2 2 2 2 12 2 2" xfId="36944"/>
    <cellStyle name="Total 2 2 2 2 12 3" xfId="25845"/>
    <cellStyle name="Total 2 2 2 2 12 3 2" xfId="38002"/>
    <cellStyle name="Total 2 2 2 2 12 4" xfId="25110"/>
    <cellStyle name="Total 2 2 2 2 12 4 2" xfId="37269"/>
    <cellStyle name="Total 2 2 2 2 12 5" xfId="25270"/>
    <cellStyle name="Total 2 2 2 2 12 5 2" xfId="37428"/>
    <cellStyle name="Total 2 2 2 2 12 6" xfId="31471"/>
    <cellStyle name="Total 2 2 2 2 12 7" xfId="29335"/>
    <cellStyle name="Total 2 2 2 2 12 8" xfId="41474"/>
    <cellStyle name="Total 2 2 2 2 13" xfId="18913"/>
    <cellStyle name="Total 2 2 2 2 13 2" xfId="26054"/>
    <cellStyle name="Total 2 2 2 2 13 2 2" xfId="38211"/>
    <cellStyle name="Total 2 2 2 2 13 3" xfId="26817"/>
    <cellStyle name="Total 2 2 2 2 13 3 2" xfId="38959"/>
    <cellStyle name="Total 2 2 2 2 13 4" xfId="27298"/>
    <cellStyle name="Total 2 2 2 2 13 4 2" xfId="39440"/>
    <cellStyle name="Total 2 2 2 2 13 5" xfId="27463"/>
    <cellStyle name="Total 2 2 2 2 13 5 2" xfId="39605"/>
    <cellStyle name="Total 2 2 2 2 13 6" xfId="31797"/>
    <cellStyle name="Total 2 2 2 2 13 7" xfId="29661"/>
    <cellStyle name="Total 2 2 2 2 13 8" xfId="41800"/>
    <cellStyle name="Total 2 2 2 2 14" xfId="23118"/>
    <cellStyle name="Total 2 2 2 2 14 2" xfId="35280"/>
    <cellStyle name="Total 2 2 2 2 15" xfId="21928"/>
    <cellStyle name="Total 2 2 2 2 15 2" xfId="34095"/>
    <cellStyle name="Total 2 2 2 2 16" xfId="21632"/>
    <cellStyle name="Total 2 2 2 2 16 2" xfId="33800"/>
    <cellStyle name="Total 2 2 2 2 17" xfId="21468"/>
    <cellStyle name="Total 2 2 2 2 17 2" xfId="33636"/>
    <cellStyle name="Total 2 2 2 2 18" xfId="29806"/>
    <cellStyle name="Total 2 2 2 2 19" xfId="27660"/>
    <cellStyle name="Total 2 2 2 2 2" xfId="13693"/>
    <cellStyle name="Total 2 2 2 2 2 2" xfId="23696"/>
    <cellStyle name="Total 2 2 2 2 2 2 2" xfId="35856"/>
    <cellStyle name="Total 2 2 2 2 2 3" xfId="20708"/>
    <cellStyle name="Total 2 2 2 2 2 3 2" xfId="32878"/>
    <cellStyle name="Total 2 2 2 2 2 4" xfId="19692"/>
    <cellStyle name="Total 2 2 2 2 2 4 2" xfId="31867"/>
    <cellStyle name="Total 2 2 2 2 2 5" xfId="20025"/>
    <cellStyle name="Total 2 2 2 2 2 5 2" xfId="32196"/>
    <cellStyle name="Total 2 2 2 2 2 6" xfId="30383"/>
    <cellStyle name="Total 2 2 2 2 2 7" xfId="28247"/>
    <cellStyle name="Total 2 2 2 2 2 8" xfId="40386"/>
    <cellStyle name="Total 2 2 2 2 20" xfId="39799"/>
    <cellStyle name="Total 2 2 2 2 21" xfId="42353"/>
    <cellStyle name="Total 2 2 2 2 22" xfId="42959"/>
    <cellStyle name="Total 2 2 2 2 3" xfId="13786"/>
    <cellStyle name="Total 2 2 2 2 3 2" xfId="23789"/>
    <cellStyle name="Total 2 2 2 2 3 2 2" xfId="35949"/>
    <cellStyle name="Total 2 2 2 2 3 3" xfId="21782"/>
    <cellStyle name="Total 2 2 2 2 3 3 2" xfId="33950"/>
    <cellStyle name="Total 2 2 2 2 3 4" xfId="26394"/>
    <cellStyle name="Total 2 2 2 2 3 4 2" xfId="38538"/>
    <cellStyle name="Total 2 2 2 2 3 5" xfId="22537"/>
    <cellStyle name="Total 2 2 2 2 3 5 2" xfId="34704"/>
    <cellStyle name="Total 2 2 2 2 3 6" xfId="30476"/>
    <cellStyle name="Total 2 2 2 2 3 7" xfId="28340"/>
    <cellStyle name="Total 2 2 2 2 3 8" xfId="40479"/>
    <cellStyle name="Total 2 2 2 2 4" xfId="13157"/>
    <cellStyle name="Total 2 2 2 2 4 2" xfId="23160"/>
    <cellStyle name="Total 2 2 2 2 4 2 2" xfId="35320"/>
    <cellStyle name="Total 2 2 2 2 4 3" xfId="22476"/>
    <cellStyle name="Total 2 2 2 2 4 3 2" xfId="34643"/>
    <cellStyle name="Total 2 2 2 2 4 4" xfId="26249"/>
    <cellStyle name="Total 2 2 2 2 4 4 2" xfId="38393"/>
    <cellStyle name="Total 2 2 2 2 4 5" xfId="20080"/>
    <cellStyle name="Total 2 2 2 2 4 5 2" xfId="32251"/>
    <cellStyle name="Total 2 2 2 2 4 6" xfId="29847"/>
    <cellStyle name="Total 2 2 2 2 4 7" xfId="27711"/>
    <cellStyle name="Total 2 2 2 2 4 8" xfId="39850"/>
    <cellStyle name="Total 2 2 2 2 5" xfId="13882"/>
    <cellStyle name="Total 2 2 2 2 5 2" xfId="23885"/>
    <cellStyle name="Total 2 2 2 2 5 2 2" xfId="36045"/>
    <cellStyle name="Total 2 2 2 2 5 3" xfId="20938"/>
    <cellStyle name="Total 2 2 2 2 5 3 2" xfId="33107"/>
    <cellStyle name="Total 2 2 2 2 5 4" xfId="26417"/>
    <cellStyle name="Total 2 2 2 2 5 4 2" xfId="38561"/>
    <cellStyle name="Total 2 2 2 2 5 5" xfId="19854"/>
    <cellStyle name="Total 2 2 2 2 5 5 2" xfId="32025"/>
    <cellStyle name="Total 2 2 2 2 5 6" xfId="30572"/>
    <cellStyle name="Total 2 2 2 2 5 7" xfId="28436"/>
    <cellStyle name="Total 2 2 2 2 5 8" xfId="40575"/>
    <cellStyle name="Total 2 2 2 2 6" xfId="13973"/>
    <cellStyle name="Total 2 2 2 2 6 2" xfId="23976"/>
    <cellStyle name="Total 2 2 2 2 6 2 2" xfId="36136"/>
    <cellStyle name="Total 2 2 2 2 6 3" xfId="22208"/>
    <cellStyle name="Total 2 2 2 2 6 3 2" xfId="34375"/>
    <cellStyle name="Total 2 2 2 2 6 4" xfId="20056"/>
    <cellStyle name="Total 2 2 2 2 6 4 2" xfId="32227"/>
    <cellStyle name="Total 2 2 2 2 6 5" xfId="21850"/>
    <cellStyle name="Total 2 2 2 2 6 5 2" xfId="34018"/>
    <cellStyle name="Total 2 2 2 2 6 6" xfId="30663"/>
    <cellStyle name="Total 2 2 2 2 6 7" xfId="28527"/>
    <cellStyle name="Total 2 2 2 2 6 8" xfId="40666"/>
    <cellStyle name="Total 2 2 2 2 7" xfId="14064"/>
    <cellStyle name="Total 2 2 2 2 7 2" xfId="24067"/>
    <cellStyle name="Total 2 2 2 2 7 2 2" xfId="36227"/>
    <cellStyle name="Total 2 2 2 2 7 3" xfId="22436"/>
    <cellStyle name="Total 2 2 2 2 7 3 2" xfId="34603"/>
    <cellStyle name="Total 2 2 2 2 7 4" xfId="26463"/>
    <cellStyle name="Total 2 2 2 2 7 4 2" xfId="38607"/>
    <cellStyle name="Total 2 2 2 2 7 5" xfId="21132"/>
    <cellStyle name="Total 2 2 2 2 7 5 2" xfId="33301"/>
    <cellStyle name="Total 2 2 2 2 7 6" xfId="30754"/>
    <cellStyle name="Total 2 2 2 2 7 7" xfId="28618"/>
    <cellStyle name="Total 2 2 2 2 7 8" xfId="40757"/>
    <cellStyle name="Total 2 2 2 2 8" xfId="14155"/>
    <cellStyle name="Total 2 2 2 2 8 2" xfId="24158"/>
    <cellStyle name="Total 2 2 2 2 8 2 2" xfId="36318"/>
    <cellStyle name="Total 2 2 2 2 8 3" xfId="20039"/>
    <cellStyle name="Total 2 2 2 2 8 3 2" xfId="32210"/>
    <cellStyle name="Total 2 2 2 2 8 4" xfId="21463"/>
    <cellStyle name="Total 2 2 2 2 8 4 2" xfId="33631"/>
    <cellStyle name="Total 2 2 2 2 8 5" xfId="20893"/>
    <cellStyle name="Total 2 2 2 2 8 5 2" xfId="33062"/>
    <cellStyle name="Total 2 2 2 2 8 6" xfId="30845"/>
    <cellStyle name="Total 2 2 2 2 8 7" xfId="28709"/>
    <cellStyle name="Total 2 2 2 2 8 8" xfId="40848"/>
    <cellStyle name="Total 2 2 2 2 9" xfId="14246"/>
    <cellStyle name="Total 2 2 2 2 9 2" xfId="24249"/>
    <cellStyle name="Total 2 2 2 2 9 2 2" xfId="36409"/>
    <cellStyle name="Total 2 2 2 2 9 3" xfId="25746"/>
    <cellStyle name="Total 2 2 2 2 9 3 2" xfId="37903"/>
    <cellStyle name="Total 2 2 2 2 9 4" xfId="24938"/>
    <cellStyle name="Total 2 2 2 2 9 4 2" xfId="37097"/>
    <cellStyle name="Total 2 2 2 2 9 5" xfId="26843"/>
    <cellStyle name="Total 2 2 2 2 9 5 2" xfId="38985"/>
    <cellStyle name="Total 2 2 2 2 9 6" xfId="30936"/>
    <cellStyle name="Total 2 2 2 2 9 7" xfId="28800"/>
    <cellStyle name="Total 2 2 2 2 9 8" xfId="40939"/>
    <cellStyle name="Total 2 2 2 2_IGIP - A6- Comptes sensibles" xfId="19591"/>
    <cellStyle name="Total 2 2 2 3" xfId="18912"/>
    <cellStyle name="Total 2 2 2 3 2" xfId="26053"/>
    <cellStyle name="Total 2 2 2 3 2 2" xfId="38210"/>
    <cellStyle name="Total 2 2 2 3 3" xfId="26816"/>
    <cellStyle name="Total 2 2 2 3 3 2" xfId="38958"/>
    <cellStyle name="Total 2 2 2 3 4" xfId="27297"/>
    <cellStyle name="Total 2 2 2 3 4 2" xfId="39439"/>
    <cellStyle name="Total 2 2 2 3 5" xfId="27462"/>
    <cellStyle name="Total 2 2 2 3 5 2" xfId="39604"/>
    <cellStyle name="Total 2 2 2 3 6" xfId="31796"/>
    <cellStyle name="Total 2 2 2 3 7" xfId="29660"/>
    <cellStyle name="Total 2 2 2 3 8" xfId="41799"/>
    <cellStyle name="Total 2 2 2 4" xfId="42222"/>
    <cellStyle name="Total 2 2 2 5" xfId="42829"/>
    <cellStyle name="Total 2 2 2_IGIP - A6- Comptes sensibles" xfId="19590"/>
    <cellStyle name="Total 2 2 3" xfId="13061"/>
    <cellStyle name="Total 2 2 3 10" xfId="14515"/>
    <cellStyle name="Total 2 2 3 10 2" xfId="24518"/>
    <cellStyle name="Total 2 2 3 10 2 2" xfId="36678"/>
    <cellStyle name="Total 2 2 3 10 3" xfId="20915"/>
    <cellStyle name="Total 2 2 3 10 3 2" xfId="33084"/>
    <cellStyle name="Total 2 2 3 10 4" xfId="25206"/>
    <cellStyle name="Total 2 2 3 10 4 2" xfId="37364"/>
    <cellStyle name="Total 2 2 3 10 5" xfId="19972"/>
    <cellStyle name="Total 2 2 3 10 5 2" xfId="32143"/>
    <cellStyle name="Total 2 2 3 10 6" xfId="31205"/>
    <cellStyle name="Total 2 2 3 10 7" xfId="29069"/>
    <cellStyle name="Total 2 2 3 10 8" xfId="41208"/>
    <cellStyle name="Total 2 2 3 11" xfId="14639"/>
    <cellStyle name="Total 2 2 3 11 2" xfId="24642"/>
    <cellStyle name="Total 2 2 3 11 2 2" xfId="36802"/>
    <cellStyle name="Total 2 2 3 11 3" xfId="22417"/>
    <cellStyle name="Total 2 2 3 11 3 2" xfId="34584"/>
    <cellStyle name="Total 2 2 3 11 4" xfId="26158"/>
    <cellStyle name="Total 2 2 3 11 4 2" xfId="38314"/>
    <cellStyle name="Total 2 2 3 11 5" xfId="25241"/>
    <cellStyle name="Total 2 2 3 11 5 2" xfId="37399"/>
    <cellStyle name="Total 2 2 3 11 6" xfId="31329"/>
    <cellStyle name="Total 2 2 3 11 7" xfId="29193"/>
    <cellStyle name="Total 2 2 3 11 8" xfId="41332"/>
    <cellStyle name="Total 2 2 3 12" xfId="14753"/>
    <cellStyle name="Total 2 2 3 12 2" xfId="24756"/>
    <cellStyle name="Total 2 2 3 12 2 2" xfId="36916"/>
    <cellStyle name="Total 2 2 3 12 3" xfId="20104"/>
    <cellStyle name="Total 2 2 3 12 3 2" xfId="32275"/>
    <cellStyle name="Total 2 2 3 12 4" xfId="20374"/>
    <cellStyle name="Total 2 2 3 12 4 2" xfId="32544"/>
    <cellStyle name="Total 2 2 3 12 5" xfId="21081"/>
    <cellStyle name="Total 2 2 3 12 5 2" xfId="33250"/>
    <cellStyle name="Total 2 2 3 12 6" xfId="31443"/>
    <cellStyle name="Total 2 2 3 12 7" xfId="29307"/>
    <cellStyle name="Total 2 2 3 12 8" xfId="41446"/>
    <cellStyle name="Total 2 2 3 13" xfId="18914"/>
    <cellStyle name="Total 2 2 3 13 2" xfId="26055"/>
    <cellStyle name="Total 2 2 3 13 2 2" xfId="38212"/>
    <cellStyle name="Total 2 2 3 13 3" xfId="26818"/>
    <cellStyle name="Total 2 2 3 13 3 2" xfId="38960"/>
    <cellStyle name="Total 2 2 3 13 4" xfId="27299"/>
    <cellStyle name="Total 2 2 3 13 4 2" xfId="39441"/>
    <cellStyle name="Total 2 2 3 13 5" xfId="27464"/>
    <cellStyle name="Total 2 2 3 13 5 2" xfId="39606"/>
    <cellStyle name="Total 2 2 3 13 6" xfId="31798"/>
    <cellStyle name="Total 2 2 3 13 7" xfId="29662"/>
    <cellStyle name="Total 2 2 3 13 8" xfId="41801"/>
    <cellStyle name="Total 2 2 3 14" xfId="23089"/>
    <cellStyle name="Total 2 2 3 14 2" xfId="35251"/>
    <cellStyle name="Total 2 2 3 15" xfId="25488"/>
    <cellStyle name="Total 2 2 3 15 2" xfId="37645"/>
    <cellStyle name="Total 2 2 3 16" xfId="25086"/>
    <cellStyle name="Total 2 2 3 16 2" xfId="37245"/>
    <cellStyle name="Total 2 2 3 17" xfId="21640"/>
    <cellStyle name="Total 2 2 3 17 2" xfId="33808"/>
    <cellStyle name="Total 2 2 3 18" xfId="29778"/>
    <cellStyle name="Total 2 2 3 19" xfId="27621"/>
    <cellStyle name="Total 2 2 3 2" xfId="13665"/>
    <cellStyle name="Total 2 2 3 2 2" xfId="23668"/>
    <cellStyle name="Total 2 2 3 2 2 2" xfId="35828"/>
    <cellStyle name="Total 2 2 3 2 3" xfId="20510"/>
    <cellStyle name="Total 2 2 3 2 3 2" xfId="32680"/>
    <cellStyle name="Total 2 2 3 2 4" xfId="26373"/>
    <cellStyle name="Total 2 2 3 2 4 2" xfId="38517"/>
    <cellStyle name="Total 2 2 3 2 5" xfId="22399"/>
    <cellStyle name="Total 2 2 3 2 5 2" xfId="34566"/>
    <cellStyle name="Total 2 2 3 2 6" xfId="30355"/>
    <cellStyle name="Total 2 2 3 2 7" xfId="28219"/>
    <cellStyle name="Total 2 2 3 2 8" xfId="40358"/>
    <cellStyle name="Total 2 2 3 20" xfId="39760"/>
    <cellStyle name="Total 2 2 3 21" xfId="42319"/>
    <cellStyle name="Total 2 2 3 22" xfId="42925"/>
    <cellStyle name="Total 2 2 3 3" xfId="13758"/>
    <cellStyle name="Total 2 2 3 3 2" xfId="23761"/>
    <cellStyle name="Total 2 2 3 3 2 2" xfId="35921"/>
    <cellStyle name="Total 2 2 3 3 3" xfId="25629"/>
    <cellStyle name="Total 2 2 3 3 3 2" xfId="37786"/>
    <cellStyle name="Total 2 2 3 3 4" xfId="21647"/>
    <cellStyle name="Total 2 2 3 3 4 2" xfId="33815"/>
    <cellStyle name="Total 2 2 3 3 5" xfId="25152"/>
    <cellStyle name="Total 2 2 3 3 5 2" xfId="37311"/>
    <cellStyle name="Total 2 2 3 3 6" xfId="30448"/>
    <cellStyle name="Total 2 2 3 3 7" xfId="28312"/>
    <cellStyle name="Total 2 2 3 3 8" xfId="40451"/>
    <cellStyle name="Total 2 2 3 4" xfId="13354"/>
    <cellStyle name="Total 2 2 3 4 2" xfId="23357"/>
    <cellStyle name="Total 2 2 3 4 2 2" xfId="35517"/>
    <cellStyle name="Total 2 2 3 4 3" xfId="20958"/>
    <cellStyle name="Total 2 2 3 4 3 2" xfId="33127"/>
    <cellStyle name="Total 2 2 3 4 4" xfId="21343"/>
    <cellStyle name="Total 2 2 3 4 4 2" xfId="33511"/>
    <cellStyle name="Total 2 2 3 4 5" xfId="21064"/>
    <cellStyle name="Total 2 2 3 4 5 2" xfId="33233"/>
    <cellStyle name="Total 2 2 3 4 6" xfId="30044"/>
    <cellStyle name="Total 2 2 3 4 7" xfId="27908"/>
    <cellStyle name="Total 2 2 3 4 8" xfId="40047"/>
    <cellStyle name="Total 2 2 3 5" xfId="13854"/>
    <cellStyle name="Total 2 2 3 5 2" xfId="23857"/>
    <cellStyle name="Total 2 2 3 5 2 2" xfId="36017"/>
    <cellStyle name="Total 2 2 3 5 3" xfId="25660"/>
    <cellStyle name="Total 2 2 3 5 3 2" xfId="37817"/>
    <cellStyle name="Total 2 2 3 5 4" xfId="20391"/>
    <cellStyle name="Total 2 2 3 5 4 2" xfId="32561"/>
    <cellStyle name="Total 2 2 3 5 5" xfId="20170"/>
    <cellStyle name="Total 2 2 3 5 5 2" xfId="32341"/>
    <cellStyle name="Total 2 2 3 5 6" xfId="30544"/>
    <cellStyle name="Total 2 2 3 5 7" xfId="28408"/>
    <cellStyle name="Total 2 2 3 5 8" xfId="40547"/>
    <cellStyle name="Total 2 2 3 6" xfId="13945"/>
    <cellStyle name="Total 2 2 3 6 2" xfId="23948"/>
    <cellStyle name="Total 2 2 3 6 2 2" xfId="36108"/>
    <cellStyle name="Total 2 2 3 6 3" xfId="25673"/>
    <cellStyle name="Total 2 2 3 6 3 2" xfId="37830"/>
    <cellStyle name="Total 2 2 3 6 4" xfId="25171"/>
    <cellStyle name="Total 2 2 3 6 4 2" xfId="37330"/>
    <cellStyle name="Total 2 2 3 6 5" xfId="26942"/>
    <cellStyle name="Total 2 2 3 6 5 2" xfId="39084"/>
    <cellStyle name="Total 2 2 3 6 6" xfId="30635"/>
    <cellStyle name="Total 2 2 3 6 7" xfId="28499"/>
    <cellStyle name="Total 2 2 3 6 8" xfId="40638"/>
    <cellStyle name="Total 2 2 3 7" xfId="14036"/>
    <cellStyle name="Total 2 2 3 7 2" xfId="24039"/>
    <cellStyle name="Total 2 2 3 7 2 2" xfId="36199"/>
    <cellStyle name="Total 2 2 3 7 3" xfId="22369"/>
    <cellStyle name="Total 2 2 3 7 3 2" xfId="34536"/>
    <cellStyle name="Total 2 2 3 7 4" xfId="26456"/>
    <cellStyle name="Total 2 2 3 7 4 2" xfId="38600"/>
    <cellStyle name="Total 2 2 3 7 5" xfId="25051"/>
    <cellStyle name="Total 2 2 3 7 5 2" xfId="37210"/>
    <cellStyle name="Total 2 2 3 7 6" xfId="30726"/>
    <cellStyle name="Total 2 2 3 7 7" xfId="28590"/>
    <cellStyle name="Total 2 2 3 7 8" xfId="40729"/>
    <cellStyle name="Total 2 2 3 8" xfId="14127"/>
    <cellStyle name="Total 2 2 3 8 2" xfId="24130"/>
    <cellStyle name="Total 2 2 3 8 2 2" xfId="36290"/>
    <cellStyle name="Total 2 2 3 8 3" xfId="21165"/>
    <cellStyle name="Total 2 2 3 8 3 2" xfId="33334"/>
    <cellStyle name="Total 2 2 3 8 4" xfId="22823"/>
    <cellStyle name="Total 2 2 3 8 4 2" xfId="34986"/>
    <cellStyle name="Total 2 2 3 8 5" xfId="21520"/>
    <cellStyle name="Total 2 2 3 8 5 2" xfId="33688"/>
    <cellStyle name="Total 2 2 3 8 6" xfId="30817"/>
    <cellStyle name="Total 2 2 3 8 7" xfId="28681"/>
    <cellStyle name="Total 2 2 3 8 8" xfId="40820"/>
    <cellStyle name="Total 2 2 3 9" xfId="14218"/>
    <cellStyle name="Total 2 2 3 9 2" xfId="24221"/>
    <cellStyle name="Total 2 2 3 9 2 2" xfId="36381"/>
    <cellStyle name="Total 2 2 3 9 3" xfId="22996"/>
    <cellStyle name="Total 2 2 3 9 3 2" xfId="35158"/>
    <cellStyle name="Total 2 2 3 9 4" xfId="24904"/>
    <cellStyle name="Total 2 2 3 9 4 2" xfId="37064"/>
    <cellStyle name="Total 2 2 3 9 5" xfId="20396"/>
    <cellStyle name="Total 2 2 3 9 5 2" xfId="32566"/>
    <cellStyle name="Total 2 2 3 9 6" xfId="30908"/>
    <cellStyle name="Total 2 2 3 9 7" xfId="28772"/>
    <cellStyle name="Total 2 2 3 9 8" xfId="40911"/>
    <cellStyle name="Total 2 2 3_IGIP - A6- Comptes sensibles" xfId="19592"/>
    <cellStyle name="Total 2 2 4" xfId="18911"/>
    <cellStyle name="Total 2 2 4 2" xfId="26052"/>
    <cellStyle name="Total 2 2 4 2 2" xfId="38209"/>
    <cellStyle name="Total 2 2 4 3" xfId="26815"/>
    <cellStyle name="Total 2 2 4 3 2" xfId="38957"/>
    <cellStyle name="Total 2 2 4 4" xfId="27296"/>
    <cellStyle name="Total 2 2 4 4 2" xfId="39438"/>
    <cellStyle name="Total 2 2 4 5" xfId="27461"/>
    <cellStyle name="Total 2 2 4 5 2" xfId="39603"/>
    <cellStyle name="Total 2 2 4 6" xfId="31795"/>
    <cellStyle name="Total 2 2 4 7" xfId="29659"/>
    <cellStyle name="Total 2 2 4 8" xfId="41798"/>
    <cellStyle name="Total 2 2 5" xfId="42179"/>
    <cellStyle name="Total 2 2 6" xfId="42500"/>
    <cellStyle name="Total 2 2 7" xfId="42444"/>
    <cellStyle name="Total 2 2 8" xfId="42482"/>
    <cellStyle name="Total 2 2 9" xfId="42667"/>
    <cellStyle name="Total 2 2_IGIP - A6- Comptes sensibles" xfId="19589"/>
    <cellStyle name="Total 2 3" xfId="3986"/>
    <cellStyle name="Total 2 3 2" xfId="13044"/>
    <cellStyle name="Total 2 3 2 10" xfId="14498"/>
    <cellStyle name="Total 2 3 2 10 2" xfId="24501"/>
    <cellStyle name="Total 2 3 2 10 2 2" xfId="36661"/>
    <cellStyle name="Total 2 3 2 10 3" xfId="25789"/>
    <cellStyle name="Total 2 3 2 10 3 2" xfId="37946"/>
    <cellStyle name="Total 2 3 2 10 4" xfId="25011"/>
    <cellStyle name="Total 2 3 2 10 4 2" xfId="37170"/>
    <cellStyle name="Total 2 3 2 10 5" xfId="19788"/>
    <cellStyle name="Total 2 3 2 10 5 2" xfId="31960"/>
    <cellStyle name="Total 2 3 2 10 6" xfId="31188"/>
    <cellStyle name="Total 2 3 2 10 7" xfId="29052"/>
    <cellStyle name="Total 2 3 2 10 8" xfId="41191"/>
    <cellStyle name="Total 2 3 2 11" xfId="14622"/>
    <cellStyle name="Total 2 3 2 11 2" xfId="24625"/>
    <cellStyle name="Total 2 3 2 11 2 2" xfId="36785"/>
    <cellStyle name="Total 2 3 2 11 3" xfId="25818"/>
    <cellStyle name="Total 2 3 2 11 3 2" xfId="37975"/>
    <cellStyle name="Total 2 3 2 11 4" xfId="22113"/>
    <cellStyle name="Total 2 3 2 11 4 2" xfId="34280"/>
    <cellStyle name="Total 2 3 2 11 5" xfId="25034"/>
    <cellStyle name="Total 2 3 2 11 5 2" xfId="37193"/>
    <cellStyle name="Total 2 3 2 11 6" xfId="31312"/>
    <cellStyle name="Total 2 3 2 11 7" xfId="29176"/>
    <cellStyle name="Total 2 3 2 11 8" xfId="41315"/>
    <cellStyle name="Total 2 3 2 12" xfId="14740"/>
    <cellStyle name="Total 2 3 2 12 2" xfId="24743"/>
    <cellStyle name="Total 2 3 2 12 2 2" xfId="36903"/>
    <cellStyle name="Total 2 3 2 12 3" xfId="22412"/>
    <cellStyle name="Total 2 3 2 12 3 2" xfId="34579"/>
    <cellStyle name="Total 2 3 2 12 4" xfId="26632"/>
    <cellStyle name="Total 2 3 2 12 4 2" xfId="38776"/>
    <cellStyle name="Total 2 3 2 12 5" xfId="22936"/>
    <cellStyle name="Total 2 3 2 12 5 2" xfId="35098"/>
    <cellStyle name="Total 2 3 2 12 6" xfId="31430"/>
    <cellStyle name="Total 2 3 2 12 7" xfId="29294"/>
    <cellStyle name="Total 2 3 2 12 8" xfId="41433"/>
    <cellStyle name="Total 2 3 2 13" xfId="18916"/>
    <cellStyle name="Total 2 3 2 13 2" xfId="26057"/>
    <cellStyle name="Total 2 3 2 13 2 2" xfId="38214"/>
    <cellStyle name="Total 2 3 2 13 3" xfId="26820"/>
    <cellStyle name="Total 2 3 2 13 3 2" xfId="38962"/>
    <cellStyle name="Total 2 3 2 13 4" xfId="27301"/>
    <cellStyle name="Total 2 3 2 13 4 2" xfId="39443"/>
    <cellStyle name="Total 2 3 2 13 5" xfId="27466"/>
    <cellStyle name="Total 2 3 2 13 5 2" xfId="39608"/>
    <cellStyle name="Total 2 3 2 13 6" xfId="31800"/>
    <cellStyle name="Total 2 3 2 13 7" xfId="29664"/>
    <cellStyle name="Total 2 3 2 13 8" xfId="41803"/>
    <cellStyle name="Total 2 3 2 14" xfId="23076"/>
    <cellStyle name="Total 2 3 2 14 2" xfId="35238"/>
    <cellStyle name="Total 2 3 2 15" xfId="25484"/>
    <cellStyle name="Total 2 3 2 15 2" xfId="37641"/>
    <cellStyle name="Total 2 3 2 16" xfId="22253"/>
    <cellStyle name="Total 2 3 2 16 2" xfId="34420"/>
    <cellStyle name="Total 2 3 2 17" xfId="25199"/>
    <cellStyle name="Total 2 3 2 17 2" xfId="37357"/>
    <cellStyle name="Total 2 3 2 18" xfId="29765"/>
    <cellStyle name="Total 2 3 2 19" xfId="27604"/>
    <cellStyle name="Total 2 3 2 2" xfId="13652"/>
    <cellStyle name="Total 2 3 2 2 2" xfId="23655"/>
    <cellStyle name="Total 2 3 2 2 2 2" xfId="35815"/>
    <cellStyle name="Total 2 3 2 2 3" xfId="20950"/>
    <cellStyle name="Total 2 3 2 2 3 2" xfId="33119"/>
    <cellStyle name="Total 2 3 2 2 4" xfId="21011"/>
    <cellStyle name="Total 2 3 2 2 4 2" xfId="33180"/>
    <cellStyle name="Total 2 3 2 2 5" xfId="26789"/>
    <cellStyle name="Total 2 3 2 2 5 2" xfId="38931"/>
    <cellStyle name="Total 2 3 2 2 6" xfId="30342"/>
    <cellStyle name="Total 2 3 2 2 7" xfId="28206"/>
    <cellStyle name="Total 2 3 2 2 8" xfId="40345"/>
    <cellStyle name="Total 2 3 2 20" xfId="39743"/>
    <cellStyle name="Total 2 3 2 21" xfId="42302"/>
    <cellStyle name="Total 2 3 2 22" xfId="42908"/>
    <cellStyle name="Total 2 3 2 3" xfId="13745"/>
    <cellStyle name="Total 2 3 2 3 2" xfId="23748"/>
    <cellStyle name="Total 2 3 2 3 2 2" xfId="35908"/>
    <cellStyle name="Total 2 3 2 3 3" xfId="25625"/>
    <cellStyle name="Total 2 3 2 3 3 2" xfId="37782"/>
    <cellStyle name="Total 2 3 2 3 4" xfId="25012"/>
    <cellStyle name="Total 2 3 2 3 4 2" xfId="37171"/>
    <cellStyle name="Total 2 3 2 3 5" xfId="19872"/>
    <cellStyle name="Total 2 3 2 3 5 2" xfId="32043"/>
    <cellStyle name="Total 2 3 2 3 6" xfId="30435"/>
    <cellStyle name="Total 2 3 2 3 7" xfId="28299"/>
    <cellStyle name="Total 2 3 2 3 8" xfId="40438"/>
    <cellStyle name="Total 2 3 2 4" xfId="13423"/>
    <cellStyle name="Total 2 3 2 4 2" xfId="23426"/>
    <cellStyle name="Total 2 3 2 4 2 2" xfId="35586"/>
    <cellStyle name="Total 2 3 2 4 3" xfId="20955"/>
    <cellStyle name="Total 2 3 2 4 3 2" xfId="33124"/>
    <cellStyle name="Total 2 3 2 4 4" xfId="22637"/>
    <cellStyle name="Total 2 3 2 4 4 2" xfId="34804"/>
    <cellStyle name="Total 2 3 2 4 5" xfId="20690"/>
    <cellStyle name="Total 2 3 2 4 5 2" xfId="32860"/>
    <cellStyle name="Total 2 3 2 4 6" xfId="30113"/>
    <cellStyle name="Total 2 3 2 4 7" xfId="27977"/>
    <cellStyle name="Total 2 3 2 4 8" xfId="40116"/>
    <cellStyle name="Total 2 3 2 5" xfId="13841"/>
    <cellStyle name="Total 2 3 2 5 2" xfId="23844"/>
    <cellStyle name="Total 2 3 2 5 2 2" xfId="36004"/>
    <cellStyle name="Total 2 3 2 5 3" xfId="25648"/>
    <cellStyle name="Total 2 3 2 5 3 2" xfId="37805"/>
    <cellStyle name="Total 2 3 2 5 4" xfId="20744"/>
    <cellStyle name="Total 2 3 2 5 4 2" xfId="32914"/>
    <cellStyle name="Total 2 3 2 5 5" xfId="20336"/>
    <cellStyle name="Total 2 3 2 5 5 2" xfId="32506"/>
    <cellStyle name="Total 2 3 2 5 6" xfId="30531"/>
    <cellStyle name="Total 2 3 2 5 7" xfId="28395"/>
    <cellStyle name="Total 2 3 2 5 8" xfId="40534"/>
    <cellStyle name="Total 2 3 2 6" xfId="13932"/>
    <cellStyle name="Total 2 3 2 6 2" xfId="23935"/>
    <cellStyle name="Total 2 3 2 6 2 2" xfId="36095"/>
    <cellStyle name="Total 2 3 2 6 3" xfId="21530"/>
    <cellStyle name="Total 2 3 2 6 3 2" xfId="33698"/>
    <cellStyle name="Total 2 3 2 6 4" xfId="26430"/>
    <cellStyle name="Total 2 3 2 6 4 2" xfId="38574"/>
    <cellStyle name="Total 2 3 2 6 5" xfId="26930"/>
    <cellStyle name="Total 2 3 2 6 5 2" xfId="39072"/>
    <cellStyle name="Total 2 3 2 6 6" xfId="30622"/>
    <cellStyle name="Total 2 3 2 6 7" xfId="28486"/>
    <cellStyle name="Total 2 3 2 6 8" xfId="40625"/>
    <cellStyle name="Total 2 3 2 7" xfId="14023"/>
    <cellStyle name="Total 2 3 2 7 2" xfId="24026"/>
    <cellStyle name="Total 2 3 2 7 2 2" xfId="36186"/>
    <cellStyle name="Total 2 3 2 7 3" xfId="22349"/>
    <cellStyle name="Total 2 3 2 7 3 2" xfId="34516"/>
    <cellStyle name="Total 2 3 2 7 4" xfId="19884"/>
    <cellStyle name="Total 2 3 2 7 4 2" xfId="32055"/>
    <cellStyle name="Total 2 3 2 7 5" xfId="25100"/>
    <cellStyle name="Total 2 3 2 7 5 2" xfId="37259"/>
    <cellStyle name="Total 2 3 2 7 6" xfId="30713"/>
    <cellStyle name="Total 2 3 2 7 7" xfId="28577"/>
    <cellStyle name="Total 2 3 2 7 8" xfId="40716"/>
    <cellStyle name="Total 2 3 2 8" xfId="14114"/>
    <cellStyle name="Total 2 3 2 8 2" xfId="24117"/>
    <cellStyle name="Total 2 3 2 8 2 2" xfId="36277"/>
    <cellStyle name="Total 2 3 2 8 3" xfId="21979"/>
    <cellStyle name="Total 2 3 2 8 3 2" xfId="34146"/>
    <cellStyle name="Total 2 3 2 8 4" xfId="26475"/>
    <cellStyle name="Total 2 3 2 8 4 2" xfId="38619"/>
    <cellStyle name="Total 2 3 2 8 5" xfId="21575"/>
    <cellStyle name="Total 2 3 2 8 5 2" xfId="33743"/>
    <cellStyle name="Total 2 3 2 8 6" xfId="30804"/>
    <cellStyle name="Total 2 3 2 8 7" xfId="28668"/>
    <cellStyle name="Total 2 3 2 8 8" xfId="40807"/>
    <cellStyle name="Total 2 3 2 9" xfId="14205"/>
    <cellStyle name="Total 2 3 2 9 2" xfId="24208"/>
    <cellStyle name="Total 2 3 2 9 2 2" xfId="36368"/>
    <cellStyle name="Total 2 3 2 9 3" xfId="20507"/>
    <cellStyle name="Total 2 3 2 9 3 2" xfId="32677"/>
    <cellStyle name="Total 2 3 2 9 4" xfId="21263"/>
    <cellStyle name="Total 2 3 2 9 4 2" xfId="33431"/>
    <cellStyle name="Total 2 3 2 9 5" xfId="20131"/>
    <cellStyle name="Total 2 3 2 9 5 2" xfId="32302"/>
    <cellStyle name="Total 2 3 2 9 6" xfId="30895"/>
    <cellStyle name="Total 2 3 2 9 7" xfId="28759"/>
    <cellStyle name="Total 2 3 2 9 8" xfId="40898"/>
    <cellStyle name="Total 2 3 2_IGIP - A6- Comptes sensibles" xfId="19594"/>
    <cellStyle name="Total 2 3 3" xfId="18915"/>
    <cellStyle name="Total 2 3 3 2" xfId="26056"/>
    <cellStyle name="Total 2 3 3 2 2" xfId="38213"/>
    <cellStyle name="Total 2 3 3 3" xfId="26819"/>
    <cellStyle name="Total 2 3 3 3 2" xfId="38961"/>
    <cellStyle name="Total 2 3 3 4" xfId="27300"/>
    <cellStyle name="Total 2 3 3 4 2" xfId="39442"/>
    <cellStyle name="Total 2 3 3 5" xfId="27465"/>
    <cellStyle name="Total 2 3 3 5 2" xfId="39607"/>
    <cellStyle name="Total 2 3 3 6" xfId="31799"/>
    <cellStyle name="Total 2 3 3 7" xfId="29663"/>
    <cellStyle name="Total 2 3 3 8" xfId="41802"/>
    <cellStyle name="Total 2 3 4" xfId="42157"/>
    <cellStyle name="Total 2 3 5" xfId="42764"/>
    <cellStyle name="Total 2 3_IGIP - A6- Comptes sensibles" xfId="19593"/>
    <cellStyle name="Total 2 4" xfId="3962"/>
    <cellStyle name="Total 2 4 2" xfId="13026"/>
    <cellStyle name="Total 2 4 2 10" xfId="14480"/>
    <cellStyle name="Total 2 4 2 10 2" xfId="24483"/>
    <cellStyle name="Total 2 4 2 10 2 2" xfId="36643"/>
    <cellStyle name="Total 2 4 2 10 3" xfId="20585"/>
    <cellStyle name="Total 2 4 2 10 3 2" xfId="32755"/>
    <cellStyle name="Total 2 4 2 10 4" xfId="26569"/>
    <cellStyle name="Total 2 4 2 10 4 2" xfId="38713"/>
    <cellStyle name="Total 2 4 2 10 5" xfId="22249"/>
    <cellStyle name="Total 2 4 2 10 5 2" xfId="34416"/>
    <cellStyle name="Total 2 4 2 10 6" xfId="31170"/>
    <cellStyle name="Total 2 4 2 10 7" xfId="29034"/>
    <cellStyle name="Total 2 4 2 10 8" xfId="41173"/>
    <cellStyle name="Total 2 4 2 11" xfId="14604"/>
    <cellStyle name="Total 2 4 2 11 2" xfId="24607"/>
    <cellStyle name="Total 2 4 2 11 2 2" xfId="36767"/>
    <cellStyle name="Total 2 4 2 11 3" xfId="20185"/>
    <cellStyle name="Total 2 4 2 11 3 2" xfId="32356"/>
    <cellStyle name="Total 2 4 2 11 4" xfId="26103"/>
    <cellStyle name="Total 2 4 2 11 4 2" xfId="38259"/>
    <cellStyle name="Total 2 4 2 11 5" xfId="21875"/>
    <cellStyle name="Total 2 4 2 11 5 2" xfId="34042"/>
    <cellStyle name="Total 2 4 2 11 6" xfId="31294"/>
    <cellStyle name="Total 2 4 2 11 7" xfId="29158"/>
    <cellStyle name="Total 2 4 2 11 8" xfId="41297"/>
    <cellStyle name="Total 2 4 2 12" xfId="14725"/>
    <cellStyle name="Total 2 4 2 12 2" xfId="24728"/>
    <cellStyle name="Total 2 4 2 12 2 2" xfId="36888"/>
    <cellStyle name="Total 2 4 2 12 3" xfId="22411"/>
    <cellStyle name="Total 2 4 2 12 3 2" xfId="34578"/>
    <cellStyle name="Total 2 4 2 12 4" xfId="26633"/>
    <cellStyle name="Total 2 4 2 12 4 2" xfId="38777"/>
    <cellStyle name="Total 2 4 2 12 5" xfId="26111"/>
    <cellStyle name="Total 2 4 2 12 5 2" xfId="38267"/>
    <cellStyle name="Total 2 4 2 12 6" xfId="31415"/>
    <cellStyle name="Total 2 4 2 12 7" xfId="29279"/>
    <cellStyle name="Total 2 4 2 12 8" xfId="41418"/>
    <cellStyle name="Total 2 4 2 13" xfId="18918"/>
    <cellStyle name="Total 2 4 2 13 2" xfId="26059"/>
    <cellStyle name="Total 2 4 2 13 2 2" xfId="38216"/>
    <cellStyle name="Total 2 4 2 13 3" xfId="26822"/>
    <cellStyle name="Total 2 4 2 13 3 2" xfId="38964"/>
    <cellStyle name="Total 2 4 2 13 4" xfId="27303"/>
    <cellStyle name="Total 2 4 2 13 4 2" xfId="39445"/>
    <cellStyle name="Total 2 4 2 13 5" xfId="27468"/>
    <cellStyle name="Total 2 4 2 13 5 2" xfId="39610"/>
    <cellStyle name="Total 2 4 2 13 6" xfId="31802"/>
    <cellStyle name="Total 2 4 2 13 7" xfId="29666"/>
    <cellStyle name="Total 2 4 2 13 8" xfId="41805"/>
    <cellStyle name="Total 2 4 2 14" xfId="23061"/>
    <cellStyle name="Total 2 4 2 14 2" xfId="35223"/>
    <cellStyle name="Total 2 4 2 15" xfId="25480"/>
    <cellStyle name="Total 2 4 2 15 2" xfId="37637"/>
    <cellStyle name="Total 2 4 2 16" xfId="22301"/>
    <cellStyle name="Total 2 4 2 16 2" xfId="34468"/>
    <cellStyle name="Total 2 4 2 17" xfId="26050"/>
    <cellStyle name="Total 2 4 2 17 2" xfId="38207"/>
    <cellStyle name="Total 2 4 2 18" xfId="29750"/>
    <cellStyle name="Total 2 4 2 19" xfId="27586"/>
    <cellStyle name="Total 2 4 2 2" xfId="13637"/>
    <cellStyle name="Total 2 4 2 2 2" xfId="23640"/>
    <cellStyle name="Total 2 4 2 2 2 2" xfId="35800"/>
    <cellStyle name="Total 2 4 2 2 3" xfId="20563"/>
    <cellStyle name="Total 2 4 2 2 3 2" xfId="32733"/>
    <cellStyle name="Total 2 4 2 2 4" xfId="26361"/>
    <cellStyle name="Total 2 4 2 2 4 2" xfId="38505"/>
    <cellStyle name="Total 2 4 2 2 5" xfId="26127"/>
    <cellStyle name="Total 2 4 2 2 5 2" xfId="38283"/>
    <cellStyle name="Total 2 4 2 2 6" xfId="30327"/>
    <cellStyle name="Total 2 4 2 2 7" xfId="28191"/>
    <cellStyle name="Total 2 4 2 2 8" xfId="40330"/>
    <cellStyle name="Total 2 4 2 20" xfId="39725"/>
    <cellStyle name="Total 2 4 2 21" xfId="42288"/>
    <cellStyle name="Total 2 4 2 22" xfId="42894"/>
    <cellStyle name="Total 2 4 2 3" xfId="13729"/>
    <cellStyle name="Total 2 4 2 3 2" xfId="23732"/>
    <cellStyle name="Total 2 4 2 3 2 2" xfId="35892"/>
    <cellStyle name="Total 2 4 2 3 3" xfId="20456"/>
    <cellStyle name="Total 2 4 2 3 3 2" xfId="32626"/>
    <cellStyle name="Total 2 4 2 3 4" xfId="26389"/>
    <cellStyle name="Total 2 4 2 3 4 2" xfId="38533"/>
    <cellStyle name="Total 2 4 2 3 5" xfId="22826"/>
    <cellStyle name="Total 2 4 2 3 5 2" xfId="34989"/>
    <cellStyle name="Total 2 4 2 3 6" xfId="30419"/>
    <cellStyle name="Total 2 4 2 3 7" xfId="28283"/>
    <cellStyle name="Total 2 4 2 3 8" xfId="40422"/>
    <cellStyle name="Total 2 4 2 4" xfId="13234"/>
    <cellStyle name="Total 2 4 2 4 2" xfId="23237"/>
    <cellStyle name="Total 2 4 2 4 2 2" xfId="35397"/>
    <cellStyle name="Total 2 4 2 4 3" xfId="25521"/>
    <cellStyle name="Total 2 4 2 4 3 2" xfId="37678"/>
    <cellStyle name="Total 2 4 2 4 4" xfId="25243"/>
    <cellStyle name="Total 2 4 2 4 4 2" xfId="37401"/>
    <cellStyle name="Total 2 4 2 4 5" xfId="26831"/>
    <cellStyle name="Total 2 4 2 4 5 2" xfId="38973"/>
    <cellStyle name="Total 2 4 2 4 6" xfId="29924"/>
    <cellStyle name="Total 2 4 2 4 7" xfId="27788"/>
    <cellStyle name="Total 2 4 2 4 8" xfId="39927"/>
    <cellStyle name="Total 2 4 2 5" xfId="13826"/>
    <cellStyle name="Total 2 4 2 5 2" xfId="23829"/>
    <cellStyle name="Total 2 4 2 5 2 2" xfId="35989"/>
    <cellStyle name="Total 2 4 2 5 3" xfId="25645"/>
    <cellStyle name="Total 2 4 2 5 3 2" xfId="37802"/>
    <cellStyle name="Total 2 4 2 5 4" xfId="25047"/>
    <cellStyle name="Total 2 4 2 5 4 2" xfId="37206"/>
    <cellStyle name="Total 2 4 2 5 5" xfId="20413"/>
    <cellStyle name="Total 2 4 2 5 5 2" xfId="32583"/>
    <cellStyle name="Total 2 4 2 5 6" xfId="30516"/>
    <cellStyle name="Total 2 4 2 5 7" xfId="28380"/>
    <cellStyle name="Total 2 4 2 5 8" xfId="40519"/>
    <cellStyle name="Total 2 4 2 6" xfId="13917"/>
    <cellStyle name="Total 2 4 2 6 2" xfId="23920"/>
    <cellStyle name="Total 2 4 2 6 2 2" xfId="36080"/>
    <cellStyle name="Total 2 4 2 6 3" xfId="20591"/>
    <cellStyle name="Total 2 4 2 6 3 2" xfId="32761"/>
    <cellStyle name="Total 2 4 2 6 4" xfId="20975"/>
    <cellStyle name="Total 2 4 2 6 4 2" xfId="33144"/>
    <cellStyle name="Total 2 4 2 6 5" xfId="26927"/>
    <cellStyle name="Total 2 4 2 6 5 2" xfId="39069"/>
    <cellStyle name="Total 2 4 2 6 6" xfId="30607"/>
    <cellStyle name="Total 2 4 2 6 7" xfId="28471"/>
    <cellStyle name="Total 2 4 2 6 8" xfId="40610"/>
    <cellStyle name="Total 2 4 2 7" xfId="14008"/>
    <cellStyle name="Total 2 4 2 7 2" xfId="24011"/>
    <cellStyle name="Total 2 4 2 7 2 2" xfId="36171"/>
    <cellStyle name="Total 2 4 2 7 3" xfId="20797"/>
    <cellStyle name="Total 2 4 2 7 3 2" xfId="32966"/>
    <cellStyle name="Total 2 4 2 7 4" xfId="26448"/>
    <cellStyle name="Total 2 4 2 7 4 2" xfId="38592"/>
    <cellStyle name="Total 2 4 2 7 5" xfId="26949"/>
    <cellStyle name="Total 2 4 2 7 5 2" xfId="39091"/>
    <cellStyle name="Total 2 4 2 7 6" xfId="30698"/>
    <cellStyle name="Total 2 4 2 7 7" xfId="28562"/>
    <cellStyle name="Total 2 4 2 7 8" xfId="40701"/>
    <cellStyle name="Total 2 4 2 8" xfId="14099"/>
    <cellStyle name="Total 2 4 2 8 2" xfId="24102"/>
    <cellStyle name="Total 2 4 2 8 2 2" xfId="36262"/>
    <cellStyle name="Total 2 4 2 8 3" xfId="21978"/>
    <cellStyle name="Total 2 4 2 8 3 2" xfId="34145"/>
    <cellStyle name="Total 2 4 2 8 4" xfId="26472"/>
    <cellStyle name="Total 2 4 2 8 4 2" xfId="38616"/>
    <cellStyle name="Total 2 4 2 8 5" xfId="26975"/>
    <cellStyle name="Total 2 4 2 8 5 2" xfId="39117"/>
    <cellStyle name="Total 2 4 2 8 6" xfId="30789"/>
    <cellStyle name="Total 2 4 2 8 7" xfId="28653"/>
    <cellStyle name="Total 2 4 2 8 8" xfId="40792"/>
    <cellStyle name="Total 2 4 2 9" xfId="14190"/>
    <cellStyle name="Total 2 4 2 9 2" xfId="24193"/>
    <cellStyle name="Total 2 4 2 9 2 2" xfId="36353"/>
    <cellStyle name="Total 2 4 2 9 3" xfId="25733"/>
    <cellStyle name="Total 2 4 2 9 3 2" xfId="37890"/>
    <cellStyle name="Total 2 4 2 9 4" xfId="19832"/>
    <cellStyle name="Total 2 4 2 9 4 2" xfId="32003"/>
    <cellStyle name="Total 2 4 2 9 5" xfId="25978"/>
    <cellStyle name="Total 2 4 2 9 5 2" xfId="38135"/>
    <cellStyle name="Total 2 4 2 9 6" xfId="30880"/>
    <cellStyle name="Total 2 4 2 9 7" xfId="28744"/>
    <cellStyle name="Total 2 4 2 9 8" xfId="40883"/>
    <cellStyle name="Total 2 4 2_IGIP - A6- Comptes sensibles" xfId="19596"/>
    <cellStyle name="Total 2 4 3" xfId="18917"/>
    <cellStyle name="Total 2 4 3 2" xfId="26058"/>
    <cellStyle name="Total 2 4 3 2 2" xfId="38215"/>
    <cellStyle name="Total 2 4 3 3" xfId="26821"/>
    <cellStyle name="Total 2 4 3 3 2" xfId="38963"/>
    <cellStyle name="Total 2 4 3 4" xfId="27302"/>
    <cellStyle name="Total 2 4 3 4 2" xfId="39444"/>
    <cellStyle name="Total 2 4 3 5" xfId="27467"/>
    <cellStyle name="Total 2 4 3 5 2" xfId="39609"/>
    <cellStyle name="Total 2 4 3 6" xfId="31801"/>
    <cellStyle name="Total 2 4 3 7" xfId="29665"/>
    <cellStyle name="Total 2 4 3 8" xfId="41804"/>
    <cellStyle name="Total 2 4 4" xfId="42138"/>
    <cellStyle name="Total 2 4 5" xfId="42745"/>
    <cellStyle name="Total 2 4_IGIP - A6- Comptes sensibles" xfId="19595"/>
    <cellStyle name="Total 2 5" xfId="11329"/>
    <cellStyle name="Total 2 5 2" xfId="13114"/>
    <cellStyle name="Total 2 5 2 10" xfId="14568"/>
    <cellStyle name="Total 2 5 2 10 2" xfId="24571"/>
    <cellStyle name="Total 2 5 2 10 2 2" xfId="36731"/>
    <cellStyle name="Total 2 5 2 10 3" xfId="20866"/>
    <cellStyle name="Total 2 5 2 10 3 2" xfId="33035"/>
    <cellStyle name="Total 2 5 2 10 4" xfId="20992"/>
    <cellStyle name="Total 2 5 2 10 4 2" xfId="33161"/>
    <cellStyle name="Total 2 5 2 10 5" xfId="21601"/>
    <cellStyle name="Total 2 5 2 10 5 2" xfId="33769"/>
    <cellStyle name="Total 2 5 2 10 6" xfId="31258"/>
    <cellStyle name="Total 2 5 2 10 7" xfId="29122"/>
    <cellStyle name="Total 2 5 2 10 8" xfId="41261"/>
    <cellStyle name="Total 2 5 2 11" xfId="14692"/>
    <cellStyle name="Total 2 5 2 11 2" xfId="24695"/>
    <cellStyle name="Total 2 5 2 11 2 2" xfId="36855"/>
    <cellStyle name="Total 2 5 2 11 3" xfId="22676"/>
    <cellStyle name="Total 2 5 2 11 3 2" xfId="34843"/>
    <cellStyle name="Total 2 5 2 11 4" xfId="20330"/>
    <cellStyle name="Total 2 5 2 11 4 2" xfId="32500"/>
    <cellStyle name="Total 2 5 2 11 5" xfId="27086"/>
    <cellStyle name="Total 2 5 2 11 5 2" xfId="39228"/>
    <cellStyle name="Total 2 5 2 11 6" xfId="31382"/>
    <cellStyle name="Total 2 5 2 11 7" xfId="29246"/>
    <cellStyle name="Total 2 5 2 11 8" xfId="41385"/>
    <cellStyle name="Total 2 5 2 12" xfId="14792"/>
    <cellStyle name="Total 2 5 2 12 2" xfId="24795"/>
    <cellStyle name="Total 2 5 2 12 2 2" xfId="36955"/>
    <cellStyle name="Total 2 5 2 12 3" xfId="21955"/>
    <cellStyle name="Total 2 5 2 12 3 2" xfId="34122"/>
    <cellStyle name="Total 2 5 2 12 4" xfId="21836"/>
    <cellStyle name="Total 2 5 2 12 4 2" xfId="34004"/>
    <cellStyle name="Total 2 5 2 12 5" xfId="27106"/>
    <cellStyle name="Total 2 5 2 12 5 2" xfId="39248"/>
    <cellStyle name="Total 2 5 2 12 6" xfId="31482"/>
    <cellStyle name="Total 2 5 2 12 7" xfId="29346"/>
    <cellStyle name="Total 2 5 2 12 8" xfId="41485"/>
    <cellStyle name="Total 2 5 2 13" xfId="18920"/>
    <cellStyle name="Total 2 5 2 13 2" xfId="26061"/>
    <cellStyle name="Total 2 5 2 13 2 2" xfId="38218"/>
    <cellStyle name="Total 2 5 2 13 3" xfId="26824"/>
    <cellStyle name="Total 2 5 2 13 3 2" xfId="38966"/>
    <cellStyle name="Total 2 5 2 13 4" xfId="27305"/>
    <cellStyle name="Total 2 5 2 13 4 2" xfId="39447"/>
    <cellStyle name="Total 2 5 2 13 5" xfId="27470"/>
    <cellStyle name="Total 2 5 2 13 5 2" xfId="39612"/>
    <cellStyle name="Total 2 5 2 13 6" xfId="31804"/>
    <cellStyle name="Total 2 5 2 13 7" xfId="29668"/>
    <cellStyle name="Total 2 5 2 13 8" xfId="41807"/>
    <cellStyle name="Total 2 5 2 14" xfId="23129"/>
    <cellStyle name="Total 2 5 2 14 2" xfId="35291"/>
    <cellStyle name="Total 2 5 2 15" xfId="25497"/>
    <cellStyle name="Total 2 5 2 15 2" xfId="37654"/>
    <cellStyle name="Total 2 5 2 16" xfId="21840"/>
    <cellStyle name="Total 2 5 2 16 2" xfId="34008"/>
    <cellStyle name="Total 2 5 2 17" xfId="26828"/>
    <cellStyle name="Total 2 5 2 17 2" xfId="38970"/>
    <cellStyle name="Total 2 5 2 18" xfId="29817"/>
    <cellStyle name="Total 2 5 2 19" xfId="27674"/>
    <cellStyle name="Total 2 5 2 2" xfId="13704"/>
    <cellStyle name="Total 2 5 2 2 2" xfId="23707"/>
    <cellStyle name="Total 2 5 2 2 2 2" xfId="35867"/>
    <cellStyle name="Total 2 5 2 2 3" xfId="22456"/>
    <cellStyle name="Total 2 5 2 2 3 2" xfId="34623"/>
    <cellStyle name="Total 2 5 2 2 4" xfId="26375"/>
    <cellStyle name="Total 2 5 2 2 4 2" xfId="38519"/>
    <cellStyle name="Total 2 5 2 2 5" xfId="25415"/>
    <cellStyle name="Total 2 5 2 2 5 2" xfId="37572"/>
    <cellStyle name="Total 2 5 2 2 6" xfId="30394"/>
    <cellStyle name="Total 2 5 2 2 7" xfId="28258"/>
    <cellStyle name="Total 2 5 2 2 8" xfId="40397"/>
    <cellStyle name="Total 2 5 2 20" xfId="39813"/>
    <cellStyle name="Total 2 5 2 21" xfId="42363"/>
    <cellStyle name="Total 2 5 2 22" xfId="42969"/>
    <cellStyle name="Total 2 5 2 3" xfId="13798"/>
    <cellStyle name="Total 2 5 2 3 2" xfId="23801"/>
    <cellStyle name="Total 2 5 2 3 2 2" xfId="35961"/>
    <cellStyle name="Total 2 5 2 3 3" xfId="22847"/>
    <cellStyle name="Total 2 5 2 3 3 2" xfId="35010"/>
    <cellStyle name="Total 2 5 2 3 4" xfId="26398"/>
    <cellStyle name="Total 2 5 2 3 4 2" xfId="38542"/>
    <cellStyle name="Total 2 5 2 3 5" xfId="21911"/>
    <cellStyle name="Total 2 5 2 3 5 2" xfId="34078"/>
    <cellStyle name="Total 2 5 2 3 6" xfId="30488"/>
    <cellStyle name="Total 2 5 2 3 7" xfId="28352"/>
    <cellStyle name="Total 2 5 2 3 8" xfId="40491"/>
    <cellStyle name="Total 2 5 2 4" xfId="13161"/>
    <cellStyle name="Total 2 5 2 4 2" xfId="23164"/>
    <cellStyle name="Total 2 5 2 4 2 2" xfId="35324"/>
    <cellStyle name="Total 2 5 2 4 3" xfId="20712"/>
    <cellStyle name="Total 2 5 2 4 3 2" xfId="32882"/>
    <cellStyle name="Total 2 5 2 4 4" xfId="26242"/>
    <cellStyle name="Total 2 5 2 4 4 2" xfId="38386"/>
    <cellStyle name="Total 2 5 2 4 5" xfId="21293"/>
    <cellStyle name="Total 2 5 2 4 5 2" xfId="33461"/>
    <cellStyle name="Total 2 5 2 4 6" xfId="29851"/>
    <cellStyle name="Total 2 5 2 4 7" xfId="27715"/>
    <cellStyle name="Total 2 5 2 4 8" xfId="39854"/>
    <cellStyle name="Total 2 5 2 5" xfId="13893"/>
    <cellStyle name="Total 2 5 2 5 2" xfId="23896"/>
    <cellStyle name="Total 2 5 2 5 2 2" xfId="36056"/>
    <cellStyle name="Total 2 5 2 5 3" xfId="21364"/>
    <cellStyle name="Total 2 5 2 5 3 2" xfId="33532"/>
    <cellStyle name="Total 2 5 2 5 4" xfId="26421"/>
    <cellStyle name="Total 2 5 2 5 4 2" xfId="38565"/>
    <cellStyle name="Total 2 5 2 5 5" xfId="21663"/>
    <cellStyle name="Total 2 5 2 5 5 2" xfId="33831"/>
    <cellStyle name="Total 2 5 2 5 6" xfId="30583"/>
    <cellStyle name="Total 2 5 2 5 7" xfId="28447"/>
    <cellStyle name="Total 2 5 2 5 8" xfId="40586"/>
    <cellStyle name="Total 2 5 2 6" xfId="13984"/>
    <cellStyle name="Total 2 5 2 6 2" xfId="23987"/>
    <cellStyle name="Total 2 5 2 6 2 2" xfId="36147"/>
    <cellStyle name="Total 2 5 2 6 3" xfId="20206"/>
    <cellStyle name="Total 2 5 2 6 3 2" xfId="32377"/>
    <cellStyle name="Total 2 5 2 6 4" xfId="20285"/>
    <cellStyle name="Total 2 5 2 6 4 2" xfId="32456"/>
    <cellStyle name="Total 2 5 2 6 5" xfId="26812"/>
    <cellStyle name="Total 2 5 2 6 5 2" xfId="38954"/>
    <cellStyle name="Total 2 5 2 6 6" xfId="30674"/>
    <cellStyle name="Total 2 5 2 6 7" xfId="28538"/>
    <cellStyle name="Total 2 5 2 6 8" xfId="40677"/>
    <cellStyle name="Total 2 5 2 7" xfId="14075"/>
    <cellStyle name="Total 2 5 2 7 2" xfId="24078"/>
    <cellStyle name="Total 2 5 2 7 2 2" xfId="36238"/>
    <cellStyle name="Total 2 5 2 7 3" xfId="20927"/>
    <cellStyle name="Total 2 5 2 7 3 2" xfId="33096"/>
    <cellStyle name="Total 2 5 2 7 4" xfId="26469"/>
    <cellStyle name="Total 2 5 2 7 4 2" xfId="38613"/>
    <cellStyle name="Total 2 5 2 7 5" xfId="22674"/>
    <cellStyle name="Total 2 5 2 7 5 2" xfId="34841"/>
    <cellStyle name="Total 2 5 2 7 6" xfId="30765"/>
    <cellStyle name="Total 2 5 2 7 7" xfId="28629"/>
    <cellStyle name="Total 2 5 2 7 8" xfId="40768"/>
    <cellStyle name="Total 2 5 2 8" xfId="14166"/>
    <cellStyle name="Total 2 5 2 8 2" xfId="24169"/>
    <cellStyle name="Total 2 5 2 8 2 2" xfId="36329"/>
    <cellStyle name="Total 2 5 2 8 3" xfId="20405"/>
    <cellStyle name="Total 2 5 2 8 3 2" xfId="32575"/>
    <cellStyle name="Total 2 5 2 8 4" xfId="21050"/>
    <cellStyle name="Total 2 5 2 8 4 2" xfId="33219"/>
    <cellStyle name="Total 2 5 2 8 5" xfId="22590"/>
    <cellStyle name="Total 2 5 2 8 5 2" xfId="34757"/>
    <cellStyle name="Total 2 5 2 8 6" xfId="30856"/>
    <cellStyle name="Total 2 5 2 8 7" xfId="28720"/>
    <cellStyle name="Total 2 5 2 8 8" xfId="40859"/>
    <cellStyle name="Total 2 5 2 9" xfId="14257"/>
    <cellStyle name="Total 2 5 2 9 2" xfId="24260"/>
    <cellStyle name="Total 2 5 2 9 2 2" xfId="36420"/>
    <cellStyle name="Total 2 5 2 9 3" xfId="20111"/>
    <cellStyle name="Total 2 5 2 9 3 2" xfId="32282"/>
    <cellStyle name="Total 2 5 2 9 4" xfId="26519"/>
    <cellStyle name="Total 2 5 2 9 4 2" xfId="38663"/>
    <cellStyle name="Total 2 5 2 9 5" xfId="21125"/>
    <cellStyle name="Total 2 5 2 9 5 2" xfId="33294"/>
    <cellStyle name="Total 2 5 2 9 6" xfId="30947"/>
    <cellStyle name="Total 2 5 2 9 7" xfId="28811"/>
    <cellStyle name="Total 2 5 2 9 8" xfId="40950"/>
    <cellStyle name="Total 2 5 2_IGIP - A6- Comptes sensibles" xfId="19598"/>
    <cellStyle name="Total 2 5 3" xfId="18919"/>
    <cellStyle name="Total 2 5 3 2" xfId="26060"/>
    <cellStyle name="Total 2 5 3 2 2" xfId="38217"/>
    <cellStyle name="Total 2 5 3 3" xfId="26823"/>
    <cellStyle name="Total 2 5 3 3 2" xfId="38965"/>
    <cellStyle name="Total 2 5 3 4" xfId="27304"/>
    <cellStyle name="Total 2 5 3 4 2" xfId="39446"/>
    <cellStyle name="Total 2 5 3 5" xfId="27469"/>
    <cellStyle name="Total 2 5 3 5 2" xfId="39611"/>
    <cellStyle name="Total 2 5 3 6" xfId="31803"/>
    <cellStyle name="Total 2 5 3 7" xfId="29667"/>
    <cellStyle name="Total 2 5 3 8" xfId="41806"/>
    <cellStyle name="Total 2 5 4" xfId="42236"/>
    <cellStyle name="Total 2 5 5" xfId="42843"/>
    <cellStyle name="Total 2 5_IGIP - A6- Comptes sensibles" xfId="19597"/>
    <cellStyle name="Total 2 6" xfId="11309"/>
    <cellStyle name="Total 2 6 10" xfId="13319"/>
    <cellStyle name="Total 2 6 10 2" xfId="23322"/>
    <cellStyle name="Total 2 6 10 2 2" xfId="35482"/>
    <cellStyle name="Total 2 6 10 3" xfId="20470"/>
    <cellStyle name="Total 2 6 10 3 2" xfId="32640"/>
    <cellStyle name="Total 2 6 10 4" xfId="20719"/>
    <cellStyle name="Total 2 6 10 4 2" xfId="32889"/>
    <cellStyle name="Total 2 6 10 5" xfId="19654"/>
    <cellStyle name="Total 2 6 10 5 2" xfId="31829"/>
    <cellStyle name="Total 2 6 10 6" xfId="30009"/>
    <cellStyle name="Total 2 6 10 7" xfId="27873"/>
    <cellStyle name="Total 2 6 10 8" xfId="40012"/>
    <cellStyle name="Total 2 6 11" xfId="14406"/>
    <cellStyle name="Total 2 6 11 2" xfId="24409"/>
    <cellStyle name="Total 2 6 11 2 2" xfId="36569"/>
    <cellStyle name="Total 2 6 11 3" xfId="22872"/>
    <cellStyle name="Total 2 6 11 3 2" xfId="35035"/>
    <cellStyle name="Total 2 6 11 4" xfId="24877"/>
    <cellStyle name="Total 2 6 11 4 2" xfId="37037"/>
    <cellStyle name="Total 2 6 11 5" xfId="20476"/>
    <cellStyle name="Total 2 6 11 5 2" xfId="32646"/>
    <cellStyle name="Total 2 6 11 6" xfId="31096"/>
    <cellStyle name="Total 2 6 11 7" xfId="28960"/>
    <cellStyle name="Total 2 6 11 8" xfId="41099"/>
    <cellStyle name="Total 2 6 12" xfId="14326"/>
    <cellStyle name="Total 2 6 12 2" xfId="24329"/>
    <cellStyle name="Total 2 6 12 2 2" xfId="36489"/>
    <cellStyle name="Total 2 6 12 3" xfId="21559"/>
    <cellStyle name="Total 2 6 12 3 2" xfId="33727"/>
    <cellStyle name="Total 2 6 12 4" xfId="21623"/>
    <cellStyle name="Total 2 6 12 4 2" xfId="33791"/>
    <cellStyle name="Total 2 6 12 5" xfId="21312"/>
    <cellStyle name="Total 2 6 12 5 2" xfId="33480"/>
    <cellStyle name="Total 2 6 12 6" xfId="31016"/>
    <cellStyle name="Total 2 6 12 7" xfId="28880"/>
    <cellStyle name="Total 2 6 12 8" xfId="41019"/>
    <cellStyle name="Total 2 6 13" xfId="14284"/>
    <cellStyle name="Total 2 6 13 2" xfId="24287"/>
    <cellStyle name="Total 2 6 13 2 2" xfId="36447"/>
    <cellStyle name="Total 2 6 13 3" xfId="20538"/>
    <cellStyle name="Total 2 6 13 3 2" xfId="32708"/>
    <cellStyle name="Total 2 6 13 4" xfId="20287"/>
    <cellStyle name="Total 2 6 13 4 2" xfId="32458"/>
    <cellStyle name="Total 2 6 13 5" xfId="22881"/>
    <cellStyle name="Total 2 6 13 5 2" xfId="35044"/>
    <cellStyle name="Total 2 6 13 6" xfId="30974"/>
    <cellStyle name="Total 2 6 13 7" xfId="28838"/>
    <cellStyle name="Total 2 6 13 8" xfId="40977"/>
    <cellStyle name="Total 2 6 14" xfId="18921"/>
    <cellStyle name="Total 2 6 14 2" xfId="26062"/>
    <cellStyle name="Total 2 6 14 2 2" xfId="38219"/>
    <cellStyle name="Total 2 6 14 3" xfId="26825"/>
    <cellStyle name="Total 2 6 14 3 2" xfId="38967"/>
    <cellStyle name="Total 2 6 14 4" xfId="27306"/>
    <cellStyle name="Total 2 6 14 4 2" xfId="39448"/>
    <cellStyle name="Total 2 6 14 5" xfId="27471"/>
    <cellStyle name="Total 2 6 14 5 2" xfId="39613"/>
    <cellStyle name="Total 2 6 14 6" xfId="31805"/>
    <cellStyle name="Total 2 6 14 7" xfId="29669"/>
    <cellStyle name="Total 2 6 14 8" xfId="41808"/>
    <cellStyle name="Total 2 6 15" xfId="22591"/>
    <cellStyle name="Total 2 6 15 2" xfId="34758"/>
    <cellStyle name="Total 2 6 16" xfId="22263"/>
    <cellStyle name="Total 2 6 16 2" xfId="34430"/>
    <cellStyle name="Total 2 6 17" xfId="24951"/>
    <cellStyle name="Total 2 6 17 2" xfId="37110"/>
    <cellStyle name="Total 2 6 18" xfId="25037"/>
    <cellStyle name="Total 2 6 18 2" xfId="37196"/>
    <cellStyle name="Total 2 6 19" xfId="29695"/>
    <cellStyle name="Total 2 6 2" xfId="13095"/>
    <cellStyle name="Total 2 6 2 10" xfId="14549"/>
    <cellStyle name="Total 2 6 2 10 2" xfId="24552"/>
    <cellStyle name="Total 2 6 2 10 2 2" xfId="36712"/>
    <cellStyle name="Total 2 6 2 10 3" xfId="20036"/>
    <cellStyle name="Total 2 6 2 10 3 2" xfId="32207"/>
    <cellStyle name="Total 2 6 2 10 4" xfId="20037"/>
    <cellStyle name="Total 2 6 2 10 4 2" xfId="32208"/>
    <cellStyle name="Total 2 6 2 10 5" xfId="21951"/>
    <cellStyle name="Total 2 6 2 10 5 2" xfId="34118"/>
    <cellStyle name="Total 2 6 2 10 6" xfId="31239"/>
    <cellStyle name="Total 2 6 2 10 7" xfId="29103"/>
    <cellStyle name="Total 2 6 2 10 8" xfId="41242"/>
    <cellStyle name="Total 2 6 2 11" xfId="14673"/>
    <cellStyle name="Total 2 6 2 11 2" xfId="24676"/>
    <cellStyle name="Total 2 6 2 11 2 2" xfId="36836"/>
    <cellStyle name="Total 2 6 2 11 3" xfId="25822"/>
    <cellStyle name="Total 2 6 2 11 3 2" xfId="37979"/>
    <cellStyle name="Total 2 6 2 11 4" xfId="21817"/>
    <cellStyle name="Total 2 6 2 11 4 2" xfId="33985"/>
    <cellStyle name="Total 2 6 2 11 5" xfId="26016"/>
    <cellStyle name="Total 2 6 2 11 5 2" xfId="38173"/>
    <cellStyle name="Total 2 6 2 11 6" xfId="31363"/>
    <cellStyle name="Total 2 6 2 11 7" xfId="29227"/>
    <cellStyle name="Total 2 6 2 11 8" xfId="41366"/>
    <cellStyle name="Total 2 6 2 12" xfId="14777"/>
    <cellStyle name="Total 2 6 2 12 2" xfId="24780"/>
    <cellStyle name="Total 2 6 2 12 2 2" xfId="36940"/>
    <cellStyle name="Total 2 6 2 12 3" xfId="25844"/>
    <cellStyle name="Total 2 6 2 12 3 2" xfId="38001"/>
    <cellStyle name="Total 2 6 2 12 4" xfId="20541"/>
    <cellStyle name="Total 2 6 2 12 4 2" xfId="32711"/>
    <cellStyle name="Total 2 6 2 12 5" xfId="20973"/>
    <cellStyle name="Total 2 6 2 12 5 2" xfId="33142"/>
    <cellStyle name="Total 2 6 2 12 6" xfId="31467"/>
    <cellStyle name="Total 2 6 2 12 7" xfId="29331"/>
    <cellStyle name="Total 2 6 2 12 8" xfId="41470"/>
    <cellStyle name="Total 2 6 2 13" xfId="18922"/>
    <cellStyle name="Total 2 6 2 13 2" xfId="26063"/>
    <cellStyle name="Total 2 6 2 13 2 2" xfId="38220"/>
    <cellStyle name="Total 2 6 2 13 3" xfId="26826"/>
    <cellStyle name="Total 2 6 2 13 3 2" xfId="38968"/>
    <cellStyle name="Total 2 6 2 13 4" xfId="27307"/>
    <cellStyle name="Total 2 6 2 13 4 2" xfId="39449"/>
    <cellStyle name="Total 2 6 2 13 5" xfId="27472"/>
    <cellStyle name="Total 2 6 2 13 5 2" xfId="39614"/>
    <cellStyle name="Total 2 6 2 13 6" xfId="31806"/>
    <cellStyle name="Total 2 6 2 13 7" xfId="29670"/>
    <cellStyle name="Total 2 6 2 13 8" xfId="41809"/>
    <cellStyle name="Total 2 6 2 14" xfId="23114"/>
    <cellStyle name="Total 2 6 2 14 2" xfId="35276"/>
    <cellStyle name="Total 2 6 2 15" xfId="25495"/>
    <cellStyle name="Total 2 6 2 15 2" xfId="37652"/>
    <cellStyle name="Total 2 6 2 16" xfId="21041"/>
    <cellStyle name="Total 2 6 2 16 2" xfId="33210"/>
    <cellStyle name="Total 2 6 2 17" xfId="26833"/>
    <cellStyle name="Total 2 6 2 17 2" xfId="38975"/>
    <cellStyle name="Total 2 6 2 18" xfId="29802"/>
    <cellStyle name="Total 2 6 2 19" xfId="27655"/>
    <cellStyle name="Total 2 6 2 2" xfId="13689"/>
    <cellStyle name="Total 2 6 2 2 2" xfId="23692"/>
    <cellStyle name="Total 2 6 2 2 2 2" xfId="35852"/>
    <cellStyle name="Total 2 6 2 2 3" xfId="22455"/>
    <cellStyle name="Total 2 6 2 2 3 2" xfId="34622"/>
    <cellStyle name="Total 2 6 2 2 4" xfId="22902"/>
    <cellStyle name="Total 2 6 2 2 4 2" xfId="35064"/>
    <cellStyle name="Total 2 6 2 2 5" xfId="25974"/>
    <cellStyle name="Total 2 6 2 2 5 2" xfId="38131"/>
    <cellStyle name="Total 2 6 2 2 6" xfId="30379"/>
    <cellStyle name="Total 2 6 2 2 7" xfId="28243"/>
    <cellStyle name="Total 2 6 2 2 8" xfId="40382"/>
    <cellStyle name="Total 2 6 2 20" xfId="39794"/>
    <cellStyle name="Total 2 6 2 3" xfId="13782"/>
    <cellStyle name="Total 2 6 2 3 2" xfId="23785"/>
    <cellStyle name="Total 2 6 2 3 2 2" xfId="35945"/>
    <cellStyle name="Total 2 6 2 3 3" xfId="23003"/>
    <cellStyle name="Total 2 6 2 3 3 2" xfId="35165"/>
    <cellStyle name="Total 2 6 2 3 4" xfId="22112"/>
    <cellStyle name="Total 2 6 2 3 4 2" xfId="34279"/>
    <cellStyle name="Total 2 6 2 3 5" xfId="25306"/>
    <cellStyle name="Total 2 6 2 3 5 2" xfId="37463"/>
    <cellStyle name="Total 2 6 2 3 6" xfId="30472"/>
    <cellStyle name="Total 2 6 2 3 7" xfId="28336"/>
    <cellStyle name="Total 2 6 2 3 8" xfId="40475"/>
    <cellStyle name="Total 2 6 2 4" xfId="13470"/>
    <cellStyle name="Total 2 6 2 4 2" xfId="23473"/>
    <cellStyle name="Total 2 6 2 4 2 2" xfId="35633"/>
    <cellStyle name="Total 2 6 2 4 3" xfId="25568"/>
    <cellStyle name="Total 2 6 2 4 3 2" xfId="37725"/>
    <cellStyle name="Total 2 6 2 4 4" xfId="19686"/>
    <cellStyle name="Total 2 6 2 4 4 2" xfId="31861"/>
    <cellStyle name="Total 2 6 2 4 5" xfId="20420"/>
    <cellStyle name="Total 2 6 2 4 5 2" xfId="32590"/>
    <cellStyle name="Total 2 6 2 4 6" xfId="30160"/>
    <cellStyle name="Total 2 6 2 4 7" xfId="28024"/>
    <cellStyle name="Total 2 6 2 4 8" xfId="40163"/>
    <cellStyle name="Total 2 6 2 5" xfId="13878"/>
    <cellStyle name="Total 2 6 2 5 2" xfId="23881"/>
    <cellStyle name="Total 2 6 2 5 2 2" xfId="36041"/>
    <cellStyle name="Total 2 6 2 5 3" xfId="21608"/>
    <cellStyle name="Total 2 6 2 5 3 2" xfId="33776"/>
    <cellStyle name="Total 2 6 2 5 4" xfId="21347"/>
    <cellStyle name="Total 2 6 2 5 4 2" xfId="33515"/>
    <cellStyle name="Total 2 6 2 5 5" xfId="20048"/>
    <cellStyle name="Total 2 6 2 5 5 2" xfId="32219"/>
    <cellStyle name="Total 2 6 2 5 6" xfId="30568"/>
    <cellStyle name="Total 2 6 2 5 7" xfId="28432"/>
    <cellStyle name="Total 2 6 2 5 8" xfId="40571"/>
    <cellStyle name="Total 2 6 2 6" xfId="13969"/>
    <cellStyle name="Total 2 6 2 6 2" xfId="23972"/>
    <cellStyle name="Total 2 6 2 6 2 2" xfId="36132"/>
    <cellStyle name="Total 2 6 2 6 3" xfId="20205"/>
    <cellStyle name="Total 2 6 2 6 3 2" xfId="32376"/>
    <cellStyle name="Total 2 6 2 6 4" xfId="21025"/>
    <cellStyle name="Total 2 6 2 6 4 2" xfId="33194"/>
    <cellStyle name="Total 2 6 2 6 5" xfId="25970"/>
    <cellStyle name="Total 2 6 2 6 5 2" xfId="38127"/>
    <cellStyle name="Total 2 6 2 6 6" xfId="30659"/>
    <cellStyle name="Total 2 6 2 6 7" xfId="28523"/>
    <cellStyle name="Total 2 6 2 6 8" xfId="40662"/>
    <cellStyle name="Total 2 6 2 7" xfId="14060"/>
    <cellStyle name="Total 2 6 2 7 2" xfId="24063"/>
    <cellStyle name="Total 2 6 2 7 2 2" xfId="36223"/>
    <cellStyle name="Total 2 6 2 7 3" xfId="20202"/>
    <cellStyle name="Total 2 6 2 7 3 2" xfId="32373"/>
    <cellStyle name="Total 2 6 2 7 4" xfId="26470"/>
    <cellStyle name="Total 2 6 2 7 4 2" xfId="38614"/>
    <cellStyle name="Total 2 6 2 7 5" xfId="19859"/>
    <cellStyle name="Total 2 6 2 7 5 2" xfId="32030"/>
    <cellStyle name="Total 2 6 2 7 6" xfId="30750"/>
    <cellStyle name="Total 2 6 2 7 7" xfId="28614"/>
    <cellStyle name="Total 2 6 2 7 8" xfId="40753"/>
    <cellStyle name="Total 2 6 2 8" xfId="14151"/>
    <cellStyle name="Total 2 6 2 8 2" xfId="24154"/>
    <cellStyle name="Total 2 6 2 8 2 2" xfId="36314"/>
    <cellStyle name="Total 2 6 2 8 3" xfId="20458"/>
    <cellStyle name="Total 2 6 2 8 3 2" xfId="32628"/>
    <cellStyle name="Total 2 6 2 8 4" xfId="22067"/>
    <cellStyle name="Total 2 6 2 8 4 2" xfId="34234"/>
    <cellStyle name="Total 2 6 2 8 5" xfId="25039"/>
    <cellStyle name="Total 2 6 2 8 5 2" xfId="37198"/>
    <cellStyle name="Total 2 6 2 8 6" xfId="30841"/>
    <cellStyle name="Total 2 6 2 8 7" xfId="28705"/>
    <cellStyle name="Total 2 6 2 8 8" xfId="40844"/>
    <cellStyle name="Total 2 6 2 9" xfId="14242"/>
    <cellStyle name="Total 2 6 2 9 2" xfId="24245"/>
    <cellStyle name="Total 2 6 2 9 2 2" xfId="36405"/>
    <cellStyle name="Total 2 6 2 9 3" xfId="25749"/>
    <cellStyle name="Total 2 6 2 9 3 2" xfId="37906"/>
    <cellStyle name="Total 2 6 2 9 4" xfId="25254"/>
    <cellStyle name="Total 2 6 2 9 4 2" xfId="37412"/>
    <cellStyle name="Total 2 6 2 9 5" xfId="25246"/>
    <cellStyle name="Total 2 6 2 9 5 2" xfId="37404"/>
    <cellStyle name="Total 2 6 2 9 6" xfId="30932"/>
    <cellStyle name="Total 2 6 2 9 7" xfId="28796"/>
    <cellStyle name="Total 2 6 2 9 8" xfId="40935"/>
    <cellStyle name="Total 2 6 2_IGIP - A6- Comptes sensibles" xfId="19600"/>
    <cellStyle name="Total 2 6 20" xfId="27523"/>
    <cellStyle name="Total 2 6 21" xfId="39662"/>
    <cellStyle name="Total 2 6 22" xfId="42217"/>
    <cellStyle name="Total 2 6 23" xfId="42824"/>
    <cellStyle name="Total 2 6 3" xfId="13528"/>
    <cellStyle name="Total 2 6 3 2" xfId="23531"/>
    <cellStyle name="Total 2 6 3 2 2" xfId="35691"/>
    <cellStyle name="Total 2 6 3 3" xfId="25579"/>
    <cellStyle name="Total 2 6 3 3 2" xfId="37736"/>
    <cellStyle name="Total 2 6 3 4" xfId="21847"/>
    <cellStyle name="Total 2 6 3 4 2" xfId="34015"/>
    <cellStyle name="Total 2 6 3 5" xfId="26783"/>
    <cellStyle name="Total 2 6 3 5 2" xfId="38925"/>
    <cellStyle name="Total 2 6 3 6" xfId="30218"/>
    <cellStyle name="Total 2 6 3 7" xfId="28082"/>
    <cellStyle name="Total 2 6 3 8" xfId="40221"/>
    <cellStyle name="Total 2 6 4" xfId="13262"/>
    <cellStyle name="Total 2 6 4 2" xfId="23265"/>
    <cellStyle name="Total 2 6 4 2 2" xfId="35425"/>
    <cellStyle name="Total 2 6 4 3" xfId="25531"/>
    <cellStyle name="Total 2 6 4 3 2" xfId="37688"/>
    <cellStyle name="Total 2 6 4 4" xfId="22858"/>
    <cellStyle name="Total 2 6 4 4 2" xfId="35021"/>
    <cellStyle name="Total 2 6 4 5" xfId="21445"/>
    <cellStyle name="Total 2 6 4 5 2" xfId="33613"/>
    <cellStyle name="Total 2 6 4 6" xfId="29952"/>
    <cellStyle name="Total 2 6 4 7" xfId="27816"/>
    <cellStyle name="Total 2 6 4 8" xfId="39955"/>
    <cellStyle name="Total 2 6 5" xfId="13368"/>
    <cellStyle name="Total 2 6 5 2" xfId="23371"/>
    <cellStyle name="Total 2 6 5 2 2" xfId="35531"/>
    <cellStyle name="Total 2 6 5 3" xfId="21109"/>
    <cellStyle name="Total 2 6 5 3 2" xfId="33278"/>
    <cellStyle name="Total 2 6 5 4" xfId="22929"/>
    <cellStyle name="Total 2 6 5 4 2" xfId="35091"/>
    <cellStyle name="Total 2 6 5 5" xfId="20274"/>
    <cellStyle name="Total 2 6 5 5 2" xfId="32445"/>
    <cellStyle name="Total 2 6 5 6" xfId="30058"/>
    <cellStyle name="Total 2 6 5 7" xfId="27922"/>
    <cellStyle name="Total 2 6 5 8" xfId="40061"/>
    <cellStyle name="Total 2 6 6" xfId="13284"/>
    <cellStyle name="Total 2 6 6 2" xfId="23287"/>
    <cellStyle name="Total 2 6 6 2 2" xfId="35447"/>
    <cellStyle name="Total 2 6 6 3" xfId="25528"/>
    <cellStyle name="Total 2 6 6 3 2" xfId="37685"/>
    <cellStyle name="Total 2 6 6 4" xfId="21407"/>
    <cellStyle name="Total 2 6 6 4 2" xfId="33575"/>
    <cellStyle name="Total 2 6 6 5" xfId="26772"/>
    <cellStyle name="Total 2 6 6 5 2" xfId="38914"/>
    <cellStyle name="Total 2 6 6 6" xfId="29974"/>
    <cellStyle name="Total 2 6 6 7" xfId="27838"/>
    <cellStyle name="Total 2 6 6 8" xfId="39977"/>
    <cellStyle name="Total 2 6 7" xfId="13488"/>
    <cellStyle name="Total 2 6 7 2" xfId="23491"/>
    <cellStyle name="Total 2 6 7 2 2" xfId="35651"/>
    <cellStyle name="Total 2 6 7 3" xfId="20224"/>
    <cellStyle name="Total 2 6 7 3 2" xfId="32395"/>
    <cellStyle name="Total 2 6 7 4" xfId="22935"/>
    <cellStyle name="Total 2 6 7 4 2" xfId="35097"/>
    <cellStyle name="Total 2 6 7 5" xfId="19758"/>
    <cellStyle name="Total 2 6 7 5 2" xfId="31930"/>
    <cellStyle name="Total 2 6 7 6" xfId="30178"/>
    <cellStyle name="Total 2 6 7 7" xfId="28042"/>
    <cellStyle name="Total 2 6 7 8" xfId="40181"/>
    <cellStyle name="Total 2 6 8" xfId="13302"/>
    <cellStyle name="Total 2 6 8 2" xfId="23305"/>
    <cellStyle name="Total 2 6 8 2 2" xfId="35465"/>
    <cellStyle name="Total 2 6 8 3" xfId="22719"/>
    <cellStyle name="Total 2 6 8 3 2" xfId="34886"/>
    <cellStyle name="Total 2 6 8 4" xfId="19873"/>
    <cellStyle name="Total 2 6 8 4 2" xfId="32044"/>
    <cellStyle name="Total 2 6 8 5" xfId="22761"/>
    <cellStyle name="Total 2 6 8 5 2" xfId="34925"/>
    <cellStyle name="Total 2 6 8 6" xfId="29992"/>
    <cellStyle name="Total 2 6 8 7" xfId="27856"/>
    <cellStyle name="Total 2 6 8 8" xfId="39995"/>
    <cellStyle name="Total 2 6 9" xfId="13353"/>
    <cellStyle name="Total 2 6 9 2" xfId="23356"/>
    <cellStyle name="Total 2 6 9 2 2" xfId="35516"/>
    <cellStyle name="Total 2 6 9 3" xfId="21620"/>
    <cellStyle name="Total 2 6 9 3 2" xfId="33788"/>
    <cellStyle name="Total 2 6 9 4" xfId="20151"/>
    <cellStyle name="Total 2 6 9 4 2" xfId="32322"/>
    <cellStyle name="Total 2 6 9 5" xfId="26776"/>
    <cellStyle name="Total 2 6 9 5 2" xfId="38918"/>
    <cellStyle name="Total 2 6 9 6" xfId="30043"/>
    <cellStyle name="Total 2 6 9 7" xfId="27907"/>
    <cellStyle name="Total 2 6 9 8" xfId="40046"/>
    <cellStyle name="Total 2 6_IGIP - A6- Comptes sensibles" xfId="19599"/>
    <cellStyle name="Total 2 7" xfId="11355"/>
    <cellStyle name="Total 2 7 10" xfId="14432"/>
    <cellStyle name="Total 2 7 10 2" xfId="24435"/>
    <cellStyle name="Total 2 7 10 2 2" xfId="36595"/>
    <cellStyle name="Total 2 7 10 3" xfId="21922"/>
    <cellStyle name="Total 2 7 10 3 2" xfId="34089"/>
    <cellStyle name="Total 2 7 10 4" xfId="24915"/>
    <cellStyle name="Total 2 7 10 4 2" xfId="37074"/>
    <cellStyle name="Total 2 7 10 5" xfId="27035"/>
    <cellStyle name="Total 2 7 10 5 2" xfId="39177"/>
    <cellStyle name="Total 2 7 10 6" xfId="31122"/>
    <cellStyle name="Total 2 7 10 7" xfId="28986"/>
    <cellStyle name="Total 2 7 10 8" xfId="41125"/>
    <cellStyle name="Total 2 7 11" xfId="14290"/>
    <cellStyle name="Total 2 7 11 2" xfId="24293"/>
    <cellStyle name="Total 2 7 11 2 2" xfId="36453"/>
    <cellStyle name="Total 2 7 11 3" xfId="19864"/>
    <cellStyle name="Total 2 7 11 3 2" xfId="32035"/>
    <cellStyle name="Total 2 7 11 4" xfId="22724"/>
    <cellStyle name="Total 2 7 11 4 2" xfId="34890"/>
    <cellStyle name="Total 2 7 11 5" xfId="20497"/>
    <cellStyle name="Total 2 7 11 5 2" xfId="32667"/>
    <cellStyle name="Total 2 7 11 6" xfId="30980"/>
    <cellStyle name="Total 2 7 11 7" xfId="28844"/>
    <cellStyle name="Total 2 7 11 8" xfId="40983"/>
    <cellStyle name="Total 2 7 12" xfId="14373"/>
    <cellStyle name="Total 2 7 12 2" xfId="24376"/>
    <cellStyle name="Total 2 7 12 2 2" xfId="36536"/>
    <cellStyle name="Total 2 7 12 3" xfId="25769"/>
    <cellStyle name="Total 2 7 12 3 2" xfId="37926"/>
    <cellStyle name="Total 2 7 12 4" xfId="25046"/>
    <cellStyle name="Total 2 7 12 4 2" xfId="37205"/>
    <cellStyle name="Total 2 7 12 5" xfId="26891"/>
    <cellStyle name="Total 2 7 12 5 2" xfId="39033"/>
    <cellStyle name="Total 2 7 12 6" xfId="31063"/>
    <cellStyle name="Total 2 7 12 7" xfId="28927"/>
    <cellStyle name="Total 2 7 12 8" xfId="41066"/>
    <cellStyle name="Total 2 7 13" xfId="18923"/>
    <cellStyle name="Total 2 7 13 2" xfId="26064"/>
    <cellStyle name="Total 2 7 13 2 2" xfId="38221"/>
    <cellStyle name="Total 2 7 13 3" xfId="26827"/>
    <cellStyle name="Total 2 7 13 3 2" xfId="38969"/>
    <cellStyle name="Total 2 7 13 4" xfId="27308"/>
    <cellStyle name="Total 2 7 13 4 2" xfId="39450"/>
    <cellStyle name="Total 2 7 13 5" xfId="27473"/>
    <cellStyle name="Total 2 7 13 5 2" xfId="39615"/>
    <cellStyle name="Total 2 7 13 6" xfId="31807"/>
    <cellStyle name="Total 2 7 13 7" xfId="29671"/>
    <cellStyle name="Total 2 7 13 8" xfId="41810"/>
    <cellStyle name="Total 2 7 14" xfId="22614"/>
    <cellStyle name="Total 2 7 14 2" xfId="34781"/>
    <cellStyle name="Total 2 7 15" xfId="21237"/>
    <cellStyle name="Total 2 7 15 2" xfId="33405"/>
    <cellStyle name="Total 2 7 16" xfId="21484"/>
    <cellStyle name="Total 2 7 16 2" xfId="33652"/>
    <cellStyle name="Total 2 7 17" xfId="26733"/>
    <cellStyle name="Total 2 7 17 2" xfId="38877"/>
    <cellStyle name="Total 2 7 18" xfId="29716"/>
    <cellStyle name="Total 2 7 19" xfId="27549"/>
    <cellStyle name="Total 2 7 2" xfId="13550"/>
    <cellStyle name="Total 2 7 2 2" xfId="23553"/>
    <cellStyle name="Total 2 7 2 2 2" xfId="35713"/>
    <cellStyle name="Total 2 7 2 3" xfId="21660"/>
    <cellStyle name="Total 2 7 2 3 2" xfId="33828"/>
    <cellStyle name="Total 2 7 2 4" xfId="22511"/>
    <cellStyle name="Total 2 7 2 4 2" xfId="34678"/>
    <cellStyle name="Total 2 7 2 5" xfId="20003"/>
    <cellStyle name="Total 2 7 2 5 2" xfId="32174"/>
    <cellStyle name="Total 2 7 2 6" xfId="30240"/>
    <cellStyle name="Total 2 7 2 7" xfId="28104"/>
    <cellStyle name="Total 2 7 2 8" xfId="40243"/>
    <cellStyle name="Total 2 7 20" xfId="39688"/>
    <cellStyle name="Total 2 7 21" xfId="42256"/>
    <cellStyle name="Total 2 7 22" xfId="42863"/>
    <cellStyle name="Total 2 7 3" xfId="13217"/>
    <cellStyle name="Total 2 7 3 2" xfId="23220"/>
    <cellStyle name="Total 2 7 3 2 2" xfId="35380"/>
    <cellStyle name="Total 2 7 3 3" xfId="20047"/>
    <cellStyle name="Total 2 7 3 3 2" xfId="32218"/>
    <cellStyle name="Total 2 7 3 4" xfId="19675"/>
    <cellStyle name="Total 2 7 3 4 2" xfId="31850"/>
    <cellStyle name="Total 2 7 3 5" xfId="25950"/>
    <cellStyle name="Total 2 7 3 5 2" xfId="38107"/>
    <cellStyle name="Total 2 7 3 6" xfId="29907"/>
    <cellStyle name="Total 2 7 3 7" xfId="27771"/>
    <cellStyle name="Total 2 7 3 8" xfId="39910"/>
    <cellStyle name="Total 2 7 4" xfId="13187"/>
    <cellStyle name="Total 2 7 4 2" xfId="23190"/>
    <cellStyle name="Total 2 7 4 2 2" xfId="35350"/>
    <cellStyle name="Total 2 7 4 3" xfId="25516"/>
    <cellStyle name="Total 2 7 4 3 2" xfId="37673"/>
    <cellStyle name="Total 2 7 4 4" xfId="26090"/>
    <cellStyle name="Total 2 7 4 4 2" xfId="38246"/>
    <cellStyle name="Total 2 7 4 5" xfId="21631"/>
    <cellStyle name="Total 2 7 4 5 2" xfId="33799"/>
    <cellStyle name="Total 2 7 4 6" xfId="29877"/>
    <cellStyle name="Total 2 7 4 7" xfId="27741"/>
    <cellStyle name="Total 2 7 4 8" xfId="39880"/>
    <cellStyle name="Total 2 7 5" xfId="13167"/>
    <cellStyle name="Total 2 7 5 2" xfId="23170"/>
    <cellStyle name="Total 2 7 5 2 2" xfId="35330"/>
    <cellStyle name="Total 2 7 5 3" xfId="21800"/>
    <cellStyle name="Total 2 7 5 3 2" xfId="33968"/>
    <cellStyle name="Total 2 7 5 4" xfId="21305"/>
    <cellStyle name="Total 2 7 5 4 2" xfId="33473"/>
    <cellStyle name="Total 2 7 5 5" xfId="26768"/>
    <cellStyle name="Total 2 7 5 5 2" xfId="38910"/>
    <cellStyle name="Total 2 7 5 6" xfId="29857"/>
    <cellStyle name="Total 2 7 5 7" xfId="27721"/>
    <cellStyle name="Total 2 7 5 8" xfId="39860"/>
    <cellStyle name="Total 2 7 6" xfId="13290"/>
    <cellStyle name="Total 2 7 6 2" xfId="23293"/>
    <cellStyle name="Total 2 7 6 2 2" xfId="35453"/>
    <cellStyle name="Total 2 7 6 3" xfId="20960"/>
    <cellStyle name="Total 2 7 6 3 2" xfId="33129"/>
    <cellStyle name="Total 2 7 6 4" xfId="19717"/>
    <cellStyle name="Total 2 7 6 4 2" xfId="31892"/>
    <cellStyle name="Total 2 7 6 5" xfId="21571"/>
    <cellStyle name="Total 2 7 6 5 2" xfId="33739"/>
    <cellStyle name="Total 2 7 6 6" xfId="29980"/>
    <cellStyle name="Total 2 7 6 7" xfId="27844"/>
    <cellStyle name="Total 2 7 6 8" xfId="39983"/>
    <cellStyle name="Total 2 7 7" xfId="13610"/>
    <cellStyle name="Total 2 7 7 2" xfId="23613"/>
    <cellStyle name="Total 2 7 7 2 2" xfId="35773"/>
    <cellStyle name="Total 2 7 7 3" xfId="22776"/>
    <cellStyle name="Total 2 7 7 3 2" xfId="34939"/>
    <cellStyle name="Total 2 7 7 4" xfId="19745"/>
    <cellStyle name="Total 2 7 7 4 2" xfId="31920"/>
    <cellStyle name="Total 2 7 7 5" xfId="21001"/>
    <cellStyle name="Total 2 7 7 5 2" xfId="33170"/>
    <cellStyle name="Total 2 7 7 6" xfId="30300"/>
    <cellStyle name="Total 2 7 7 7" xfId="28164"/>
    <cellStyle name="Total 2 7 7 8" xfId="40303"/>
    <cellStyle name="Total 2 7 8" xfId="13433"/>
    <cellStyle name="Total 2 7 8 2" xfId="23436"/>
    <cellStyle name="Total 2 7 8 2 2" xfId="35596"/>
    <cellStyle name="Total 2 7 8 3" xfId="20710"/>
    <cellStyle name="Total 2 7 8 3 2" xfId="32880"/>
    <cellStyle name="Total 2 7 8 4" xfId="20133"/>
    <cellStyle name="Total 2 7 8 4 2" xfId="32304"/>
    <cellStyle name="Total 2 7 8 5" xfId="25192"/>
    <cellStyle name="Total 2 7 8 5 2" xfId="37350"/>
    <cellStyle name="Total 2 7 8 6" xfId="30123"/>
    <cellStyle name="Total 2 7 8 7" xfId="27987"/>
    <cellStyle name="Total 2 7 8 8" xfId="40126"/>
    <cellStyle name="Total 2 7 9" xfId="13260"/>
    <cellStyle name="Total 2 7 9 2" xfId="23263"/>
    <cellStyle name="Total 2 7 9 2 2" xfId="35423"/>
    <cellStyle name="Total 2 7 9 3" xfId="20231"/>
    <cellStyle name="Total 2 7 9 3 2" xfId="32402"/>
    <cellStyle name="Total 2 7 9 4" xfId="26274"/>
    <cellStyle name="Total 2 7 9 4 2" xfId="38418"/>
    <cellStyle name="Total 2 7 9 5" xfId="19666"/>
    <cellStyle name="Total 2 7 9 5 2" xfId="31841"/>
    <cellStyle name="Total 2 7 9 6" xfId="29950"/>
    <cellStyle name="Total 2 7 9 7" xfId="27814"/>
    <cellStyle name="Total 2 7 9 8" xfId="39953"/>
    <cellStyle name="Total 2 7_IGIP - A6- Comptes sensibles" xfId="19601"/>
    <cellStyle name="Total 2 8" xfId="14849"/>
    <cellStyle name="Total 2 8 2" xfId="24839"/>
    <cellStyle name="Total 2 8 2 2" xfId="36999"/>
    <cellStyle name="Total 2 8 3" xfId="22174"/>
    <cellStyle name="Total 2 8 3 2" xfId="34341"/>
    <cellStyle name="Total 2 8 4" xfId="20809"/>
    <cellStyle name="Total 2 8 4 2" xfId="32978"/>
    <cellStyle name="Total 2 8 5" xfId="21673"/>
    <cellStyle name="Total 2 8 5 2" xfId="33841"/>
    <cellStyle name="Total 2 8 6" xfId="31527"/>
    <cellStyle name="Total 2 8 7" xfId="29391"/>
    <cellStyle name="Total 2 8 8" xfId="41530"/>
    <cellStyle name="Total 2 9" xfId="14817"/>
    <cellStyle name="Total 2 9 2" xfId="24813"/>
    <cellStyle name="Total 2 9 2 2" xfId="36973"/>
    <cellStyle name="Total 2 9 3" xfId="20045"/>
    <cellStyle name="Total 2 9 3 2" xfId="32216"/>
    <cellStyle name="Total 2 9 4" xfId="20633"/>
    <cellStyle name="Total 2 9 4 2" xfId="32803"/>
    <cellStyle name="Total 2 9 5" xfId="22171"/>
    <cellStyle name="Total 2 9 5 2" xfId="34338"/>
    <cellStyle name="Total 2 9 6" xfId="31500"/>
    <cellStyle name="Total 2 9 7" xfId="29364"/>
    <cellStyle name="Total 2 9 8" xfId="41503"/>
    <cellStyle name="Total 2_IGIP - A6- Comptes sensibles" xfId="19588"/>
    <cellStyle name="Vérification" xfId="464" builtinId="23" customBuiltin="1"/>
    <cellStyle name="Vérification 2" xfId="859"/>
    <cellStyle name="Vérification 2 2" xfId="2886"/>
    <cellStyle name="Vérification 2_IGIP - A6- Comptes sensibles" xfId="19602"/>
    <cellStyle name="Vérification 3" xfId="42560"/>
    <cellStyle name="Vérification 4" xfId="42493"/>
    <cellStyle name="Vérification 5" xfId="42628"/>
    <cellStyle name="Vérification 6" xfId="42629"/>
    <cellStyle name="Vérification 7" xfId="42526"/>
    <cellStyle name="Vérification 8" xfId="42508"/>
    <cellStyle name="Warning Text" xfId="435"/>
    <cellStyle name="Warning Text 2" xfId="656"/>
    <cellStyle name="Warning Text 3" xfId="2779"/>
    <cellStyle name="Warning Text_IGIP - A6- Comptes sensibles" xfId="19603"/>
    <cellStyle name="표준 41" xfId="436"/>
  </cellStyles>
  <dxfs count="19">
    <dxf>
      <border>
        <top style="thin">
          <color theme="4" tint="0.79998168889431442"/>
        </top>
        <bottom style="thin">
          <color theme="4" tint="0.79998168889431442"/>
        </bottom>
      </border>
    </dxf>
    <dxf>
      <border>
        <left style="thin">
          <color theme="4" tint="0.79995117038483843"/>
        </left>
        <right style="thin">
          <color theme="4" tint="0.79995117038483843"/>
        </right>
        <top style="thin">
          <color theme="4" tint="0.79995117038483843"/>
        </top>
        <bottom style="thin">
          <color theme="4" tint="0.79995117038483843"/>
        </bottom>
        <vertical style="thin">
          <color theme="4" tint="0.79995117038483843"/>
        </vertical>
        <horizontal style="thin">
          <color theme="4" tint="0.79995117038483843"/>
        </horizontal>
      </border>
    </dxf>
    <dxf>
      <font>
        <b/>
        <i val="0"/>
      </font>
      <border>
        <left style="thin">
          <color theme="3" tint="0.39994506668294322"/>
        </left>
        <right style="thin">
          <color theme="3" tint="0.39994506668294322"/>
        </right>
        <top style="thin">
          <color theme="3" tint="0.39994506668294322"/>
        </top>
        <bottom style="thin">
          <color theme="3" tint="0.39994506668294322"/>
        </bottom>
      </border>
    </dxf>
    <dxf>
      <fill>
        <patternFill patternType="solid">
          <fgColor theme="4" tint="0.79998168889431442"/>
          <bgColor theme="4" tint="0.79998168889431442"/>
        </patternFill>
      </fill>
      <border diagonalUp="0" diagonalDown="0">
        <left style="thin">
          <color theme="4"/>
        </left>
        <right style="thin">
          <color theme="4"/>
        </right>
        <top style="thin">
          <color theme="4"/>
        </top>
        <bottom style="thin">
          <color theme="4"/>
        </bottom>
        <vertical/>
        <horizontal/>
      </border>
    </dxf>
    <dxf>
      <font>
        <color theme="0"/>
      </font>
      <fill>
        <patternFill patternType="solid">
          <fgColor theme="4" tint="0.39997558519241921"/>
          <bgColor theme="4" tint="0.39997558519241921"/>
        </patternFill>
      </fill>
      <border diagonalUp="0" diagonalDown="0">
        <left style="thin">
          <color theme="4" tint="0.79992065187536243"/>
        </left>
        <right style="thin">
          <color theme="4" tint="0.79992065187536243"/>
        </right>
        <top style="thin">
          <color theme="4" tint="0.79992065187536243"/>
        </top>
        <bottom style="thin">
          <color theme="4" tint="0.79992065187536243"/>
        </bottom>
        <vertical/>
        <horizontal/>
      </border>
    </dxf>
    <dxf>
      <fill>
        <patternFill>
          <bgColor theme="4"/>
        </patternFill>
      </fill>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fill>
        <patternFill>
          <bgColor theme="4" tint="-0.499984740745262"/>
        </patternFill>
      </fill>
      <border>
        <left style="thin">
          <color theme="4" tint="0.39994506668294322"/>
        </left>
        <right style="thin">
          <color theme="4" tint="0.39994506668294322"/>
        </right>
        <top style="thin">
          <color theme="4" tint="0.39994506668294322"/>
        </top>
        <bottom style="thin">
          <color theme="4" tint="0.39994506668294322"/>
        </bottom>
      </border>
    </dxf>
    <dxf>
      <border>
        <left style="thin">
          <color theme="4" tint="0.59999389629810485"/>
        </left>
        <right style="thin">
          <color theme="4" tint="0.59999389629810485"/>
        </right>
        <top style="thin">
          <color theme="4" tint="0.59999389629810485"/>
        </top>
        <bottom style="thin">
          <color theme="4" tint="0.59999389629810485"/>
        </bottom>
        <vertical/>
        <horizontal/>
      </border>
    </dxf>
    <dxf>
      <font>
        <b/>
        <i val="0"/>
      </font>
      <fill>
        <patternFill>
          <bgColor theme="4" tint="0.79998168889431442"/>
        </patternFill>
      </fill>
      <border>
        <left style="thin">
          <color theme="4"/>
        </left>
        <right style="thin">
          <color theme="4"/>
        </right>
        <top style="thin">
          <color theme="4"/>
        </top>
        <bottom style="thin">
          <color theme="4"/>
        </bottom>
      </border>
    </dxf>
    <dxf>
      <font>
        <b/>
        <i val="0"/>
        <color theme="0"/>
      </font>
      <fill>
        <patternFill patternType="solid">
          <fgColor theme="0" tint="-0.14993743705557422"/>
          <bgColor rgb="FF0070C0"/>
        </patternFill>
      </fill>
    </dxf>
    <dxf>
      <font>
        <b/>
        <i val="0"/>
        <color theme="0"/>
      </font>
      <fill>
        <patternFill patternType="solid">
          <fgColor theme="4" tint="0.39994506668294322"/>
          <bgColor theme="4" tint="-0.499984740745262"/>
        </patternFill>
      </fill>
    </dxf>
    <dxf>
      <font>
        <b/>
        <color theme="0"/>
      </font>
    </dxf>
    <dxf>
      <fill>
        <patternFill>
          <bgColor rgb="FFFBF9A1"/>
        </patternFill>
      </fill>
    </dxf>
    <dxf>
      <border>
        <left style="thin">
          <color theme="4" tint="-0.249977111117893"/>
        </left>
        <right style="thin">
          <color theme="4" tint="-0.249977111117893"/>
        </right>
      </border>
    </dxf>
    <dxf>
      <font>
        <color rgb="FFC00000"/>
      </font>
      <fill>
        <patternFill>
          <bgColor theme="9" tint="0.79998168889431442"/>
        </patternFill>
      </fill>
    </dxf>
    <dxf>
      <border>
        <top style="thin">
          <color theme="4" tint="-0.249977111117893"/>
        </top>
        <bottom style="thin">
          <color theme="4" tint="-0.249977111117893"/>
        </bottom>
        <horizontal style="thin">
          <color theme="4" tint="-0.249977111117893"/>
        </horizontal>
      </border>
    </dxf>
    <dxf>
      <font>
        <b/>
        <i val="0"/>
        <color theme="0"/>
      </font>
      <fill>
        <patternFill>
          <bgColor theme="1"/>
        </patternFill>
      </fill>
      <border>
        <top style="double">
          <color theme="4" tint="-0.249977111117893"/>
        </top>
      </border>
    </dxf>
    <dxf>
      <font>
        <color theme="0"/>
      </font>
      <fill>
        <patternFill patternType="solid">
          <fgColor theme="4" tint="-0.249977111117893"/>
          <bgColor theme="4" tint="-0.249977111117893"/>
        </patternFill>
      </fill>
      <border>
        <horizontal style="thin">
          <color theme="4" tint="-0.249977111117893"/>
        </horizontal>
      </border>
    </dxf>
    <dxf>
      <font>
        <color theme="1"/>
      </font>
      <border>
        <left style="thin">
          <color theme="3" tint="-0.499984740745262"/>
        </left>
        <right style="thin">
          <color theme="3" tint="-0.499984740745262"/>
        </right>
        <top style="thin">
          <color theme="3" tint="-0.499984740745262"/>
        </top>
        <bottom style="thin">
          <color theme="3" tint="-0.499984740745262"/>
        </bottom>
        <horizontal style="thin">
          <color theme="4" tint="0.79998168889431442"/>
        </horizontal>
      </border>
    </dxf>
  </dxfs>
  <tableStyles count="1" defaultTableStyle="TableStyleMedium9" defaultPivotStyle="PivotStyleLight16">
    <tableStyle name="PivotStyleMediumGosia" table="0" count="19">
      <tableStyleElement type="wholeTable" dxfId="18"/>
      <tableStyleElement type="headerRow" dxfId="17"/>
      <tableStyleElement type="totalRow" dxfId="16"/>
      <tableStyleElement type="firstRowStripe" dxfId="15"/>
      <tableStyleElement type="secondRowStripe" dxfId="14"/>
      <tableStyleElement type="firstColumnStripe" dxfId="13"/>
      <tableStyleElement type="secondColumnStripe" dxfId="12"/>
      <tableStyleElement type="firstHeaderCell" dxfId="11"/>
      <tableStyleElement type="firstSubtotalRow" dxfId="10"/>
      <tableStyleElement type="secondSubtotalRow" dxfId="9"/>
      <tableStyleElement type="thirdSubtotalRow" dxfId="8"/>
      <tableStyleElement type="firstColumnSubheading" dxfId="7"/>
      <tableStyleElement type="secondColumnSubheading" dxfId="6"/>
      <tableStyleElement type="thirdColumnSubheading" dxfId="5"/>
      <tableStyleElement type="firstRowSubheading" dxfId="4"/>
      <tableStyleElement type="secondRowSubheading" dxfId="3"/>
      <tableStyleElement type="thirdRowSubheading" dxfId="2"/>
      <tableStyleElement type="pageFieldLabels" dxfId="1"/>
      <tableStyleElement type="pageFieldValues" dxfId="0"/>
    </tableStyle>
  </tableStyles>
  <colors>
    <mruColors>
      <color rgb="FF9933FF"/>
      <color rgb="FF6600FF"/>
      <color rgb="FFC5D9F1"/>
      <color rgb="FF99FF99"/>
      <color rgb="FFFFCCFF"/>
      <color rgb="FFFFFF99"/>
      <color rgb="FFCCCCFF"/>
      <color rgb="FFFF99FF"/>
      <color rgb="FFFFCCCC"/>
      <color rgb="FFFFFFB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80233304170313E-2"/>
          <c:y val="0.17450907583556416"/>
          <c:w val="0.53449087197433653"/>
          <c:h val="0.82471029809044494"/>
        </c:manualLayout>
      </c:layout>
      <c:pieChart>
        <c:varyColors val="1"/>
        <c:ser>
          <c:idx val="0"/>
          <c:order val="0"/>
          <c:dPt>
            <c:idx val="3"/>
            <c:bubble3D val="0"/>
            <c:explosion val="1"/>
          </c:dPt>
          <c:dLbls>
            <c:dLbl>
              <c:idx val="6"/>
              <c:showLegendKey val="0"/>
              <c:showVal val="0"/>
              <c:showCatName val="0"/>
              <c:showSerName val="0"/>
              <c:showPercent val="1"/>
              <c:showBubbleSize val="0"/>
            </c:dLbl>
            <c:dLbl>
              <c:idx val="7"/>
              <c:showLegendKey val="0"/>
              <c:showVal val="0"/>
              <c:showCatName val="0"/>
              <c:showSerName val="0"/>
              <c:showPercent val="1"/>
              <c:showBubbleSize val="0"/>
            </c:dLbl>
            <c:dLbl>
              <c:idx val="9"/>
              <c:showLegendKey val="0"/>
              <c:showVal val="0"/>
              <c:showCatName val="0"/>
              <c:showSerName val="0"/>
              <c:showPercent val="1"/>
              <c:showBubbleSize val="0"/>
            </c:dLbl>
            <c:dLbl>
              <c:idx val="10"/>
              <c:showLegendKey val="0"/>
              <c:showVal val="0"/>
              <c:showCatName val="0"/>
              <c:showSerName val="0"/>
              <c:showPercent val="1"/>
              <c:showBubbleSize val="0"/>
            </c:dLbl>
            <c:dLbl>
              <c:idx val="11"/>
              <c:showLegendKey val="0"/>
              <c:showVal val="0"/>
              <c:showCatName val="0"/>
              <c:showSerName val="0"/>
              <c:showPercent val="1"/>
              <c:showBubbleSize val="0"/>
            </c:dLbl>
            <c:dLbl>
              <c:idx val="13"/>
              <c:showLegendKey val="0"/>
              <c:showVal val="0"/>
              <c:showCatName val="0"/>
              <c:showSerName val="0"/>
              <c:showPercent val="1"/>
              <c:showBubbleSize val="0"/>
            </c:dLbl>
            <c:dLbl>
              <c:idx val="14"/>
              <c:showLegendKey val="0"/>
              <c:showVal val="0"/>
              <c:showCatName val="0"/>
              <c:showSerName val="0"/>
              <c:showPercent val="1"/>
              <c:showBubbleSize val="0"/>
            </c:dLbl>
            <c:dLbl>
              <c:idx val="21"/>
              <c:showLegendKey val="0"/>
              <c:showVal val="0"/>
              <c:showCatName val="0"/>
              <c:showSerName val="0"/>
              <c:showPercent val="1"/>
              <c:showBubbleSize val="0"/>
            </c:dLbl>
            <c:dLbl>
              <c:idx val="22"/>
              <c:showLegendKey val="0"/>
              <c:showVal val="0"/>
              <c:showCatName val="0"/>
              <c:showSerName val="0"/>
              <c:showPercent val="1"/>
              <c:showBubbleSize val="0"/>
            </c:dLbl>
            <c:showLegendKey val="0"/>
            <c:showVal val="0"/>
            <c:showCatName val="1"/>
            <c:showSerName val="0"/>
            <c:showPercent val="1"/>
            <c:showBubbleSize val="0"/>
            <c:showLeaderLines val="0"/>
          </c:dLbls>
          <c:cat>
            <c:multiLvlStrRef>
              <c:f>'A4-Nombre Comptes Bqr ouverts'!#REF!</c:f>
            </c:multiLvlStrRef>
          </c:cat>
          <c:val>
            <c:numRef>
              <c:f>'A4-Nombre Comptes Bqr ouverts'!#REF!</c:f>
              <c:numCache>
                <c:formatCode>General</c:formatCode>
                <c:ptCount val="1"/>
                <c:pt idx="0">
                  <c:v>1</c:v>
                </c:pt>
              </c:numCache>
            </c:numRef>
          </c:val>
        </c:ser>
        <c:dLbls>
          <c:showLegendKey val="0"/>
          <c:showVal val="0"/>
          <c:showCatName val="0"/>
          <c:showSerName val="0"/>
          <c:showPercent val="0"/>
          <c:showBubbleSize val="0"/>
          <c:showLeaderLines val="0"/>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19</xdr:col>
      <xdr:colOff>486001</xdr:colOff>
      <xdr:row>3</xdr:row>
      <xdr:rowOff>161924</xdr:rowOff>
    </xdr:from>
    <xdr:to>
      <xdr:col>27</xdr:col>
      <xdr:colOff>645885</xdr:colOff>
      <xdr:row>13</xdr:row>
      <xdr:rowOff>16328</xdr:rowOff>
    </xdr:to>
    <xdr:graphicFrame macro="">
      <xdr:nvGraphicFramePr>
        <xdr:cNvPr id="32" name="Graphique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1091045</xdr:colOff>
      <xdr:row>59</xdr:row>
      <xdr:rowOff>0</xdr:rowOff>
    </xdr:from>
    <xdr:to>
      <xdr:col>21</xdr:col>
      <xdr:colOff>0</xdr:colOff>
      <xdr:row>62</xdr:row>
      <xdr:rowOff>0</xdr:rowOff>
    </xdr:to>
    <xdr:cxnSp macro="">
      <xdr:nvCxnSpPr>
        <xdr:cNvPr id="30" name="Connecteur droit 29"/>
        <xdr:cNvCxnSpPr/>
      </xdr:nvCxnSpPr>
      <xdr:spPr>
        <a:xfrm>
          <a:off x="20141045" y="20331545"/>
          <a:ext cx="17319" cy="18357273"/>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20</xdr:col>
      <xdr:colOff>1103270</xdr:colOff>
      <xdr:row>55</xdr:row>
      <xdr:rowOff>133451</xdr:rowOff>
    </xdr:from>
    <xdr:to>
      <xdr:col>20</xdr:col>
      <xdr:colOff>1103270</xdr:colOff>
      <xdr:row>59</xdr:row>
      <xdr:rowOff>0</xdr:rowOff>
    </xdr:to>
    <xdr:cxnSp macro="">
      <xdr:nvCxnSpPr>
        <xdr:cNvPr id="39" name="Connecteur droit avec flèche 38"/>
        <xdr:cNvCxnSpPr/>
      </xdr:nvCxnSpPr>
      <xdr:spPr>
        <a:xfrm>
          <a:off x="20735976" y="12919363"/>
          <a:ext cx="0" cy="859797"/>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24</xdr:col>
      <xdr:colOff>1128403</xdr:colOff>
      <xdr:row>55</xdr:row>
      <xdr:rowOff>188199</xdr:rowOff>
    </xdr:from>
    <xdr:to>
      <xdr:col>25</xdr:col>
      <xdr:colOff>0</xdr:colOff>
      <xdr:row>59</xdr:row>
      <xdr:rowOff>0</xdr:rowOff>
    </xdr:to>
    <xdr:cxnSp macro="">
      <xdr:nvCxnSpPr>
        <xdr:cNvPr id="67" name="Connecteur droit avec flèche 66"/>
        <xdr:cNvCxnSpPr/>
      </xdr:nvCxnSpPr>
      <xdr:spPr>
        <a:xfrm>
          <a:off x="25798153" y="12815628"/>
          <a:ext cx="990" cy="859551"/>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ediab2e.group.echonet/file/96/7/Taux_0620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ediab2e.group.echonet/Temp/Devise/201412fin/!!!%20IMPORTANT%20DECEMBRE%20CHARGEMENT%20WEB%20CLOSING%20DESK/CHARGEMENT%20WEB%20CLOSING%20DESK%20!!!%20IMPORTANT%20DECEMBRE/originaux%20de%20isabelle%20demarne/Taux_0620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euille%20%20de%20calcul%20AHI%20IG%20Q4%202016z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it"/>
      <sheetName val="Monde_Dev - World_Cur"/>
      <sheetName val="Monde_Pays - World_Country"/>
    </sheetNames>
    <sheetDataSet>
      <sheetData sheetId="0">
        <row r="1">
          <cell r="B1" t="str">
            <v>COURS DE CHANGE / EXCHANGE RATES - 2014</v>
          </cell>
        </row>
        <row r="5">
          <cell r="B5" t="str">
            <v>EOM June 2014 : 30th close</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it"/>
      <sheetName val="Monde_Dev - World_Cur"/>
      <sheetName val="Monde_Pays - World_Country"/>
    </sheetNames>
    <sheetDataSet>
      <sheetData sheetId="0">
        <row r="1">
          <cell r="B1" t="str">
            <v>COURS DE CHANGE / EXCHANGE RATES - 2014</v>
          </cell>
        </row>
        <row r="5">
          <cell r="B5" t="str">
            <v>EOM June 2014 : 30th close</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2015"/>
      <sheetName val="Cours 2015 12 reçus"/>
      <sheetName val="Summary Q4 2015"/>
      <sheetName val="Summary Q4 2016"/>
      <sheetName val="Cours 2016-12"/>
      <sheetName val="A3-SubLedger to GL "/>
      <sheetName val="A4-Nombre Comptes Bqr ouverts"/>
      <sheetName val="A4- Rappro bancaires"/>
      <sheetName val="A6- Comptes sensibles"/>
      <sheetName val="A8- Incidents"/>
      <sheetName val="A9- Manual entries"/>
      <sheetName val="A10- Accounts justificati"/>
      <sheetName val="B1 - Personnel Finances"/>
      <sheetName val="IGIP Interco Q4 2016"/>
    </sheetNames>
    <sheetDataSet>
      <sheetData sheetId="0"/>
      <sheetData sheetId="1"/>
      <sheetData sheetId="2"/>
      <sheetData sheetId="3"/>
      <sheetData sheetId="4">
        <row r="8">
          <cell r="B8" t="str">
            <v>EUR</v>
          </cell>
          <cell r="C8" t="str">
            <v>EURO V/S DEV ( 1 EURO = xx,xxxxxx DEV)</v>
          </cell>
          <cell r="D8">
            <v>0</v>
          </cell>
          <cell r="E8">
            <v>1</v>
          </cell>
          <cell r="F8">
            <v>1</v>
          </cell>
          <cell r="G8">
            <v>1</v>
          </cell>
          <cell r="H8">
            <v>1</v>
          </cell>
          <cell r="I8">
            <v>1</v>
          </cell>
        </row>
        <row r="9">
          <cell r="B9">
            <v>0</v>
          </cell>
          <cell r="C9">
            <v>0</v>
          </cell>
          <cell r="D9">
            <v>0</v>
          </cell>
          <cell r="E9">
            <v>0</v>
          </cell>
          <cell r="F9">
            <v>0</v>
          </cell>
          <cell r="G9">
            <v>0</v>
          </cell>
          <cell r="H9">
            <v>0</v>
          </cell>
          <cell r="I9">
            <v>0</v>
          </cell>
        </row>
        <row r="10">
          <cell r="B10" t="str">
            <v>ADP</v>
          </cell>
          <cell r="C10" t="str">
            <v>ANDORRE</v>
          </cell>
          <cell r="D10" t="str">
            <v>ANDORRA</v>
          </cell>
          <cell r="E10">
            <v>166.38602699</v>
          </cell>
          <cell r="F10">
            <v>166.386</v>
          </cell>
          <cell r="G10">
            <v>166.386005598</v>
          </cell>
          <cell r="H10">
            <v>166.386008898</v>
          </cell>
          <cell r="I10">
            <v>166.386</v>
          </cell>
        </row>
        <row r="11">
          <cell r="B11" t="str">
            <v>AED</v>
          </cell>
          <cell r="C11" t="str">
            <v>EMIRATS ARABES UNIS</v>
          </cell>
          <cell r="D11" t="str">
            <v>UNITED ARAB EMIRATES</v>
          </cell>
          <cell r="E11">
            <v>3.8695937119999999</v>
          </cell>
          <cell r="F11">
            <v>4.0775941939999996</v>
          </cell>
          <cell r="G11">
            <v>4.0654598550000003</v>
          </cell>
          <cell r="H11">
            <v>3.9584610489999998</v>
          </cell>
          <cell r="I11">
            <v>3.9929183149999998</v>
          </cell>
        </row>
        <row r="12">
          <cell r="B12" t="str">
            <v>AFN</v>
          </cell>
          <cell r="C12" t="str">
            <v>AFGHANISTAN</v>
          </cell>
          <cell r="D12" t="str">
            <v>AFGHANISTAN</v>
          </cell>
          <cell r="E12">
            <v>70.577830000000006</v>
          </cell>
          <cell r="F12">
            <v>67.823350942999994</v>
          </cell>
          <cell r="G12">
            <v>75.060051293000001</v>
          </cell>
          <cell r="H12">
            <v>71.418524645999995</v>
          </cell>
          <cell r="I12">
            <v>74.325041999999996</v>
          </cell>
        </row>
        <row r="13">
          <cell r="B13" t="str">
            <v>ALL</v>
          </cell>
          <cell r="C13" t="str">
            <v>ALBANIE</v>
          </cell>
          <cell r="D13" t="str">
            <v>ALBANIA</v>
          </cell>
          <cell r="E13">
            <v>134.98818012000001</v>
          </cell>
          <cell r="F13">
            <v>139.751479222</v>
          </cell>
          <cell r="G13">
            <v>137.326076715</v>
          </cell>
          <cell r="H13">
            <v>136.038430256</v>
          </cell>
          <cell r="I13">
            <v>137.08340000000001</v>
          </cell>
        </row>
        <row r="14">
          <cell r="B14" t="str">
            <v>AMD</v>
          </cell>
          <cell r="C14" t="str">
            <v>ARMENIE</v>
          </cell>
          <cell r="D14" t="str">
            <v>ARMENIA</v>
          </cell>
          <cell r="E14">
            <v>509.71832749999999</v>
          </cell>
          <cell r="F14">
            <v>530.15816039499998</v>
          </cell>
          <cell r="G14">
            <v>531.27943848799998</v>
          </cell>
          <cell r="H14">
            <v>515.828022498</v>
          </cell>
          <cell r="I14">
            <v>523.43939999999998</v>
          </cell>
        </row>
        <row r="15">
          <cell r="B15" t="str">
            <v>ANG</v>
          </cell>
          <cell r="C15" t="str">
            <v>ANTILLES NEERLANDAISES</v>
          </cell>
          <cell r="D15" t="str">
            <v>NETHERLANDS ANTILLES</v>
          </cell>
          <cell r="E15">
            <v>1.9224715000000001</v>
          </cell>
          <cell r="F15">
            <v>1.968182001</v>
          </cell>
          <cell r="G15">
            <v>1.9778079230000001</v>
          </cell>
          <cell r="H15">
            <v>1.9247502409999999</v>
          </cell>
          <cell r="I15">
            <v>1.935041</v>
          </cell>
        </row>
        <row r="16">
          <cell r="B16" t="str">
            <v>AOA</v>
          </cell>
          <cell r="C16" t="str">
            <v>ANGOLA</v>
          </cell>
          <cell r="D16" t="str">
            <v>ANGOLA</v>
          </cell>
          <cell r="E16">
            <v>174.64233809999999</v>
          </cell>
          <cell r="F16">
            <v>133.22228252799999</v>
          </cell>
          <cell r="G16">
            <v>180.99883733799999</v>
          </cell>
          <cell r="H16">
            <v>178.691394726</v>
          </cell>
          <cell r="I16">
            <v>147.0033</v>
          </cell>
        </row>
        <row r="17">
          <cell r="B17" t="str">
            <v>ARS</v>
          </cell>
          <cell r="C17" t="str">
            <v>ARGENTINE</v>
          </cell>
          <cell r="D17" t="str">
            <v>ARGENTINA</v>
          </cell>
          <cell r="E17">
            <v>16.740500560000001</v>
          </cell>
          <cell r="F17">
            <v>10.285894025999999</v>
          </cell>
          <cell r="G17">
            <v>16.343358285000001</v>
          </cell>
          <cell r="H17">
            <v>16.661726605999998</v>
          </cell>
          <cell r="I17">
            <v>14.16241327</v>
          </cell>
        </row>
        <row r="18">
          <cell r="B18" t="str">
            <v>ATS</v>
          </cell>
          <cell r="C18" t="str">
            <v>AUTRICHE</v>
          </cell>
          <cell r="D18" t="str">
            <v>AUSTRIA</v>
          </cell>
          <cell r="E18">
            <v>13.760302232000001</v>
          </cell>
          <cell r="F18">
            <v>13.760300000000001</v>
          </cell>
          <cell r="G18">
            <v>13.760316850000001</v>
          </cell>
          <cell r="H18">
            <v>13.760353627000001</v>
          </cell>
          <cell r="I18">
            <v>13.760300000000001</v>
          </cell>
        </row>
        <row r="19">
          <cell r="B19" t="str">
            <v>AUD</v>
          </cell>
          <cell r="C19" t="str">
            <v>AUSTRALIE</v>
          </cell>
          <cell r="D19" t="str">
            <v>AUSTRALIA</v>
          </cell>
          <cell r="E19">
            <v>1.460388362</v>
          </cell>
          <cell r="F19">
            <v>1.4777944789999999</v>
          </cell>
          <cell r="G19">
            <v>1.4884585619999999</v>
          </cell>
          <cell r="H19">
            <v>1.4389177049999999</v>
          </cell>
          <cell r="I19">
            <v>1.4904034930000001</v>
          </cell>
        </row>
        <row r="20">
          <cell r="B20" t="str">
            <v>AWG</v>
          </cell>
          <cell r="C20" t="str">
            <v>ARUBA</v>
          </cell>
          <cell r="D20" t="str">
            <v>ARUBA</v>
          </cell>
          <cell r="E20">
            <v>1.896123</v>
          </cell>
          <cell r="F20">
            <v>1.9955372360000001</v>
          </cell>
          <cell r="G20">
            <v>1.99191754</v>
          </cell>
          <cell r="H20">
            <v>1.939599238</v>
          </cell>
          <cell r="I20">
            <v>1.951346</v>
          </cell>
        </row>
        <row r="21">
          <cell r="B21" t="str">
            <v>AZN</v>
          </cell>
          <cell r="C21" t="str">
            <v>AZERBAIDJAN (new)</v>
          </cell>
          <cell r="D21" t="str">
            <v>AZERBAIJAN</v>
          </cell>
          <cell r="E21">
            <v>1.860252555</v>
          </cell>
          <cell r="F21">
            <v>1.1359206120000001</v>
          </cell>
          <cell r="G21">
            <v>1.7665707530000001</v>
          </cell>
          <cell r="H21">
            <v>1.8175745329999999</v>
          </cell>
          <cell r="I21">
            <v>1.6981053800000001</v>
          </cell>
        </row>
        <row r="22">
          <cell r="B22" t="str">
            <v>BAM</v>
          </cell>
          <cell r="C22" t="str">
            <v>BOSNIE HERZEGOVINE</v>
          </cell>
          <cell r="D22" t="str">
            <v>BOSNIA AND HERZEGOVINA</v>
          </cell>
          <cell r="E22">
            <v>1.9457814689999999</v>
          </cell>
          <cell r="F22">
            <v>1.9475058789999999</v>
          </cell>
          <cell r="G22">
            <v>1.9568270860000001</v>
          </cell>
          <cell r="H22">
            <v>1.952286282</v>
          </cell>
          <cell r="I22">
            <v>1.94379043</v>
          </cell>
        </row>
        <row r="23">
          <cell r="B23" t="str">
            <v>BBD</v>
          </cell>
          <cell r="C23" t="str">
            <v>BARBADE</v>
          </cell>
          <cell r="D23" t="str">
            <v>BARBADOS</v>
          </cell>
          <cell r="E23">
            <v>2.1113692789999998</v>
          </cell>
          <cell r="F23">
            <v>2.228337571</v>
          </cell>
          <cell r="G23">
            <v>2.2190914930000001</v>
          </cell>
          <cell r="H23">
            <v>2.1607446229999998</v>
          </cell>
          <cell r="I23">
            <v>2.179637</v>
          </cell>
        </row>
        <row r="24">
          <cell r="B24" t="str">
            <v>BDT</v>
          </cell>
          <cell r="C24" t="str">
            <v>BANGLADESH</v>
          </cell>
          <cell r="D24" t="str">
            <v>BANGLADESH</v>
          </cell>
          <cell r="E24">
            <v>83.703215</v>
          </cell>
          <cell r="F24">
            <v>86.477231676000002</v>
          </cell>
          <cell r="G24">
            <v>86.984304910000006</v>
          </cell>
          <cell r="H24">
            <v>85.030278437999996</v>
          </cell>
          <cell r="I24">
            <v>85.016693000000004</v>
          </cell>
        </row>
        <row r="25">
          <cell r="B25" t="str">
            <v>BEF</v>
          </cell>
          <cell r="C25" t="str">
            <v>BELGIQUE</v>
          </cell>
          <cell r="D25" t="str">
            <v>BELGIUM</v>
          </cell>
          <cell r="E25">
            <v>40.339906544000002</v>
          </cell>
          <cell r="F25">
            <v>40.3399</v>
          </cell>
          <cell r="G25">
            <v>40.339946812000001</v>
          </cell>
          <cell r="H25">
            <v>40.339965642000003</v>
          </cell>
          <cell r="I25">
            <v>40.3399</v>
          </cell>
        </row>
        <row r="26">
          <cell r="B26" t="str">
            <v>BGL</v>
          </cell>
          <cell r="C26" t="str">
            <v>BULGARIE</v>
          </cell>
          <cell r="D26" t="str">
            <v>BULGARIA</v>
          </cell>
          <cell r="E26">
            <v>1.956060787</v>
          </cell>
          <cell r="F26">
            <v>1.955830092</v>
          </cell>
          <cell r="G26">
            <v>1.9558352080000001</v>
          </cell>
          <cell r="H26">
            <v>1.955836895</v>
          </cell>
          <cell r="I26">
            <v>1.955830567</v>
          </cell>
        </row>
        <row r="27">
          <cell r="B27" t="str">
            <v>BGN</v>
          </cell>
          <cell r="C27" t="str">
            <v>BULGARIE (new)</v>
          </cell>
          <cell r="D27" t="str">
            <v>BULGARIA</v>
          </cell>
          <cell r="E27">
            <v>1.956060546</v>
          </cell>
          <cell r="F27">
            <v>1.95583</v>
          </cell>
          <cell r="G27">
            <v>1.955835116</v>
          </cell>
          <cell r="H27">
            <v>1.9558368610000001</v>
          </cell>
          <cell r="I27">
            <v>1.95583</v>
          </cell>
        </row>
        <row r="28">
          <cell r="B28" t="str">
            <v>BHD</v>
          </cell>
          <cell r="C28" t="str">
            <v>BAHREIN</v>
          </cell>
          <cell r="D28" t="str">
            <v>BAHRAIN</v>
          </cell>
          <cell r="E28">
            <v>0.397210169</v>
          </cell>
          <cell r="F28">
            <v>0.41868319100000001</v>
          </cell>
          <cell r="G28">
            <v>0.41735614700000001</v>
          </cell>
          <cell r="H28">
            <v>0.40632256</v>
          </cell>
          <cell r="I28">
            <v>0.409945485</v>
          </cell>
        </row>
        <row r="29">
          <cell r="B29" t="str">
            <v>BIF</v>
          </cell>
          <cell r="C29" t="str">
            <v>BURUNDI</v>
          </cell>
          <cell r="D29" t="str">
            <v>BURUNDI</v>
          </cell>
          <cell r="E29">
            <v>1764.7640200000001</v>
          </cell>
          <cell r="F29">
            <v>1734.6262981719999</v>
          </cell>
          <cell r="G29">
            <v>1790.6978820080001</v>
          </cell>
          <cell r="H29">
            <v>1807.611039338</v>
          </cell>
          <cell r="I29">
            <v>1694.7918999999999</v>
          </cell>
        </row>
        <row r="30">
          <cell r="B30" t="str">
            <v>BMD</v>
          </cell>
          <cell r="C30" t="str">
            <v>BERMUDES</v>
          </cell>
          <cell r="D30" t="str">
            <v>BERMUDA</v>
          </cell>
          <cell r="E30">
            <v>1.0533999999999999</v>
          </cell>
          <cell r="F30">
            <v>1.110155556</v>
          </cell>
          <cell r="G30">
            <v>1.1068321000000001</v>
          </cell>
          <cell r="H30">
            <v>1.0776915540000001</v>
          </cell>
          <cell r="I30">
            <v>1.0871</v>
          </cell>
        </row>
        <row r="31">
          <cell r="B31" t="str">
            <v>BND</v>
          </cell>
          <cell r="C31" t="str">
            <v>BRUNEI</v>
          </cell>
          <cell r="D31" t="str">
            <v>BRUNEI DARUSSALAM</v>
          </cell>
          <cell r="E31">
            <v>1.5237119109999999</v>
          </cell>
          <cell r="F31">
            <v>1.5258285090000001</v>
          </cell>
          <cell r="G31">
            <v>1.5280491919999999</v>
          </cell>
          <cell r="H31">
            <v>1.520248219</v>
          </cell>
          <cell r="I31">
            <v>1.53824665</v>
          </cell>
        </row>
        <row r="32">
          <cell r="B32" t="str">
            <v>BOB</v>
          </cell>
          <cell r="C32" t="str">
            <v>BOLIVIE</v>
          </cell>
          <cell r="D32" t="str">
            <v>BOLIVIA</v>
          </cell>
          <cell r="E32">
            <v>7.3000829999999999</v>
          </cell>
          <cell r="F32">
            <v>7.6631103180000002</v>
          </cell>
          <cell r="G32">
            <v>7.6434505689999996</v>
          </cell>
          <cell r="H32">
            <v>7.4781441769999999</v>
          </cell>
          <cell r="I32">
            <v>7.5010050000000001</v>
          </cell>
        </row>
        <row r="33">
          <cell r="B33" t="str">
            <v>BRL</v>
          </cell>
          <cell r="C33" t="str">
            <v>BRESIL</v>
          </cell>
          <cell r="D33" t="str">
            <v>BRAZIL</v>
          </cell>
          <cell r="E33">
            <v>3.42395315</v>
          </cell>
          <cell r="F33">
            <v>3.6999740280000002</v>
          </cell>
          <cell r="G33">
            <v>3.8550634499999998</v>
          </cell>
          <cell r="H33">
            <v>3.5475464460000001</v>
          </cell>
          <cell r="I33">
            <v>4.3126345600000002</v>
          </cell>
        </row>
        <row r="34">
          <cell r="B34" t="str">
            <v>BSD</v>
          </cell>
          <cell r="C34" t="str">
            <v>BAHAMAS</v>
          </cell>
          <cell r="D34" t="str">
            <v>BAHAMAS</v>
          </cell>
          <cell r="E34">
            <v>1.0535239999999999</v>
          </cell>
          <cell r="F34">
            <v>1.110155556</v>
          </cell>
          <cell r="G34">
            <v>1.1068328199999999</v>
          </cell>
          <cell r="H34">
            <v>1.0776970770000001</v>
          </cell>
          <cell r="I34">
            <v>1.0871</v>
          </cell>
        </row>
        <row r="35">
          <cell r="B35" t="str">
            <v>BTN</v>
          </cell>
          <cell r="C35" t="str">
            <v>BHOUTAN</v>
          </cell>
          <cell r="D35" t="str">
            <v>BHUTAN</v>
          </cell>
          <cell r="E35">
            <v>71.554829999999995</v>
          </cell>
          <cell r="F35">
            <v>71.235230701999996</v>
          </cell>
          <cell r="G35">
            <v>74.356966654999994</v>
          </cell>
          <cell r="H35">
            <v>72.643654643000005</v>
          </cell>
          <cell r="I35">
            <v>71.914384249999998</v>
          </cell>
        </row>
        <row r="36">
          <cell r="B36" t="str">
            <v>BWP</v>
          </cell>
          <cell r="C36" t="str">
            <v>BOSTWANA</v>
          </cell>
          <cell r="D36" t="str">
            <v>BOTSWANA</v>
          </cell>
          <cell r="E36">
            <v>11.260377602</v>
          </cell>
          <cell r="F36">
            <v>11.217004739</v>
          </cell>
          <cell r="G36">
            <v>12.019970574</v>
          </cell>
          <cell r="H36">
            <v>11.514680030999999</v>
          </cell>
          <cell r="I36">
            <v>12.065444904</v>
          </cell>
        </row>
        <row r="37">
          <cell r="B37" t="str">
            <v>BYR</v>
          </cell>
          <cell r="C37" t="str">
            <v>BIELORUSSIE</v>
          </cell>
          <cell r="D37" t="str">
            <v>BELARUS</v>
          </cell>
          <cell r="E37">
            <v>20636.115000000002</v>
          </cell>
          <cell r="F37">
            <v>17709.802234482999</v>
          </cell>
          <cell r="G37">
            <v>22013.598093027002</v>
          </cell>
          <cell r="H37">
            <v>20880.695209691999</v>
          </cell>
          <cell r="I37">
            <v>20247.252499999999</v>
          </cell>
        </row>
        <row r="38">
          <cell r="B38" t="str">
            <v>BZD</v>
          </cell>
          <cell r="C38" t="str">
            <v>BELIZE</v>
          </cell>
          <cell r="D38" t="str">
            <v>BELIZE</v>
          </cell>
          <cell r="E38">
            <v>2.11734</v>
          </cell>
          <cell r="F38">
            <v>2.2193101589999999</v>
          </cell>
          <cell r="G38">
            <v>2.211337619</v>
          </cell>
          <cell r="H38">
            <v>2.1554079229999998</v>
          </cell>
          <cell r="I38">
            <v>2.1687690000000002</v>
          </cell>
        </row>
        <row r="39">
          <cell r="B39" t="str">
            <v>CAD</v>
          </cell>
          <cell r="C39" t="str">
            <v>CANADA</v>
          </cell>
          <cell r="D39" t="str">
            <v>CANADA</v>
          </cell>
          <cell r="E39">
            <v>1.4151376200000001</v>
          </cell>
          <cell r="F39">
            <v>1.4192775129999999</v>
          </cell>
          <cell r="G39">
            <v>1.4658626100000001</v>
          </cell>
          <cell r="H39">
            <v>1.4385522690000001</v>
          </cell>
          <cell r="I39">
            <v>1.5028071000000001</v>
          </cell>
        </row>
        <row r="40">
          <cell r="B40" t="str">
            <v>CDF</v>
          </cell>
          <cell r="C40" t="str">
            <v>CONGO (Rep Democratique)</v>
          </cell>
          <cell r="D40" t="str">
            <v>CONGO, THE DEMOCRATIC REPUBLIC OF THE</v>
          </cell>
          <cell r="E40">
            <v>1228.2659000000001</v>
          </cell>
          <cell r="F40">
            <v>1019.94582069</v>
          </cell>
          <cell r="G40">
            <v>1065.117645517</v>
          </cell>
          <cell r="H40">
            <v>1129.9484984620001</v>
          </cell>
          <cell r="I40">
            <v>1005.572</v>
          </cell>
        </row>
        <row r="41">
          <cell r="B41" t="str">
            <v>CHF</v>
          </cell>
          <cell r="C41" t="str">
            <v>SUISSE</v>
          </cell>
          <cell r="D41" t="str">
            <v>SWITZERLAND</v>
          </cell>
          <cell r="E41">
            <v>1.0723821099999999</v>
          </cell>
          <cell r="F41">
            <v>1.0685192240000001</v>
          </cell>
          <cell r="G41">
            <v>1.090001341</v>
          </cell>
          <cell r="H41">
            <v>1.0791726290000001</v>
          </cell>
          <cell r="I41">
            <v>1.0864206000000001</v>
          </cell>
        </row>
        <row r="42">
          <cell r="B42" t="str">
            <v>CLF</v>
          </cell>
          <cell r="C42" t="str">
            <v>CHILI</v>
          </cell>
          <cell r="D42" t="str">
            <v>UNIDAD DE FOMENTO CHILIEN</v>
          </cell>
          <cell r="E42">
            <v>2.6782622999999998E-2</v>
          </cell>
          <cell r="F42">
            <v>2.9017298E-2</v>
          </cell>
          <cell r="G42">
            <v>2.8774162999999998E-2</v>
          </cell>
          <cell r="H42">
            <v>2.7277373000000001E-2</v>
          </cell>
          <cell r="I42">
            <v>3.0049231999999999E-2</v>
          </cell>
        </row>
        <row r="43">
          <cell r="B43" t="str">
            <v>CLP</v>
          </cell>
          <cell r="C43" t="str">
            <v>CHILI</v>
          </cell>
          <cell r="D43" t="str">
            <v>CHILE</v>
          </cell>
          <cell r="E43">
            <v>705.64525907999996</v>
          </cell>
          <cell r="F43">
            <v>726.41633739999997</v>
          </cell>
          <cell r="G43">
            <v>748.54467889399996</v>
          </cell>
          <cell r="H43">
            <v>717.03261392800005</v>
          </cell>
          <cell r="I43">
            <v>770.13447799999994</v>
          </cell>
        </row>
        <row r="44">
          <cell r="B44" t="str">
            <v>CNY</v>
          </cell>
          <cell r="C44" t="str">
            <v>CHINE</v>
          </cell>
          <cell r="D44" t="str">
            <v>CHINA</v>
          </cell>
          <cell r="E44">
            <v>7.3304202920000003</v>
          </cell>
          <cell r="F44">
            <v>6.9153189819999996</v>
          </cell>
          <cell r="G44">
            <v>7.3476199910000002</v>
          </cell>
          <cell r="H44">
            <v>7.3622996369999996</v>
          </cell>
          <cell r="I44">
            <v>7.0585405999999997</v>
          </cell>
        </row>
        <row r="45">
          <cell r="B45" t="str">
            <v>COP</v>
          </cell>
          <cell r="C45" t="str">
            <v>COLOMBIE</v>
          </cell>
          <cell r="D45" t="str">
            <v>COLOMBIA</v>
          </cell>
          <cell r="E45">
            <v>3162.6793480000001</v>
          </cell>
          <cell r="F45">
            <v>3048.9847200859999</v>
          </cell>
          <cell r="G45">
            <v>3377.804471724</v>
          </cell>
          <cell r="H45">
            <v>3254.2233610849999</v>
          </cell>
          <cell r="I45">
            <v>3451.5429770000001</v>
          </cell>
        </row>
        <row r="46">
          <cell r="B46" t="str">
            <v>CRC</v>
          </cell>
          <cell r="C46" t="str">
            <v>COSTA RICA</v>
          </cell>
          <cell r="D46" t="str">
            <v>COSTA RICA</v>
          </cell>
          <cell r="E46">
            <v>582.35204599999997</v>
          </cell>
          <cell r="F46">
            <v>593.37438238699997</v>
          </cell>
          <cell r="G46">
            <v>601.41910263800003</v>
          </cell>
          <cell r="H46">
            <v>594.87842577100002</v>
          </cell>
          <cell r="I46">
            <v>584.10032999999999</v>
          </cell>
        </row>
        <row r="47">
          <cell r="B47" t="str">
            <v>CUP</v>
          </cell>
          <cell r="C47" t="str">
            <v>CUBA</v>
          </cell>
          <cell r="D47" t="str">
            <v>CUBA</v>
          </cell>
          <cell r="E47">
            <v>1.0533999999999999</v>
          </cell>
          <cell r="F47">
            <v>1.110204615</v>
          </cell>
          <cell r="G47">
            <v>1.1068306510000001</v>
          </cell>
          <cell r="H47">
            <v>1.0776907689999999</v>
          </cell>
          <cell r="I47">
            <v>1.0871</v>
          </cell>
        </row>
        <row r="48">
          <cell r="B48" t="str">
            <v>CVE</v>
          </cell>
          <cell r="C48" t="str">
            <v>CAP VERT (Iles du)</v>
          </cell>
          <cell r="D48" t="str">
            <v>CAPE VERDE</v>
          </cell>
          <cell r="E48">
            <v>111.154819</v>
          </cell>
          <cell r="F48">
            <v>109.776283052</v>
          </cell>
          <cell r="G48">
            <v>110.06191226200001</v>
          </cell>
          <cell r="H48">
            <v>110.21923747699999</v>
          </cell>
          <cell r="I48">
            <v>109.90599</v>
          </cell>
        </row>
        <row r="49">
          <cell r="B49" t="str">
            <v>CYP</v>
          </cell>
          <cell r="C49" t="str">
            <v>CHYPRE</v>
          </cell>
          <cell r="D49" t="str">
            <v>CYPRUS</v>
          </cell>
          <cell r="E49">
            <v>0.58527409500000005</v>
          </cell>
          <cell r="F49">
            <v>0.58527399999999996</v>
          </cell>
          <cell r="G49">
            <v>0.58527457400000005</v>
          </cell>
          <cell r="H49">
            <v>0.585275196</v>
          </cell>
          <cell r="I49">
            <v>0.58527399999999996</v>
          </cell>
        </row>
        <row r="50">
          <cell r="B50" t="str">
            <v>CZK</v>
          </cell>
          <cell r="C50" t="str">
            <v>REPUBLIQUE TCHEQUE</v>
          </cell>
          <cell r="D50" t="str">
            <v>CZECH REPUBLIC</v>
          </cell>
          <cell r="E50">
            <v>27.022029669999998</v>
          </cell>
          <cell r="F50">
            <v>27.283412560999999</v>
          </cell>
          <cell r="G50">
            <v>27.033647881</v>
          </cell>
          <cell r="H50">
            <v>27.028842878999999</v>
          </cell>
          <cell r="I50">
            <v>27.017970129999998</v>
          </cell>
        </row>
        <row r="51">
          <cell r="B51" t="str">
            <v>DEM</v>
          </cell>
          <cell r="C51" t="str">
            <v>ALLEMAGNE</v>
          </cell>
          <cell r="D51" t="str">
            <v>GERMANY</v>
          </cell>
          <cell r="E51">
            <v>1.955830317</v>
          </cell>
          <cell r="F51">
            <v>1.95583</v>
          </cell>
          <cell r="G51">
            <v>1.9558306999999999</v>
          </cell>
          <cell r="H51">
            <v>1.955830105</v>
          </cell>
          <cell r="I51">
            <v>1.95583</v>
          </cell>
        </row>
        <row r="52">
          <cell r="B52" t="str">
            <v>DJF</v>
          </cell>
          <cell r="C52" t="str">
            <v>DJIBOUTI</v>
          </cell>
          <cell r="D52" t="str">
            <v>DJIBOUTI</v>
          </cell>
          <cell r="E52">
            <v>188.45358999999999</v>
          </cell>
          <cell r="F52">
            <v>196.698179084</v>
          </cell>
          <cell r="G52">
            <v>196.58585077800001</v>
          </cell>
          <cell r="H52">
            <v>192.113830861</v>
          </cell>
          <cell r="I52">
            <v>193.0692</v>
          </cell>
        </row>
        <row r="53">
          <cell r="B53" t="str">
            <v>DKK</v>
          </cell>
          <cell r="C53" t="str">
            <v>DANEMARK</v>
          </cell>
          <cell r="D53" t="str">
            <v>DENMARK</v>
          </cell>
          <cell r="E53">
            <v>7.4341599699999996</v>
          </cell>
          <cell r="F53">
            <v>7.4588870610000004</v>
          </cell>
          <cell r="G53">
            <v>7.4453138570000004</v>
          </cell>
          <cell r="H53">
            <v>7.4389171010000004</v>
          </cell>
          <cell r="I53">
            <v>7.4633221799999996</v>
          </cell>
        </row>
        <row r="54">
          <cell r="B54" t="str">
            <v>DOP</v>
          </cell>
          <cell r="C54" t="str">
            <v>DOMINICAINE (Republique)</v>
          </cell>
          <cell r="D54" t="str">
            <v>DOMINICAN REPUBLIC</v>
          </cell>
          <cell r="E54">
            <v>49.062166499999996</v>
          </cell>
          <cell r="F54">
            <v>49.930832336999998</v>
          </cell>
          <cell r="G54">
            <v>50.827690842000003</v>
          </cell>
          <cell r="H54">
            <v>49.909542969</v>
          </cell>
          <cell r="I54">
            <v>49.495677999999998</v>
          </cell>
        </row>
        <row r="55">
          <cell r="B55" t="str">
            <v>DZD</v>
          </cell>
          <cell r="C55" t="str">
            <v>ALGERIE</v>
          </cell>
          <cell r="D55" t="str">
            <v>ALGERIA</v>
          </cell>
          <cell r="E55">
            <v>116.396717444</v>
          </cell>
          <cell r="F55">
            <v>111.385798533</v>
          </cell>
          <cell r="G55">
            <v>121.153083262</v>
          </cell>
          <cell r="H55">
            <v>119.20775387099999</v>
          </cell>
          <cell r="I55">
            <v>116.700273474</v>
          </cell>
        </row>
        <row r="56">
          <cell r="B56" t="str">
            <v>ECS</v>
          </cell>
          <cell r="C56" t="str">
            <v>EQUATEUR</v>
          </cell>
          <cell r="D56" t="str">
            <v>ECUADOR</v>
          </cell>
          <cell r="E56">
            <v>26335.03</v>
          </cell>
          <cell r="F56">
            <v>27753.903793103</v>
          </cell>
          <cell r="G56">
            <v>27670.830996168999</v>
          </cell>
          <cell r="H56">
            <v>26942.442923077</v>
          </cell>
          <cell r="I56">
            <v>27177.53</v>
          </cell>
        </row>
        <row r="57">
          <cell r="B57" t="str">
            <v>EEK</v>
          </cell>
          <cell r="C57" t="str">
            <v>ESTONIE</v>
          </cell>
          <cell r="D57" t="str">
            <v>ESTONIA</v>
          </cell>
          <cell r="E57">
            <v>15.646602538</v>
          </cell>
          <cell r="F57">
            <v>15.646599999999999</v>
          </cell>
          <cell r="G57">
            <v>15.646621704999999</v>
          </cell>
          <cell r="H57">
            <v>15.646600836999999</v>
          </cell>
          <cell r="I57">
            <v>15.646599999999999</v>
          </cell>
        </row>
        <row r="58">
          <cell r="B58" t="str">
            <v>EGP</v>
          </cell>
          <cell r="C58" t="str">
            <v>EGYPTE</v>
          </cell>
          <cell r="D58" t="str">
            <v>EGYPT</v>
          </cell>
          <cell r="E58">
            <v>19.244226145999999</v>
          </cell>
          <cell r="F58">
            <v>8.4626495070000001</v>
          </cell>
          <cell r="G58">
            <v>10.994956402</v>
          </cell>
          <cell r="H58">
            <v>15.490978886000001</v>
          </cell>
          <cell r="I58">
            <v>8.4034217099999999</v>
          </cell>
        </row>
        <row r="59">
          <cell r="B59" t="str">
            <v>ERN</v>
          </cell>
          <cell r="C59" t="str">
            <v>ERYTHREE</v>
          </cell>
          <cell r="D59" t="str">
            <v>ERITREA</v>
          </cell>
          <cell r="E59">
            <v>16.485748999999998</v>
          </cell>
          <cell r="F59">
            <v>16.997915096</v>
          </cell>
          <cell r="G59">
            <v>17.781782509999999</v>
          </cell>
          <cell r="H59">
            <v>16.959700515000002</v>
          </cell>
          <cell r="I59">
            <v>17.306706999999999</v>
          </cell>
        </row>
        <row r="60">
          <cell r="B60" t="str">
            <v>ESP</v>
          </cell>
          <cell r="C60" t="str">
            <v>ESPAGNE</v>
          </cell>
          <cell r="D60" t="str">
            <v>SPAIN</v>
          </cell>
          <cell r="E60">
            <v>166.38602699</v>
          </cell>
          <cell r="F60">
            <v>166.386</v>
          </cell>
          <cell r="G60">
            <v>166.386404629</v>
          </cell>
          <cell r="H60">
            <v>166.38729667999999</v>
          </cell>
          <cell r="I60">
            <v>166.386</v>
          </cell>
        </row>
        <row r="61">
          <cell r="B61" t="str">
            <v>ETB</v>
          </cell>
          <cell r="C61" t="str">
            <v>ETHIOPIE</v>
          </cell>
          <cell r="D61" t="str">
            <v>ETHIOPIA</v>
          </cell>
          <cell r="E61">
            <v>23.746344440000001</v>
          </cell>
          <cell r="F61">
            <v>23.047269619000001</v>
          </cell>
          <cell r="G61">
            <v>24.233646761999999</v>
          </cell>
          <cell r="H61">
            <v>24.098381231000001</v>
          </cell>
          <cell r="I61">
            <v>23.100950000000001</v>
          </cell>
        </row>
        <row r="62">
          <cell r="B62" t="str">
            <v>FIM</v>
          </cell>
          <cell r="C62" t="str">
            <v>FINLANDE</v>
          </cell>
          <cell r="D62" t="str">
            <v>FINLAND</v>
          </cell>
          <cell r="E62">
            <v>5.9457309650000001</v>
          </cell>
          <cell r="F62">
            <v>5.9457300000000002</v>
          </cell>
          <cell r="G62">
            <v>5.9457356079999997</v>
          </cell>
          <cell r="H62">
            <v>5.9457358679999999</v>
          </cell>
          <cell r="I62">
            <v>5.9457300000000002</v>
          </cell>
        </row>
        <row r="63">
          <cell r="B63" t="str">
            <v>FJD</v>
          </cell>
          <cell r="C63" t="str">
            <v>FIDJI</v>
          </cell>
          <cell r="D63" t="str">
            <v>FIJI</v>
          </cell>
          <cell r="E63">
            <v>2.2277607000000001</v>
          </cell>
          <cell r="F63">
            <v>2.3146606799999998</v>
          </cell>
          <cell r="G63">
            <v>2.31080796</v>
          </cell>
          <cell r="H63">
            <v>2.244738683</v>
          </cell>
          <cell r="I63">
            <v>2.2997591989999999</v>
          </cell>
        </row>
        <row r="64">
          <cell r="B64" t="str">
            <v>FKP</v>
          </cell>
          <cell r="C64" t="str">
            <v>ILES FALKLAND</v>
          </cell>
          <cell r="D64" t="str">
            <v>FALKLAND ISLANDS (MALVINAS)</v>
          </cell>
          <cell r="E64">
            <v>0.82821024099999996</v>
          </cell>
          <cell r="F64">
            <v>0.72540475299999996</v>
          </cell>
          <cell r="G64">
            <v>0.816423923</v>
          </cell>
          <cell r="H64">
            <v>0.86602145799999997</v>
          </cell>
          <cell r="I64">
            <v>0.72691422400000005</v>
          </cell>
        </row>
        <row r="65">
          <cell r="B65" t="str">
            <v>FRF</v>
          </cell>
          <cell r="C65" t="str">
            <v>FRANCE</v>
          </cell>
          <cell r="D65" t="str">
            <v>FRANCE</v>
          </cell>
          <cell r="E65">
            <v>6.559571064</v>
          </cell>
          <cell r="F65">
            <v>6.5595699999999999</v>
          </cell>
          <cell r="G65">
            <v>6.559577472</v>
          </cell>
          <cell r="H65">
            <v>6.5595806740000002</v>
          </cell>
          <cell r="I65">
            <v>6.5595699999999999</v>
          </cell>
        </row>
        <row r="66">
          <cell r="B66" t="str">
            <v>GBP</v>
          </cell>
          <cell r="C66" t="str">
            <v>ROYAUME-UNI</v>
          </cell>
          <cell r="D66" t="str">
            <v>UNITED KINGDOM</v>
          </cell>
          <cell r="E66">
            <v>0.85485559200000005</v>
          </cell>
          <cell r="F66">
            <v>0.72635790499999997</v>
          </cell>
          <cell r="G66">
            <v>0.81935717100000005</v>
          </cell>
          <cell r="H66">
            <v>0.86810158800000004</v>
          </cell>
          <cell r="I66">
            <v>0.73764212600000001</v>
          </cell>
        </row>
        <row r="67">
          <cell r="B67" t="str">
            <v>GEL</v>
          </cell>
          <cell r="C67" t="str">
            <v>GEORGIE</v>
          </cell>
          <cell r="D67" t="str">
            <v>GEORGIA</v>
          </cell>
          <cell r="E67">
            <v>2.807119948</v>
          </cell>
          <cell r="F67">
            <v>2.5187165</v>
          </cell>
          <cell r="G67">
            <v>2.616120563</v>
          </cell>
          <cell r="H67">
            <v>2.695050411</v>
          </cell>
          <cell r="I67">
            <v>2.6090445</v>
          </cell>
        </row>
        <row r="68">
          <cell r="B68" t="str">
            <v>GHS</v>
          </cell>
          <cell r="C68" t="str">
            <v>GHANA</v>
          </cell>
          <cell r="D68" t="str">
            <v>GHANA</v>
          </cell>
          <cell r="E68">
            <v>4.4770026850000004</v>
          </cell>
          <cell r="F68">
            <v>4.2070737759999997</v>
          </cell>
          <cell r="G68">
            <v>4.3777544300000004</v>
          </cell>
          <cell r="H68">
            <v>4.3943953200000001</v>
          </cell>
          <cell r="I68">
            <v>4.1603338000000001</v>
          </cell>
        </row>
        <row r="69">
          <cell r="B69" t="str">
            <v>GIP</v>
          </cell>
          <cell r="C69" t="str">
            <v>GIBRALTAR</v>
          </cell>
          <cell r="D69" t="str">
            <v>GIBRALTAR</v>
          </cell>
          <cell r="E69">
            <v>0.85340470999999996</v>
          </cell>
          <cell r="F69">
            <v>0.72634153899999998</v>
          </cell>
          <cell r="G69">
            <v>0.81916151100000001</v>
          </cell>
          <cell r="H69">
            <v>0.86800318799999998</v>
          </cell>
          <cell r="I69">
            <v>0.73791747600000002</v>
          </cell>
        </row>
        <row r="70">
          <cell r="B70" t="str">
            <v>GMD</v>
          </cell>
          <cell r="C70" t="str">
            <v>GAMBIE</v>
          </cell>
          <cell r="D70" t="str">
            <v>GAMBIA</v>
          </cell>
          <cell r="E70">
            <v>43.263294000000002</v>
          </cell>
          <cell r="F70">
            <v>45.568049102000003</v>
          </cell>
          <cell r="G70">
            <v>46.247255649000003</v>
          </cell>
          <cell r="H70">
            <v>45.479833153999998</v>
          </cell>
          <cell r="I70">
            <v>42.783043999999997</v>
          </cell>
        </row>
        <row r="71">
          <cell r="B71" t="str">
            <v>GNF</v>
          </cell>
          <cell r="C71" t="str">
            <v>GUINEE</v>
          </cell>
          <cell r="D71" t="str">
            <v>GUINEA</v>
          </cell>
          <cell r="E71">
            <v>9923.0429999999997</v>
          </cell>
          <cell r="F71">
            <v>8222.9743111560001</v>
          </cell>
          <cell r="G71">
            <v>9273.7935042150002</v>
          </cell>
          <cell r="H71">
            <v>9870.3913808230009</v>
          </cell>
          <cell r="I71">
            <v>8430.4904999999999</v>
          </cell>
        </row>
        <row r="72">
          <cell r="B72" t="str">
            <v>GRD</v>
          </cell>
          <cell r="C72" t="str">
            <v>GRECE</v>
          </cell>
          <cell r="D72" t="str">
            <v>GREECE</v>
          </cell>
          <cell r="E72">
            <v>340.75005527399998</v>
          </cell>
          <cell r="F72">
            <v>340.75</v>
          </cell>
          <cell r="G72">
            <v>340.75033410700001</v>
          </cell>
          <cell r="H72">
            <v>340.75069600500001</v>
          </cell>
          <cell r="I72">
            <v>340.75</v>
          </cell>
        </row>
        <row r="73">
          <cell r="B73" t="str">
            <v>GTQ</v>
          </cell>
          <cell r="C73" t="str">
            <v>GUATEMALA</v>
          </cell>
          <cell r="D73" t="str">
            <v>GUATEMALA</v>
          </cell>
          <cell r="E73">
            <v>7.9373708000000001</v>
          </cell>
          <cell r="F73">
            <v>8.5010779569999997</v>
          </cell>
          <cell r="G73">
            <v>8.4167190269999992</v>
          </cell>
          <cell r="H73">
            <v>8.0864303750000008</v>
          </cell>
          <cell r="I73">
            <v>8.2983782999999995</v>
          </cell>
        </row>
        <row r="74">
          <cell r="B74" t="str">
            <v>GYD</v>
          </cell>
          <cell r="C74" t="str">
            <v>GUYANA</v>
          </cell>
          <cell r="D74" t="str">
            <v>GUYANA</v>
          </cell>
          <cell r="E74">
            <v>218.18110799999999</v>
          </cell>
          <cell r="F74">
            <v>229.381295787</v>
          </cell>
          <cell r="G74">
            <v>228.734801678</v>
          </cell>
          <cell r="H74">
            <v>222.61195069199999</v>
          </cell>
          <cell r="I74">
            <v>224.17179100000001</v>
          </cell>
        </row>
        <row r="75">
          <cell r="B75" t="str">
            <v>HKD</v>
          </cell>
          <cell r="C75" t="str">
            <v>HONG KONG</v>
          </cell>
          <cell r="D75" t="str">
            <v>HONG KONG</v>
          </cell>
          <cell r="E75">
            <v>8.1696573600000004</v>
          </cell>
          <cell r="F75">
            <v>8.6062640029999997</v>
          </cell>
          <cell r="G75">
            <v>8.591225004</v>
          </cell>
          <cell r="H75">
            <v>8.3600868899999998</v>
          </cell>
          <cell r="I75">
            <v>8.42535116</v>
          </cell>
        </row>
        <row r="76">
          <cell r="B76" t="str">
            <v>HNL</v>
          </cell>
          <cell r="C76" t="str">
            <v>HONDURAS</v>
          </cell>
          <cell r="D76" t="str">
            <v>HONDURAS</v>
          </cell>
          <cell r="E76">
            <v>24.639029000000001</v>
          </cell>
          <cell r="F76">
            <v>23.999149067000001</v>
          </cell>
          <cell r="G76">
            <v>25.152581924</v>
          </cell>
          <cell r="H76">
            <v>24.763781147</v>
          </cell>
          <cell r="I76">
            <v>24.057538000000001</v>
          </cell>
        </row>
        <row r="77">
          <cell r="B77" t="str">
            <v>HRK</v>
          </cell>
          <cell r="C77" t="str">
            <v>CROATIE</v>
          </cell>
          <cell r="D77" t="str">
            <v>CROATIA</v>
          </cell>
          <cell r="E77">
            <v>7.56425547</v>
          </cell>
          <cell r="F77">
            <v>7.6125624529999998</v>
          </cell>
          <cell r="G77">
            <v>7.535095944</v>
          </cell>
          <cell r="H77">
            <v>7.5227212679999997</v>
          </cell>
          <cell r="I77">
            <v>7.6276920600000002</v>
          </cell>
        </row>
        <row r="78">
          <cell r="B78" t="str">
            <v>HTG</v>
          </cell>
          <cell r="C78" t="str">
            <v>HAITI</v>
          </cell>
          <cell r="D78" t="str">
            <v>HAITI</v>
          </cell>
          <cell r="E78">
            <v>70.577646009999995</v>
          </cell>
          <cell r="F78">
            <v>56.340496831999999</v>
          </cell>
          <cell r="G78">
            <v>69.914169543</v>
          </cell>
          <cell r="H78">
            <v>70.829468876999996</v>
          </cell>
          <cell r="I78">
            <v>62.016639470000001</v>
          </cell>
        </row>
        <row r="79">
          <cell r="B79" t="str">
            <v>HUF</v>
          </cell>
          <cell r="C79" t="str">
            <v>HONGRIE</v>
          </cell>
          <cell r="D79" t="str">
            <v>HUNGARY</v>
          </cell>
          <cell r="E79">
            <v>310.02617800000002</v>
          </cell>
          <cell r="F79">
            <v>309.95954340999998</v>
          </cell>
          <cell r="G79">
            <v>311.47114135200002</v>
          </cell>
          <cell r="H79">
            <v>309.43141025900002</v>
          </cell>
          <cell r="I79">
            <v>315.37860499999999</v>
          </cell>
        </row>
        <row r="80">
          <cell r="B80" t="str">
            <v>IDR</v>
          </cell>
          <cell r="C80" t="str">
            <v>INDONESIE</v>
          </cell>
          <cell r="D80" t="str">
            <v>INDONESIA</v>
          </cell>
          <cell r="E80">
            <v>14148.83332</v>
          </cell>
          <cell r="F80">
            <v>14858.055842054</v>
          </cell>
          <cell r="G80">
            <v>14720.819854042</v>
          </cell>
          <cell r="H80">
            <v>14274.387618846</v>
          </cell>
          <cell r="I80">
            <v>14980.244000000001</v>
          </cell>
        </row>
        <row r="81">
          <cell r="B81" t="str">
            <v>IEP</v>
          </cell>
          <cell r="C81" t="str">
            <v>IRLANDE</v>
          </cell>
          <cell r="D81" t="str">
            <v>IRELAND</v>
          </cell>
          <cell r="E81">
            <v>0.78756412799999997</v>
          </cell>
          <cell r="F81">
            <v>0.78756400000000004</v>
          </cell>
          <cell r="G81">
            <v>0.78756611499999996</v>
          </cell>
          <cell r="H81">
            <v>0.78757161499999995</v>
          </cell>
          <cell r="I81">
            <v>0.78756400000000004</v>
          </cell>
        </row>
        <row r="82">
          <cell r="B82" t="str">
            <v>ILS</v>
          </cell>
          <cell r="C82" t="str">
            <v>ISRAEL</v>
          </cell>
          <cell r="D82" t="str">
            <v>ISRAEL</v>
          </cell>
          <cell r="E82">
            <v>4.0472690699999996</v>
          </cell>
          <cell r="F82">
            <v>4.3131305610000004</v>
          </cell>
          <cell r="G82">
            <v>4.248729698</v>
          </cell>
          <cell r="H82">
            <v>4.1285319029999998</v>
          </cell>
          <cell r="I82">
            <v>4.2440386999999999</v>
          </cell>
        </row>
        <row r="83">
          <cell r="B83" t="str">
            <v>INR</v>
          </cell>
          <cell r="C83" t="str">
            <v>INDE</v>
          </cell>
          <cell r="D83" t="str">
            <v>INDIA</v>
          </cell>
          <cell r="E83">
            <v>71.552194999999998</v>
          </cell>
          <cell r="F83">
            <v>71.203525041999995</v>
          </cell>
          <cell r="G83">
            <v>74.352245097999997</v>
          </cell>
          <cell r="H83">
            <v>72.627991058999996</v>
          </cell>
          <cell r="I83">
            <v>71.917100500000004</v>
          </cell>
        </row>
        <row r="84">
          <cell r="B84" t="str">
            <v>IQD</v>
          </cell>
          <cell r="C84" t="str">
            <v>IRAK</v>
          </cell>
          <cell r="D84" t="str">
            <v>IRAQ</v>
          </cell>
          <cell r="E84">
            <v>1245.1190999999999</v>
          </cell>
          <cell r="F84">
            <v>1275.126369135</v>
          </cell>
          <cell r="G84">
            <v>1290.816950423</v>
          </cell>
          <cell r="H84">
            <v>1258.6406587920001</v>
          </cell>
          <cell r="I84">
            <v>1191.4619</v>
          </cell>
        </row>
        <row r="85">
          <cell r="B85" t="str">
            <v>IRR</v>
          </cell>
          <cell r="C85" t="str">
            <v>IRAN</v>
          </cell>
          <cell r="D85" t="str">
            <v>IRAN, ISLAMIC REPUBLIC OF</v>
          </cell>
          <cell r="E85">
            <v>34104.878400000001</v>
          </cell>
          <cell r="F85">
            <v>32174.425525577</v>
          </cell>
          <cell r="G85">
            <v>33737.044517050002</v>
          </cell>
          <cell r="H85">
            <v>34148.331671537999</v>
          </cell>
          <cell r="I85">
            <v>32430.911499999998</v>
          </cell>
        </row>
        <row r="86">
          <cell r="B86" t="str">
            <v>ISK</v>
          </cell>
          <cell r="C86" t="str">
            <v>ISLANDE</v>
          </cell>
          <cell r="D86" t="str">
            <v>ICELAND</v>
          </cell>
          <cell r="E86">
            <v>179.84171950000001</v>
          </cell>
          <cell r="F86">
            <v>189.61423794800001</v>
          </cell>
          <cell r="G86">
            <v>188.96373244099999</v>
          </cell>
          <cell r="H86">
            <v>183.988758977</v>
          </cell>
          <cell r="I86">
            <v>185.59515200000001</v>
          </cell>
        </row>
        <row r="87">
          <cell r="B87" t="str">
            <v>ITL</v>
          </cell>
          <cell r="C87" t="str">
            <v>ITALIE</v>
          </cell>
          <cell r="D87" t="str">
            <v>ITALY</v>
          </cell>
          <cell r="E87">
            <v>1936.2703140890001</v>
          </cell>
          <cell r="F87">
            <v>1936.27</v>
          </cell>
          <cell r="G87">
            <v>1936.2719142440001</v>
          </cell>
          <cell r="H87">
            <v>1936.2757120799999</v>
          </cell>
          <cell r="I87">
            <v>1936.27</v>
          </cell>
        </row>
        <row r="88">
          <cell r="B88" t="str">
            <v>JMD</v>
          </cell>
          <cell r="C88" t="str">
            <v>JAMAIQUE</v>
          </cell>
          <cell r="D88" t="str">
            <v>JAMAICA</v>
          </cell>
          <cell r="E88">
            <v>136.15756776000001</v>
          </cell>
          <cell r="F88">
            <v>129.51599661500001</v>
          </cell>
          <cell r="G88">
            <v>138.51775262300001</v>
          </cell>
          <cell r="H88">
            <v>138.91307018399999</v>
          </cell>
          <cell r="I88">
            <v>130.42482699999999</v>
          </cell>
        </row>
        <row r="89">
          <cell r="B89" t="str">
            <v>JOD</v>
          </cell>
          <cell r="C89" t="str">
            <v>JORDANIE</v>
          </cell>
          <cell r="D89" t="str">
            <v>JORDAN</v>
          </cell>
          <cell r="E89">
            <v>0.74594777400000001</v>
          </cell>
          <cell r="F89">
            <v>0.78685616199999997</v>
          </cell>
          <cell r="G89">
            <v>0.78410577599999998</v>
          </cell>
          <cell r="H89">
            <v>0.76332572099999996</v>
          </cell>
          <cell r="I89">
            <v>0.77091710000000002</v>
          </cell>
        </row>
        <row r="90">
          <cell r="B90" t="str">
            <v>JPY</v>
          </cell>
          <cell r="C90" t="str">
            <v>JAPON</v>
          </cell>
          <cell r="D90" t="str">
            <v>JAPAN</v>
          </cell>
          <cell r="E90">
            <v>122.98434104499999</v>
          </cell>
          <cell r="F90">
            <v>134.342759427</v>
          </cell>
          <cell r="G90">
            <v>120.310019395</v>
          </cell>
          <cell r="H90">
            <v>118.007201317</v>
          </cell>
          <cell r="I90">
            <v>130.64224400000001</v>
          </cell>
        </row>
        <row r="91">
          <cell r="B91" t="str">
            <v>KES</v>
          </cell>
          <cell r="C91" t="str">
            <v>KENYA</v>
          </cell>
          <cell r="D91" t="str">
            <v>KENYA</v>
          </cell>
          <cell r="E91">
            <v>107.941928</v>
          </cell>
          <cell r="F91">
            <v>109.045681906</v>
          </cell>
          <cell r="G91">
            <v>112.35824564799999</v>
          </cell>
          <cell r="H91">
            <v>109.685380431</v>
          </cell>
          <cell r="I91">
            <v>111.21035999999999</v>
          </cell>
        </row>
        <row r="92">
          <cell r="B92" t="str">
            <v>KGS</v>
          </cell>
          <cell r="C92" t="str">
            <v>KIRGHISTAN</v>
          </cell>
          <cell r="D92" t="str">
            <v>KYRGYZSTAN</v>
          </cell>
          <cell r="E92">
            <v>73.279815999999997</v>
          </cell>
          <cell r="F92">
            <v>70.678760909999994</v>
          </cell>
          <cell r="G92">
            <v>77.596451191</v>
          </cell>
          <cell r="H92">
            <v>74.230598212999993</v>
          </cell>
          <cell r="I92">
            <v>83.521938000000006</v>
          </cell>
        </row>
        <row r="93">
          <cell r="B93" t="str">
            <v>KHR</v>
          </cell>
          <cell r="C93" t="str">
            <v>CAMBODGE (Kampuchea)</v>
          </cell>
          <cell r="D93" t="str">
            <v>CAMBODIA</v>
          </cell>
          <cell r="E93">
            <v>4259.9656949999999</v>
          </cell>
          <cell r="F93">
            <v>4501.4244377790001</v>
          </cell>
          <cell r="G93">
            <v>4493.7503028040001</v>
          </cell>
          <cell r="H93">
            <v>4372.0888350619998</v>
          </cell>
          <cell r="I93">
            <v>4397.3270000000002</v>
          </cell>
        </row>
        <row r="94">
          <cell r="B94" t="str">
            <v>KMF</v>
          </cell>
          <cell r="C94" t="str">
            <v>COMORES</v>
          </cell>
          <cell r="D94" t="str">
            <v>COMOROS</v>
          </cell>
          <cell r="E94">
            <v>487.88236000000001</v>
          </cell>
          <cell r="F94">
            <v>489.17332012499998</v>
          </cell>
          <cell r="G94">
            <v>487.742168569</v>
          </cell>
          <cell r="H94">
            <v>488.01024898700001</v>
          </cell>
          <cell r="I94">
            <v>473.75833</v>
          </cell>
        </row>
        <row r="95">
          <cell r="B95" t="str">
            <v>KPW</v>
          </cell>
          <cell r="C95" t="str">
            <v>COREE DU NORD</v>
          </cell>
          <cell r="D95" t="str">
            <v>NORTH KOREA</v>
          </cell>
          <cell r="E95">
            <v>136.94200000000001</v>
          </cell>
          <cell r="F95">
            <v>144.32660000000001</v>
          </cell>
          <cell r="G95">
            <v>143.88798467399999</v>
          </cell>
          <cell r="H95">
            <v>140.09979999999999</v>
          </cell>
          <cell r="I95">
            <v>141.32300000000001</v>
          </cell>
        </row>
        <row r="96">
          <cell r="B96" t="str">
            <v>KRW</v>
          </cell>
          <cell r="C96" t="str">
            <v>REPUBLIQUE DE COREE</v>
          </cell>
          <cell r="D96" t="str">
            <v>KOREA, REPUBLIC OF</v>
          </cell>
          <cell r="E96">
            <v>1272.2965799999999</v>
          </cell>
          <cell r="F96">
            <v>1254.7923888140001</v>
          </cell>
          <cell r="G96">
            <v>1284.06206634</v>
          </cell>
          <cell r="H96">
            <v>1247.8625774550001</v>
          </cell>
          <cell r="I96">
            <v>1274.57044</v>
          </cell>
        </row>
        <row r="97">
          <cell r="B97" t="str">
            <v>KWD</v>
          </cell>
          <cell r="C97" t="str">
            <v>KOWEIT</v>
          </cell>
          <cell r="D97" t="str">
            <v>KUWAIT</v>
          </cell>
          <cell r="E97">
            <v>0.32212026100000002</v>
          </cell>
          <cell r="F97">
            <v>0.33414697300000001</v>
          </cell>
          <cell r="G97">
            <v>0.33460683299999999</v>
          </cell>
          <cell r="H97">
            <v>0.32777232899999997</v>
          </cell>
          <cell r="I97">
            <v>0.33006315800000002</v>
          </cell>
        </row>
        <row r="98">
          <cell r="B98" t="str">
            <v>KYD</v>
          </cell>
          <cell r="C98" t="str">
            <v>CAIMANES (Iles)</v>
          </cell>
          <cell r="D98" t="str">
            <v>CAYMAN ISLANDS</v>
          </cell>
          <cell r="E98">
            <v>0.86441659199999998</v>
          </cell>
          <cell r="F98">
            <v>0.91587608700000001</v>
          </cell>
          <cell r="G98">
            <v>0.91109872800000002</v>
          </cell>
          <cell r="H98">
            <v>0.88425128900000005</v>
          </cell>
          <cell r="I98">
            <v>0.89685899999999996</v>
          </cell>
        </row>
        <row r="99">
          <cell r="B99" t="str">
            <v>KZT</v>
          </cell>
          <cell r="C99" t="str">
            <v>KAZAKHSTAN</v>
          </cell>
          <cell r="D99" t="str">
            <v>KAZAKHSTAN</v>
          </cell>
          <cell r="E99">
            <v>351.973600121</v>
          </cell>
          <cell r="F99">
            <v>240.04001593699999</v>
          </cell>
          <cell r="G99">
            <v>378.76527553400001</v>
          </cell>
          <cell r="H99">
            <v>361.75850289300001</v>
          </cell>
          <cell r="I99">
            <v>370.26629000000003</v>
          </cell>
        </row>
        <row r="100">
          <cell r="B100" t="str">
            <v>LAK</v>
          </cell>
          <cell r="C100" t="str">
            <v>LAOS</v>
          </cell>
          <cell r="D100" t="str">
            <v>LAO PEOPLE'S DEMOCRATIC REPUBLIC</v>
          </cell>
          <cell r="E100">
            <v>8620.8934730000001</v>
          </cell>
          <cell r="F100">
            <v>9029.6334085039998</v>
          </cell>
          <cell r="G100">
            <v>8998.3329296779993</v>
          </cell>
          <cell r="H100">
            <v>8802.7693760999991</v>
          </cell>
          <cell r="I100">
            <v>8854.4372999999996</v>
          </cell>
        </row>
        <row r="101">
          <cell r="B101" t="str">
            <v>LBP</v>
          </cell>
          <cell r="C101" t="str">
            <v>LIBAN</v>
          </cell>
          <cell r="D101" t="str">
            <v>LEBANON</v>
          </cell>
          <cell r="E101">
            <v>1588.63329</v>
          </cell>
          <cell r="F101">
            <v>1674.0295284920001</v>
          </cell>
          <cell r="G101">
            <v>1669.6447754559999</v>
          </cell>
          <cell r="H101">
            <v>1625.8436821539999</v>
          </cell>
          <cell r="I101">
            <v>1639.4562599999999</v>
          </cell>
        </row>
        <row r="102">
          <cell r="B102" t="str">
            <v>LKR</v>
          </cell>
          <cell r="C102" t="str">
            <v>SRI LANKA</v>
          </cell>
          <cell r="D102" t="str">
            <v>SRI LANKA</v>
          </cell>
          <cell r="E102">
            <v>157.79938000000001</v>
          </cell>
          <cell r="F102">
            <v>150.99091177099999</v>
          </cell>
          <cell r="G102">
            <v>161.77119501799999</v>
          </cell>
          <cell r="H102">
            <v>159.653080794</v>
          </cell>
          <cell r="I102">
            <v>156.81420499999999</v>
          </cell>
        </row>
        <row r="103">
          <cell r="B103" t="str">
            <v>LRD</v>
          </cell>
          <cell r="C103" t="str">
            <v>LIBERIA</v>
          </cell>
          <cell r="D103" t="str">
            <v>LIBERIA</v>
          </cell>
          <cell r="E103">
            <v>98.493650000000002</v>
          </cell>
          <cell r="F103">
            <v>95.293007712000005</v>
          </cell>
          <cell r="G103">
            <v>101.94797905900001</v>
          </cell>
          <cell r="H103">
            <v>100.551478592</v>
          </cell>
          <cell r="I103">
            <v>94.034899999999993</v>
          </cell>
        </row>
        <row r="104">
          <cell r="B104" t="str">
            <v>LSL</v>
          </cell>
          <cell r="C104" t="str">
            <v>LESOTHO</v>
          </cell>
          <cell r="D104" t="str">
            <v>LESOTHO</v>
          </cell>
          <cell r="E104">
            <v>14.473722</v>
          </cell>
          <cell r="F104">
            <v>14.005536291</v>
          </cell>
          <cell r="G104">
            <v>16.315527920000001</v>
          </cell>
          <cell r="H104">
            <v>14.998158853</v>
          </cell>
          <cell r="I104">
            <v>16.802768650000001</v>
          </cell>
        </row>
        <row r="105">
          <cell r="B105" t="str">
            <v>LTL</v>
          </cell>
          <cell r="C105" t="str">
            <v>LITUANIE</v>
          </cell>
          <cell r="D105" t="str">
            <v>LITHUANIA</v>
          </cell>
          <cell r="E105">
            <v>3.4528005610000001</v>
          </cell>
          <cell r="F105">
            <v>3.4527630579999999</v>
          </cell>
          <cell r="G105">
            <v>3.4528051419999999</v>
          </cell>
          <cell r="H105">
            <v>3.452804107</v>
          </cell>
          <cell r="I105">
            <v>3.4527999999999999</v>
          </cell>
        </row>
        <row r="106">
          <cell r="B106" t="str">
            <v>LUF</v>
          </cell>
          <cell r="C106" t="str">
            <v>LUXEMBOURG</v>
          </cell>
          <cell r="D106" t="str">
            <v>LUXEMBOURG</v>
          </cell>
          <cell r="E106">
            <v>40.339906544000002</v>
          </cell>
          <cell r="F106">
            <v>40.3399</v>
          </cell>
          <cell r="G106">
            <v>40.339946812000001</v>
          </cell>
          <cell r="H106">
            <v>40.339965642000003</v>
          </cell>
          <cell r="I106">
            <v>40.3399</v>
          </cell>
        </row>
        <row r="107">
          <cell r="B107" t="str">
            <v>LVL</v>
          </cell>
          <cell r="C107" t="str">
            <v>LETTONIE</v>
          </cell>
          <cell r="D107" t="str">
            <v>LATVIA</v>
          </cell>
          <cell r="E107">
            <v>0.70280411399999998</v>
          </cell>
          <cell r="F107">
            <v>0.70280399999999998</v>
          </cell>
          <cell r="G107">
            <v>0.70280531300000004</v>
          </cell>
          <cell r="H107">
            <v>0.70280539600000003</v>
          </cell>
          <cell r="I107">
            <v>0.70280399999999998</v>
          </cell>
        </row>
        <row r="108">
          <cell r="B108" t="str">
            <v>LYD</v>
          </cell>
          <cell r="C108" t="str">
            <v>LIBYE</v>
          </cell>
          <cell r="D108" t="str">
            <v>LIBYAN ARAB JAMAHIRIYA</v>
          </cell>
          <cell r="E108">
            <v>1.5183718100000001</v>
          </cell>
          <cell r="F108">
            <v>1.512512415</v>
          </cell>
          <cell r="G108">
            <v>1.535663942</v>
          </cell>
          <cell r="H108">
            <v>1.5227431010000001</v>
          </cell>
          <cell r="I108">
            <v>1.5088955500000001</v>
          </cell>
        </row>
        <row r="109">
          <cell r="B109" t="str">
            <v>MAD</v>
          </cell>
          <cell r="C109" t="str">
            <v>MAROC</v>
          </cell>
          <cell r="D109" t="str">
            <v>MOROCCO</v>
          </cell>
          <cell r="E109">
            <v>10.657127552</v>
          </cell>
          <cell r="F109">
            <v>10.812888360000001</v>
          </cell>
          <cell r="G109">
            <v>10.850096103</v>
          </cell>
          <cell r="H109">
            <v>10.751427063</v>
          </cell>
          <cell r="I109">
            <v>10.797349050999999</v>
          </cell>
        </row>
        <row r="110">
          <cell r="B110" t="str">
            <v>MDL</v>
          </cell>
          <cell r="C110" t="str">
            <v>MOLDAVIE</v>
          </cell>
          <cell r="D110" t="str">
            <v>MOLDOVA, REPUBLIC OF</v>
          </cell>
          <cell r="E110">
            <v>21.062761500000001</v>
          </cell>
          <cell r="F110">
            <v>20.741930948</v>
          </cell>
          <cell r="G110">
            <v>21.990354197999999</v>
          </cell>
          <cell r="H110">
            <v>21.541859422999998</v>
          </cell>
          <cell r="I110">
            <v>21.432210999999999</v>
          </cell>
        </row>
        <row r="111">
          <cell r="B111" t="str">
            <v>MGA</v>
          </cell>
          <cell r="C111" t="str">
            <v>MADAGASCAR (new)</v>
          </cell>
          <cell r="D111" t="str">
            <v>MADAGASCAR</v>
          </cell>
          <cell r="E111">
            <v>3509.4244484999999</v>
          </cell>
          <cell r="F111">
            <v>3416.9913181450002</v>
          </cell>
          <cell r="G111">
            <v>3519.4480200130001</v>
          </cell>
          <cell r="H111">
            <v>3511.7835317919998</v>
          </cell>
          <cell r="I111">
            <v>3496.1196</v>
          </cell>
        </row>
        <row r="112">
          <cell r="B112" t="str">
            <v>MKD</v>
          </cell>
          <cell r="C112" t="str">
            <v>MACEDOINE</v>
          </cell>
          <cell r="D112" t="str">
            <v>MACEDONIA, THE FORMER YUGOSLAV REPUBLIC OF</v>
          </cell>
          <cell r="E112">
            <v>61.460657500000003</v>
          </cell>
          <cell r="F112">
            <v>61.518498610999998</v>
          </cell>
          <cell r="G112">
            <v>61.606619107999997</v>
          </cell>
          <cell r="H112">
            <v>61.568461331999998</v>
          </cell>
          <cell r="I112">
            <v>61.464720999999997</v>
          </cell>
        </row>
        <row r="113">
          <cell r="B113" t="str">
            <v>MMK</v>
          </cell>
          <cell r="C113" t="str">
            <v>MYANMAR</v>
          </cell>
          <cell r="D113" t="str">
            <v>MYANMAR</v>
          </cell>
          <cell r="E113">
            <v>1438.4184499999999</v>
          </cell>
          <cell r="F113">
            <v>1293.119227701</v>
          </cell>
          <cell r="G113">
            <v>1367.3249160959999</v>
          </cell>
          <cell r="H113">
            <v>1409.9403957919999</v>
          </cell>
          <cell r="I113">
            <v>1417.5802000000001</v>
          </cell>
        </row>
        <row r="114">
          <cell r="B114" t="str">
            <v>MNT</v>
          </cell>
          <cell r="C114" t="str">
            <v>MONGOLIE</v>
          </cell>
          <cell r="D114" t="str">
            <v>MONGOLIA</v>
          </cell>
          <cell r="E114">
            <v>2620.8607000000002</v>
          </cell>
          <cell r="F114">
            <v>2184.5483358460001</v>
          </cell>
          <cell r="G114">
            <v>2371.407863506</v>
          </cell>
          <cell r="H114">
            <v>2593.725970769</v>
          </cell>
          <cell r="I114">
            <v>2166.5918000000001</v>
          </cell>
        </row>
        <row r="115">
          <cell r="B115" t="str">
            <v>MOP</v>
          </cell>
          <cell r="C115" t="str">
            <v>MACAO</v>
          </cell>
          <cell r="D115" t="str">
            <v>MACAO</v>
          </cell>
          <cell r="E115">
            <v>8.4177230000000005</v>
          </cell>
          <cell r="F115">
            <v>8.8682337409999992</v>
          </cell>
          <cell r="G115">
            <v>8.8503375920000007</v>
          </cell>
          <cell r="H115">
            <v>8.6109440559999992</v>
          </cell>
          <cell r="I115">
            <v>8.6810393000000001</v>
          </cell>
        </row>
        <row r="116">
          <cell r="B116" t="str">
            <v>MRO</v>
          </cell>
          <cell r="C116" t="str">
            <v>MAURITANIE</v>
          </cell>
          <cell r="D116" t="str">
            <v>MAURITANIA</v>
          </cell>
          <cell r="E116">
            <v>378.17149999999998</v>
          </cell>
          <cell r="F116">
            <v>345.99674305299999</v>
          </cell>
          <cell r="G116">
            <v>389.61019370100001</v>
          </cell>
          <cell r="H116">
            <v>386.32480836899998</v>
          </cell>
          <cell r="I116">
            <v>331.56700000000001</v>
          </cell>
        </row>
        <row r="117">
          <cell r="B117" t="str">
            <v>MTL</v>
          </cell>
          <cell r="C117" t="str">
            <v>MALTE</v>
          </cell>
          <cell r="D117" t="str">
            <v>MALTA</v>
          </cell>
          <cell r="E117">
            <v>0.42930006999999998</v>
          </cell>
          <cell r="F117">
            <v>0.42930000000000001</v>
          </cell>
          <cell r="G117">
            <v>0.42930099999999999</v>
          </cell>
          <cell r="H117">
            <v>0.42930120900000002</v>
          </cell>
          <cell r="I117">
            <v>0.42930000000000001</v>
          </cell>
        </row>
        <row r="118">
          <cell r="B118" t="str">
            <v>MUR</v>
          </cell>
          <cell r="C118" t="str">
            <v>MAURICE (Ile)</v>
          </cell>
          <cell r="D118" t="str">
            <v>MAURITIUS</v>
          </cell>
          <cell r="E118">
            <v>37.947979480000001</v>
          </cell>
          <cell r="F118">
            <v>38.946794025000003</v>
          </cell>
          <cell r="G118">
            <v>39.334148157999998</v>
          </cell>
          <cell r="H118">
            <v>38.590811248000001</v>
          </cell>
          <cell r="I118">
            <v>39.026919999999997</v>
          </cell>
        </row>
        <row r="119">
          <cell r="B119" t="str">
            <v>MVR</v>
          </cell>
          <cell r="C119" t="str">
            <v>MALDIVES (Iles)</v>
          </cell>
          <cell r="D119" t="str">
            <v>MALDIVES</v>
          </cell>
          <cell r="E119">
            <v>16.243559999999999</v>
          </cell>
          <cell r="F119">
            <v>17.048634063000002</v>
          </cell>
          <cell r="G119">
            <v>16.959437860000001</v>
          </cell>
          <cell r="H119">
            <v>16.589833077000002</v>
          </cell>
          <cell r="I119">
            <v>16.638169000000001</v>
          </cell>
        </row>
        <row r="120">
          <cell r="B120" t="str">
            <v>MWK</v>
          </cell>
          <cell r="C120" t="str">
            <v>MALAWI</v>
          </cell>
          <cell r="D120" t="str">
            <v>MALAWI</v>
          </cell>
          <cell r="E120">
            <v>766.40561816000002</v>
          </cell>
          <cell r="F120">
            <v>540.17124757900001</v>
          </cell>
          <cell r="G120">
            <v>782.772940382</v>
          </cell>
          <cell r="H120">
            <v>772.72632788700002</v>
          </cell>
          <cell r="I120">
            <v>707.53978500000005</v>
          </cell>
        </row>
        <row r="121">
          <cell r="B121" t="str">
            <v>MXN</v>
          </cell>
          <cell r="C121" t="str">
            <v>MEXIQUE</v>
          </cell>
          <cell r="D121" t="str">
            <v>MEXICO</v>
          </cell>
          <cell r="E121">
            <v>21.712077915999998</v>
          </cell>
          <cell r="F121">
            <v>17.539273247000001</v>
          </cell>
          <cell r="G121">
            <v>20.666909102999998</v>
          </cell>
          <cell r="H121">
            <v>21.382639218000001</v>
          </cell>
          <cell r="I121">
            <v>18.713339850000001</v>
          </cell>
        </row>
        <row r="122">
          <cell r="B122" t="str">
            <v>MYR</v>
          </cell>
          <cell r="C122" t="str">
            <v>MALAISIE</v>
          </cell>
          <cell r="D122" t="str">
            <v>MALAYSIA</v>
          </cell>
          <cell r="E122">
            <v>4.7255528499999997</v>
          </cell>
          <cell r="F122">
            <v>4.3269057069999999</v>
          </cell>
          <cell r="G122">
            <v>4.5842313859999999</v>
          </cell>
          <cell r="H122">
            <v>4.6594418160000002</v>
          </cell>
          <cell r="I122">
            <v>4.6669212</v>
          </cell>
        </row>
        <row r="123">
          <cell r="B123" t="str">
            <v>MZN</v>
          </cell>
          <cell r="C123" t="str">
            <v>MOZAMBIQUE</v>
          </cell>
          <cell r="D123" t="str">
            <v>MOZAMBIQUE</v>
          </cell>
          <cell r="E123">
            <v>75.392050999999995</v>
          </cell>
          <cell r="F123">
            <v>43.174167085999997</v>
          </cell>
          <cell r="G123">
            <v>69.426289156999999</v>
          </cell>
          <cell r="H123">
            <v>81.320563191999995</v>
          </cell>
          <cell r="I123">
            <v>51.055790999999999</v>
          </cell>
        </row>
        <row r="124">
          <cell r="B124" t="str">
            <v>NAD</v>
          </cell>
          <cell r="C124" t="str">
            <v>NAMIBIE</v>
          </cell>
          <cell r="D124" t="str">
            <v>NAMIBIA</v>
          </cell>
          <cell r="E124">
            <v>14.772619375</v>
          </cell>
          <cell r="F124">
            <v>14.005434722</v>
          </cell>
          <cell r="G124">
            <v>16.273788898999999</v>
          </cell>
          <cell r="H124">
            <v>15.014777686</v>
          </cell>
          <cell r="I124">
            <v>16.916364000000002</v>
          </cell>
        </row>
        <row r="125">
          <cell r="B125" t="str">
            <v>NGN</v>
          </cell>
          <cell r="C125" t="str">
            <v>NIGERIA</v>
          </cell>
          <cell r="D125" t="str">
            <v>NIGERIA</v>
          </cell>
          <cell r="E125">
            <v>328.79247500000002</v>
          </cell>
          <cell r="F125">
            <v>219.56216134900001</v>
          </cell>
          <cell r="G125">
            <v>286.52994415699999</v>
          </cell>
          <cell r="H125">
            <v>340.70641923800002</v>
          </cell>
          <cell r="I125">
            <v>216.38727</v>
          </cell>
        </row>
        <row r="126">
          <cell r="B126" t="str">
            <v>NIO</v>
          </cell>
          <cell r="C126" t="str">
            <v>NICARAGUA</v>
          </cell>
          <cell r="D126" t="str">
            <v>NICARAGUA</v>
          </cell>
          <cell r="E126">
            <v>30.948948999999999</v>
          </cell>
          <cell r="F126">
            <v>29.926250656000001</v>
          </cell>
          <cell r="G126">
            <v>31.653601755</v>
          </cell>
          <cell r="H126">
            <v>31.356484331000001</v>
          </cell>
          <cell r="I126">
            <v>30.172573</v>
          </cell>
        </row>
        <row r="127">
          <cell r="B127" t="str">
            <v>NLG</v>
          </cell>
          <cell r="C127" t="str">
            <v>PAYS-BAS</v>
          </cell>
          <cell r="D127" t="str">
            <v>NETHERLANDS</v>
          </cell>
          <cell r="E127">
            <v>2.2037103579999999</v>
          </cell>
          <cell r="F127">
            <v>2.2037100000000001</v>
          </cell>
          <cell r="G127">
            <v>2.203710074</v>
          </cell>
          <cell r="H127">
            <v>2.2037101180000001</v>
          </cell>
          <cell r="I127">
            <v>2.2037100000000001</v>
          </cell>
        </row>
        <row r="128">
          <cell r="B128" t="str">
            <v>NOK</v>
          </cell>
          <cell r="C128" t="str">
            <v>NORVEGE</v>
          </cell>
          <cell r="D128" t="str">
            <v>NORWAY</v>
          </cell>
          <cell r="E128">
            <v>9.0949507100000009</v>
          </cell>
          <cell r="F128">
            <v>8.9537066139999997</v>
          </cell>
          <cell r="G128">
            <v>9.2929752630000007</v>
          </cell>
          <cell r="H128">
            <v>9.0397343899999996</v>
          </cell>
          <cell r="I128">
            <v>9.6293151300000002</v>
          </cell>
        </row>
        <row r="129">
          <cell r="B129" t="str">
            <v>NPR</v>
          </cell>
          <cell r="C129" t="str">
            <v>NEPAL</v>
          </cell>
          <cell r="D129" t="str">
            <v>NEPAL</v>
          </cell>
          <cell r="E129">
            <v>115.29478</v>
          </cell>
          <cell r="F129">
            <v>113.98815136</v>
          </cell>
          <cell r="G129">
            <v>119.15288550299999</v>
          </cell>
          <cell r="H129">
            <v>116.476018044</v>
          </cell>
          <cell r="I129">
            <v>115.06953799999999</v>
          </cell>
        </row>
        <row r="130">
          <cell r="B130" t="str">
            <v>NZD</v>
          </cell>
          <cell r="C130" t="str">
            <v>NOUVELLE ZELANDE</v>
          </cell>
          <cell r="D130" t="str">
            <v>NEW ZEALAND</v>
          </cell>
          <cell r="E130">
            <v>1.5168158110000001</v>
          </cell>
          <cell r="F130">
            <v>1.591781525</v>
          </cell>
          <cell r="G130">
            <v>1.5891623429999999</v>
          </cell>
          <cell r="H130">
            <v>1.5164079450000001</v>
          </cell>
          <cell r="I130">
            <v>1.589792436</v>
          </cell>
        </row>
        <row r="131">
          <cell r="B131" t="str">
            <v>OMR</v>
          </cell>
          <cell r="C131" t="str">
            <v>OMAN</v>
          </cell>
          <cell r="D131" t="str">
            <v>OMAN</v>
          </cell>
          <cell r="E131">
            <v>0.40560677000000001</v>
          </cell>
          <cell r="F131">
            <v>0.42742974700000003</v>
          </cell>
          <cell r="G131">
            <v>0.42614458300000002</v>
          </cell>
          <cell r="H131">
            <v>0.41492669199999999</v>
          </cell>
          <cell r="I131">
            <v>0.41852270400000002</v>
          </cell>
        </row>
        <row r="132">
          <cell r="B132" t="str">
            <v>PAB</v>
          </cell>
          <cell r="C132" t="str">
            <v>PANAMA</v>
          </cell>
          <cell r="D132" t="str">
            <v>PANAMA</v>
          </cell>
          <cell r="E132">
            <v>1.0535239999999999</v>
          </cell>
          <cell r="F132">
            <v>1.110223207</v>
          </cell>
          <cell r="G132">
            <v>1.1068338660000001</v>
          </cell>
          <cell r="H132">
            <v>1.077702631</v>
          </cell>
          <cell r="I132">
            <v>1.0871</v>
          </cell>
        </row>
        <row r="133">
          <cell r="B133" t="str">
            <v>PEN</v>
          </cell>
          <cell r="C133" t="str">
            <v>PEROU</v>
          </cell>
          <cell r="D133" t="str">
            <v>PERU</v>
          </cell>
          <cell r="E133">
            <v>3.5366803679999999</v>
          </cell>
          <cell r="F133">
            <v>3.5352502559999999</v>
          </cell>
          <cell r="G133">
            <v>3.7362023450000001</v>
          </cell>
          <cell r="H133">
            <v>3.6588041690000002</v>
          </cell>
          <cell r="I133">
            <v>3.7113617099999998</v>
          </cell>
        </row>
        <row r="134">
          <cell r="B134" t="str">
            <v>PGK</v>
          </cell>
          <cell r="C134" t="str">
            <v>Nlle GUINEE-PAPOUASIE</v>
          </cell>
          <cell r="D134" t="str">
            <v>PAPUA NEW GUINEA</v>
          </cell>
          <cell r="E134">
            <v>3.344104035</v>
          </cell>
          <cell r="F134">
            <v>3.0661748599999998</v>
          </cell>
          <cell r="G134">
            <v>3.4587480159999999</v>
          </cell>
          <cell r="H134">
            <v>3.4229998410000002</v>
          </cell>
          <cell r="I134">
            <v>3.2684703590000002</v>
          </cell>
        </row>
        <row r="135">
          <cell r="B135" t="str">
            <v>PHP</v>
          </cell>
          <cell r="C135" t="str">
            <v>PHILIPPINES</v>
          </cell>
          <cell r="D135" t="str">
            <v>PHILIPPINES</v>
          </cell>
          <cell r="E135">
            <v>52.385584999999999</v>
          </cell>
          <cell r="F135">
            <v>50.531292577000002</v>
          </cell>
          <cell r="G135">
            <v>52.537032535999998</v>
          </cell>
          <cell r="H135">
            <v>52.926234934</v>
          </cell>
          <cell r="I135">
            <v>51.153494999999999</v>
          </cell>
        </row>
        <row r="136">
          <cell r="B136" t="str">
            <v>PKR</v>
          </cell>
          <cell r="C136" t="str">
            <v>PAKISTAN</v>
          </cell>
          <cell r="D136" t="str">
            <v>PAKISTAN</v>
          </cell>
          <cell r="E136">
            <v>110.19091450000001</v>
          </cell>
          <cell r="F136">
            <v>114.016303783</v>
          </cell>
          <cell r="G136">
            <v>115.901619396</v>
          </cell>
          <cell r="H136">
            <v>112.87415568199999</v>
          </cell>
          <cell r="I136">
            <v>113.90091</v>
          </cell>
        </row>
        <row r="137">
          <cell r="B137" t="str">
            <v>PLN</v>
          </cell>
          <cell r="C137" t="str">
            <v>POLOGNE</v>
          </cell>
          <cell r="D137" t="str">
            <v>POLAND</v>
          </cell>
          <cell r="E137">
            <v>4.4137463600000002</v>
          </cell>
          <cell r="F137">
            <v>4.1844869979999997</v>
          </cell>
          <cell r="G137">
            <v>4.3632569029999999</v>
          </cell>
          <cell r="H137">
            <v>4.3806556060000004</v>
          </cell>
          <cell r="I137">
            <v>4.2648566800000003</v>
          </cell>
        </row>
        <row r="138">
          <cell r="B138" t="str">
            <v>PTE</v>
          </cell>
          <cell r="C138" t="str">
            <v>PORTUGAL</v>
          </cell>
          <cell r="D138" t="str">
            <v>PORTUGAL</v>
          </cell>
          <cell r="E138">
            <v>200.48203252100001</v>
          </cell>
          <cell r="F138">
            <v>200.482</v>
          </cell>
          <cell r="G138">
            <v>200.482373725</v>
          </cell>
          <cell r="H138">
            <v>200.483296223</v>
          </cell>
          <cell r="I138">
            <v>200.482</v>
          </cell>
        </row>
        <row r="139">
          <cell r="B139" t="str">
            <v>PYG</v>
          </cell>
          <cell r="C139" t="str">
            <v>PARAGUAY</v>
          </cell>
          <cell r="D139" t="str">
            <v>PARAGUAY</v>
          </cell>
          <cell r="E139">
            <v>6159.7620500000003</v>
          </cell>
          <cell r="F139">
            <v>5737.9302436759999</v>
          </cell>
          <cell r="G139">
            <v>6278.5044482630001</v>
          </cell>
          <cell r="H139">
            <v>6183.6423943230002</v>
          </cell>
          <cell r="I139">
            <v>6285.5891780000002</v>
          </cell>
        </row>
        <row r="140">
          <cell r="B140" t="str">
            <v>QAR</v>
          </cell>
          <cell r="C140" t="str">
            <v>QATAR</v>
          </cell>
          <cell r="D140" t="str">
            <v>QATAR</v>
          </cell>
          <cell r="E140">
            <v>3.835670269</v>
          </cell>
          <cell r="F140">
            <v>4.0423799259999997</v>
          </cell>
          <cell r="G140">
            <v>4.030269122</v>
          </cell>
          <cell r="H140">
            <v>3.924351712</v>
          </cell>
          <cell r="I140">
            <v>3.9584029649999999</v>
          </cell>
        </row>
        <row r="141">
          <cell r="B141" t="str">
            <v>ROL</v>
          </cell>
          <cell r="C141" t="str">
            <v>ROUMANIE</v>
          </cell>
          <cell r="D141" t="str">
            <v>ROMANIA</v>
          </cell>
          <cell r="E141">
            <v>45403.727429999999</v>
          </cell>
          <cell r="F141">
            <v>44356.180418158998</v>
          </cell>
          <cell r="G141">
            <v>44939.977525939001</v>
          </cell>
          <cell r="H141">
            <v>45080.579403076998</v>
          </cell>
          <cell r="I141">
            <v>45243.474800000004</v>
          </cell>
        </row>
        <row r="142">
          <cell r="B142" t="str">
            <v>RON</v>
          </cell>
          <cell r="C142" t="str">
            <v>ROUMANIE (new)</v>
          </cell>
          <cell r="D142" t="str">
            <v>ROMANIA</v>
          </cell>
          <cell r="E142">
            <v>4.5403727429999998</v>
          </cell>
          <cell r="F142">
            <v>4.4410685809999997</v>
          </cell>
          <cell r="G142">
            <v>4.4908412489999998</v>
          </cell>
          <cell r="H142">
            <v>4.5080579399999996</v>
          </cell>
          <cell r="I142">
            <v>4.5243474800000003</v>
          </cell>
        </row>
        <row r="143">
          <cell r="B143" t="str">
            <v>RSD</v>
          </cell>
          <cell r="C143" t="str">
            <v>SERBIE</v>
          </cell>
          <cell r="D143" t="str">
            <v>SERBIA</v>
          </cell>
          <cell r="E143">
            <v>123.46905072</v>
          </cell>
          <cell r="F143">
            <v>120.70727932200001</v>
          </cell>
          <cell r="G143">
            <v>123.13537077399999</v>
          </cell>
          <cell r="H143">
            <v>123.22750005899999</v>
          </cell>
          <cell r="I143">
            <v>121.44000699999999</v>
          </cell>
        </row>
        <row r="144">
          <cell r="B144" t="str">
            <v>RUB</v>
          </cell>
          <cell r="C144" t="str">
            <v>RUSSIE</v>
          </cell>
          <cell r="D144" t="str">
            <v>RUSSIAN FEDERATION</v>
          </cell>
          <cell r="E144">
            <v>64.351642333000001</v>
          </cell>
          <cell r="F144">
            <v>67.292246104</v>
          </cell>
          <cell r="G144">
            <v>74.131470303</v>
          </cell>
          <cell r="H144">
            <v>67.921694520000003</v>
          </cell>
          <cell r="I144">
            <v>78.322734510000004</v>
          </cell>
        </row>
        <row r="145">
          <cell r="B145" t="str">
            <v>RWF</v>
          </cell>
          <cell r="C145" t="str">
            <v>RWANDA</v>
          </cell>
          <cell r="D145" t="str">
            <v>RWANDA</v>
          </cell>
          <cell r="E145">
            <v>855.84720775999995</v>
          </cell>
          <cell r="F145">
            <v>789.68151448799995</v>
          </cell>
          <cell r="G145">
            <v>855.12317959899997</v>
          </cell>
          <cell r="H145">
            <v>864.37758768100002</v>
          </cell>
          <cell r="I145">
            <v>813.06488200000001</v>
          </cell>
        </row>
        <row r="146">
          <cell r="B146" t="str">
            <v>SAR</v>
          </cell>
          <cell r="C146" t="str">
            <v>ARABIE SAOUDITE</v>
          </cell>
          <cell r="D146" t="str">
            <v>SAUDI ARABIA</v>
          </cell>
          <cell r="E146">
            <v>3.9523568899999999</v>
          </cell>
          <cell r="F146">
            <v>4.1645994179999999</v>
          </cell>
          <cell r="G146">
            <v>4.151493919</v>
          </cell>
          <cell r="H146">
            <v>4.0424637920000004</v>
          </cell>
          <cell r="I146">
            <v>4.0804299249999998</v>
          </cell>
        </row>
        <row r="147">
          <cell r="B147" t="str">
            <v>SBD</v>
          </cell>
          <cell r="C147" t="str">
            <v>SALOMON (Iles)</v>
          </cell>
          <cell r="D147" t="str">
            <v>SOLOMON ISLANDS</v>
          </cell>
          <cell r="E147">
            <v>8.2159107339999995</v>
          </cell>
          <cell r="F147">
            <v>8.7411757429999994</v>
          </cell>
          <cell r="G147">
            <v>8.7331882479999994</v>
          </cell>
          <cell r="H147">
            <v>8.4405375300000003</v>
          </cell>
          <cell r="I147">
            <v>8.5973551060000002</v>
          </cell>
        </row>
        <row r="148">
          <cell r="B148" t="str">
            <v>SCR</v>
          </cell>
          <cell r="C148" t="str">
            <v>SEYCHELLES</v>
          </cell>
          <cell r="D148" t="str">
            <v>SEYCHELLES</v>
          </cell>
          <cell r="E148">
            <v>14.031600099</v>
          </cell>
          <cell r="F148">
            <v>14.830769204999999</v>
          </cell>
          <cell r="G148">
            <v>14.722104475</v>
          </cell>
          <cell r="H148">
            <v>14.388736417000001</v>
          </cell>
          <cell r="I148">
            <v>14.34568917</v>
          </cell>
        </row>
        <row r="149">
          <cell r="B149" t="str">
            <v>SDG</v>
          </cell>
          <cell r="C149" t="str">
            <v>SOUDAN</v>
          </cell>
          <cell r="D149" t="str">
            <v>SUDAN</v>
          </cell>
          <cell r="E149">
            <v>6.76</v>
          </cell>
          <cell r="F149">
            <v>6.6442887029300008</v>
          </cell>
          <cell r="G149">
            <v>6.7831417624499997</v>
          </cell>
          <cell r="H149">
            <v>6.8636153846200001</v>
          </cell>
          <cell r="I149">
            <v>6.6050000000000004</v>
          </cell>
        </row>
        <row r="150">
          <cell r="B150" t="str">
            <v>SEK</v>
          </cell>
          <cell r="C150" t="str">
            <v>SUEDE</v>
          </cell>
          <cell r="D150" t="str">
            <v>SWEDEN</v>
          </cell>
          <cell r="E150">
            <v>9.5878365700000003</v>
          </cell>
          <cell r="F150">
            <v>9.3569227280000007</v>
          </cell>
          <cell r="G150">
            <v>9.4686503900000005</v>
          </cell>
          <cell r="H150">
            <v>9.7565208870000006</v>
          </cell>
          <cell r="I150">
            <v>9.1917570800000004</v>
          </cell>
        </row>
        <row r="151">
          <cell r="B151" t="str">
            <v>SGD</v>
          </cell>
          <cell r="C151" t="str">
            <v>SINGAPOUR</v>
          </cell>
          <cell r="D151" t="str">
            <v>SINGAPORE</v>
          </cell>
          <cell r="E151">
            <v>1.5243440260000001</v>
          </cell>
          <cell r="F151">
            <v>1.5256561580000001</v>
          </cell>
          <cell r="G151">
            <v>1.527780667</v>
          </cell>
          <cell r="H151">
            <v>1.519404969</v>
          </cell>
          <cell r="I151">
            <v>1.5349853499999999</v>
          </cell>
        </row>
        <row r="152">
          <cell r="B152" t="str">
            <v>SHP</v>
          </cell>
          <cell r="C152" t="str">
            <v>SAINTE HELENE</v>
          </cell>
          <cell r="D152" t="str">
            <v>SAINT HELENA</v>
          </cell>
          <cell r="E152">
            <v>0.85052398399999996</v>
          </cell>
          <cell r="F152">
            <v>0.72036576799999996</v>
          </cell>
          <cell r="G152">
            <v>0.81437532300000004</v>
          </cell>
          <cell r="H152">
            <v>0.86671753699999998</v>
          </cell>
          <cell r="I152">
            <v>0.72425095399999995</v>
          </cell>
        </row>
        <row r="153">
          <cell r="B153" t="str">
            <v>SIT</v>
          </cell>
          <cell r="C153" t="str">
            <v>SLOVENIE</v>
          </cell>
          <cell r="D153" t="str">
            <v>SLOVENIA</v>
          </cell>
          <cell r="E153">
            <v>239.64003887300001</v>
          </cell>
          <cell r="F153">
            <v>239.64</v>
          </cell>
          <cell r="G153">
            <v>239.640233502</v>
          </cell>
          <cell r="H153">
            <v>239.640693247</v>
          </cell>
          <cell r="I153">
            <v>239.64</v>
          </cell>
        </row>
        <row r="154">
          <cell r="B154" t="str">
            <v>SKK</v>
          </cell>
          <cell r="C154" t="str">
            <v>SLOVAQUIE</v>
          </cell>
          <cell r="D154" t="str">
            <v>SLOVAKIA</v>
          </cell>
          <cell r="E154">
            <v>30.126004887000001</v>
          </cell>
          <cell r="F154">
            <v>30.126000000000001</v>
          </cell>
          <cell r="G154">
            <v>30.126077070000001</v>
          </cell>
          <cell r="H154">
            <v>30.12609436</v>
          </cell>
          <cell r="I154">
            <v>30.126000000000001</v>
          </cell>
        </row>
        <row r="155">
          <cell r="B155" t="str">
            <v>SLL</v>
          </cell>
          <cell r="C155" t="str">
            <v>SIERRA LEONE</v>
          </cell>
          <cell r="D155" t="str">
            <v>SIERRA LEONE</v>
          </cell>
          <cell r="E155">
            <v>5814.7830000000004</v>
          </cell>
          <cell r="F155">
            <v>4798.2486259520001</v>
          </cell>
          <cell r="G155">
            <v>5343.1871716550004</v>
          </cell>
          <cell r="H155">
            <v>6040.2010341309997</v>
          </cell>
          <cell r="I155">
            <v>4509.3058000000001</v>
          </cell>
        </row>
        <row r="156">
          <cell r="B156" t="str">
            <v>SOS</v>
          </cell>
          <cell r="C156" t="str">
            <v>SOMALIE</v>
          </cell>
          <cell r="D156" t="str">
            <v>SOMALIA</v>
          </cell>
          <cell r="E156">
            <v>609.39295000000004</v>
          </cell>
          <cell r="F156">
            <v>752.04191615399998</v>
          </cell>
          <cell r="G156">
            <v>657.69884540199996</v>
          </cell>
          <cell r="H156">
            <v>622.28558230800002</v>
          </cell>
          <cell r="I156">
            <v>683.24339999999995</v>
          </cell>
        </row>
        <row r="157">
          <cell r="B157" t="str">
            <v>SRD</v>
          </cell>
          <cell r="C157" t="str">
            <v>SURINAM</v>
          </cell>
          <cell r="D157" t="str">
            <v>SURINAME</v>
          </cell>
          <cell r="E157">
            <v>7.8130867000000004</v>
          </cell>
          <cell r="F157">
            <v>3.7137994289999998</v>
          </cell>
          <cell r="G157">
            <v>6.8422750570000002</v>
          </cell>
          <cell r="H157">
            <v>7.8373444540000001</v>
          </cell>
          <cell r="I157">
            <v>4.3321009999999998</v>
          </cell>
        </row>
        <row r="158">
          <cell r="B158" t="str">
            <v>STD</v>
          </cell>
          <cell r="C158" t="str">
            <v>SAOTOME ET PRINCIPE</v>
          </cell>
          <cell r="D158" t="str">
            <v>SAO TOME AND PRINCIPE</v>
          </cell>
          <cell r="E158">
            <v>24502.166499999999</v>
          </cell>
          <cell r="F158">
            <v>24532.906759386999</v>
          </cell>
          <cell r="G158">
            <v>24537.624812785001</v>
          </cell>
          <cell r="H158">
            <v>24573.029606246</v>
          </cell>
          <cell r="I158">
            <v>24405.405500000001</v>
          </cell>
        </row>
        <row r="159">
          <cell r="B159" t="str">
            <v>SVC</v>
          </cell>
          <cell r="C159" t="str">
            <v>SALVADOR</v>
          </cell>
          <cell r="D159" t="str">
            <v>EL SALVADOR</v>
          </cell>
          <cell r="E159">
            <v>9.18912716</v>
          </cell>
          <cell r="F159">
            <v>9.701424909</v>
          </cell>
          <cell r="G159">
            <v>9.6593761110000003</v>
          </cell>
          <cell r="H159">
            <v>9.4048939399999991</v>
          </cell>
          <cell r="I159">
            <v>9.4873406199999994</v>
          </cell>
        </row>
        <row r="160">
          <cell r="B160" t="str">
            <v>SYP</v>
          </cell>
          <cell r="C160" t="str">
            <v>SYRIE</v>
          </cell>
          <cell r="D160" t="str">
            <v>SYRIAN ARAB REPUBLIC</v>
          </cell>
          <cell r="E160">
            <v>225.48026999999999</v>
          </cell>
          <cell r="F160">
            <v>237.15645326699999</v>
          </cell>
          <cell r="G160">
            <v>240.03707222</v>
          </cell>
          <cell r="H160">
            <v>230.67362869199999</v>
          </cell>
          <cell r="I160">
            <v>239.10773499999999</v>
          </cell>
        </row>
        <row r="161">
          <cell r="B161" t="str">
            <v>SZL</v>
          </cell>
          <cell r="C161" t="str">
            <v>SWAZILAND</v>
          </cell>
          <cell r="D161" t="str">
            <v>SWAZILAND</v>
          </cell>
          <cell r="E161">
            <v>14.473722</v>
          </cell>
          <cell r="F161">
            <v>14.007560863</v>
          </cell>
          <cell r="G161">
            <v>16.276350217000001</v>
          </cell>
          <cell r="H161">
            <v>15.004129425</v>
          </cell>
          <cell r="I161">
            <v>16.809834800000001</v>
          </cell>
        </row>
        <row r="162">
          <cell r="B162" t="str">
            <v>THB</v>
          </cell>
          <cell r="C162" t="str">
            <v>THAILANDE</v>
          </cell>
          <cell r="D162" t="str">
            <v>THAILAND</v>
          </cell>
          <cell r="E162">
            <v>37.747649330999998</v>
          </cell>
          <cell r="F162">
            <v>38.023583516000002</v>
          </cell>
          <cell r="G162">
            <v>39.052697534000004</v>
          </cell>
          <cell r="H162">
            <v>38.148363003999997</v>
          </cell>
          <cell r="I162">
            <v>39.233441999999997</v>
          </cell>
        </row>
        <row r="163">
          <cell r="B163" t="str">
            <v>TMM</v>
          </cell>
          <cell r="C163" t="str">
            <v>TURKMENISTAN</v>
          </cell>
          <cell r="D163" t="str">
            <v>TURKMENISTAN</v>
          </cell>
          <cell r="E163">
            <v>14974.081</v>
          </cell>
          <cell r="F163">
            <v>15781.558607692001</v>
          </cell>
          <cell r="G163">
            <v>15733.597708812</v>
          </cell>
          <cell r="H163">
            <v>15319.374284615</v>
          </cell>
          <cell r="I163">
            <v>15453.1265</v>
          </cell>
        </row>
        <row r="164">
          <cell r="B164" t="str">
            <v>TND</v>
          </cell>
          <cell r="C164" t="str">
            <v>TUNISIE</v>
          </cell>
          <cell r="D164" t="str">
            <v>TUNISIA</v>
          </cell>
          <cell r="E164">
            <v>2.4638463169999998</v>
          </cell>
          <cell r="F164">
            <v>2.1780917089999998</v>
          </cell>
          <cell r="G164">
            <v>2.3790364959999999</v>
          </cell>
          <cell r="H164">
            <v>2.4567174399999998</v>
          </cell>
          <cell r="I164">
            <v>2.211451469</v>
          </cell>
        </row>
        <row r="165">
          <cell r="B165" t="str">
            <v>TOP</v>
          </cell>
          <cell r="C165" t="str">
            <v>TONGA (Iles)</v>
          </cell>
          <cell r="D165" t="str">
            <v>TONGA</v>
          </cell>
          <cell r="E165">
            <v>2.3455569519999999</v>
          </cell>
          <cell r="F165">
            <v>2.3054207359999999</v>
          </cell>
          <cell r="G165">
            <v>2.4316266230000001</v>
          </cell>
          <cell r="H165">
            <v>2.3546207469999998</v>
          </cell>
          <cell r="I165">
            <v>2.3902589249999999</v>
          </cell>
        </row>
        <row r="166">
          <cell r="B166" t="str">
            <v>TRY</v>
          </cell>
          <cell r="C166" t="str">
            <v>TURQUIE (new)</v>
          </cell>
          <cell r="D166" t="str">
            <v>TURKEY</v>
          </cell>
          <cell r="E166">
            <v>3.7151839849999999</v>
          </cell>
          <cell r="F166">
            <v>3.0197817179999999</v>
          </cell>
          <cell r="G166">
            <v>3.3438419979999998</v>
          </cell>
          <cell r="H166">
            <v>3.5472744189999998</v>
          </cell>
          <cell r="I166">
            <v>3.17460385</v>
          </cell>
        </row>
        <row r="167">
          <cell r="B167" t="str">
            <v>TTD</v>
          </cell>
          <cell r="C167" t="str">
            <v>TRINITE et TOBAGO</v>
          </cell>
          <cell r="D167" t="str">
            <v>TRINIDAD AND TOBAGO</v>
          </cell>
          <cell r="E167">
            <v>7.0796902800000003</v>
          </cell>
          <cell r="F167">
            <v>7.0578948449999999</v>
          </cell>
          <cell r="G167">
            <v>7.3413527939999996</v>
          </cell>
          <cell r="H167">
            <v>7.2365449970000002</v>
          </cell>
          <cell r="I167">
            <v>6.9819072499999999</v>
          </cell>
        </row>
        <row r="168">
          <cell r="B168" t="str">
            <v>TWD</v>
          </cell>
          <cell r="C168" t="str">
            <v>TAIWAN</v>
          </cell>
          <cell r="D168" t="str">
            <v>TAIWAN</v>
          </cell>
          <cell r="E168">
            <v>34.009861768</v>
          </cell>
          <cell r="F168">
            <v>35.428564063000003</v>
          </cell>
          <cell r="G168">
            <v>35.764442076999998</v>
          </cell>
          <cell r="H168">
            <v>34.246372913000002</v>
          </cell>
          <cell r="I168">
            <v>35.946048599999997</v>
          </cell>
        </row>
        <row r="169">
          <cell r="B169" t="str">
            <v>TZS</v>
          </cell>
          <cell r="C169" t="str">
            <v>TANZANIE</v>
          </cell>
          <cell r="D169" t="str">
            <v>TANZANIA, UNITED REPUBLIC OF</v>
          </cell>
          <cell r="E169">
            <v>2297.4668999999999</v>
          </cell>
          <cell r="F169">
            <v>2262.7627732689998</v>
          </cell>
          <cell r="G169">
            <v>2419.6056851530002</v>
          </cell>
          <cell r="H169">
            <v>2350.6347784620002</v>
          </cell>
          <cell r="I169">
            <v>2348.1374999999998</v>
          </cell>
        </row>
        <row r="170">
          <cell r="B170" t="str">
            <v>UAH</v>
          </cell>
          <cell r="C170" t="str">
            <v>UKRAINE</v>
          </cell>
          <cell r="D170" t="str">
            <v>UKRAINE</v>
          </cell>
          <cell r="E170">
            <v>28.547170000000001</v>
          </cell>
          <cell r="F170">
            <v>24.304102278999999</v>
          </cell>
          <cell r="G170">
            <v>28.288992220000001</v>
          </cell>
          <cell r="H170">
            <v>27.917903544000001</v>
          </cell>
          <cell r="I170">
            <v>26.120861600000001</v>
          </cell>
        </row>
        <row r="171">
          <cell r="B171" t="str">
            <v>UGX</v>
          </cell>
          <cell r="C171" t="str">
            <v>OUGANDA</v>
          </cell>
          <cell r="D171" t="str">
            <v>UGANDA</v>
          </cell>
          <cell r="E171">
            <v>3824.1296849999999</v>
          </cell>
          <cell r="F171">
            <v>3593.3771923539998</v>
          </cell>
          <cell r="G171">
            <v>3780.6771371740001</v>
          </cell>
          <cell r="H171">
            <v>3804.8010219769999</v>
          </cell>
          <cell r="I171">
            <v>3665.7026999999998</v>
          </cell>
        </row>
        <row r="172">
          <cell r="B172" t="str">
            <v>USD</v>
          </cell>
          <cell r="C172" t="str">
            <v>ETATS-UNIS</v>
          </cell>
          <cell r="D172" t="str">
            <v>UNITED STATES</v>
          </cell>
          <cell r="E172">
            <v>1.0533999999999999</v>
          </cell>
          <cell r="F172">
            <v>1.110155556</v>
          </cell>
          <cell r="G172">
            <v>1.1068306510000001</v>
          </cell>
          <cell r="H172">
            <v>1.0776907689999999</v>
          </cell>
          <cell r="I172">
            <v>1.0871</v>
          </cell>
        </row>
        <row r="173">
          <cell r="B173" t="str">
            <v>UYU</v>
          </cell>
          <cell r="C173" t="str">
            <v>URUGUAY</v>
          </cell>
          <cell r="D173" t="str">
            <v>URUGUAY</v>
          </cell>
          <cell r="E173">
            <v>30.9120305</v>
          </cell>
          <cell r="F173">
            <v>30.287419042</v>
          </cell>
          <cell r="G173">
            <v>33.36100519</v>
          </cell>
          <cell r="H173">
            <v>30.6483481</v>
          </cell>
          <cell r="I173">
            <v>32.520603999999999</v>
          </cell>
        </row>
        <row r="174">
          <cell r="B174" t="str">
            <v>UZS</v>
          </cell>
          <cell r="C174" t="str">
            <v>OUZBEKISTAN</v>
          </cell>
          <cell r="D174" t="str">
            <v>UZBEKISTAN</v>
          </cell>
          <cell r="E174">
            <v>3376.1484999999998</v>
          </cell>
          <cell r="F174">
            <v>2847.2062015350002</v>
          </cell>
          <cell r="G174">
            <v>3276.710209377</v>
          </cell>
          <cell r="H174">
            <v>3371.5780148459999</v>
          </cell>
          <cell r="I174">
            <v>2992.7878000000001</v>
          </cell>
        </row>
        <row r="175">
          <cell r="B175" t="str">
            <v>VEB</v>
          </cell>
          <cell r="C175" t="str">
            <v>VENEZUELA</v>
          </cell>
          <cell r="D175" t="str">
            <v>VENEZUELA</v>
          </cell>
          <cell r="E175">
            <v>10522.074699999999</v>
          </cell>
          <cell r="F175">
            <v>6997.0243248119996</v>
          </cell>
          <cell r="G175">
            <v>10276.804393487</v>
          </cell>
          <cell r="H175">
            <v>10763.519072462001</v>
          </cell>
          <cell r="I175">
            <v>6840.1442800000004</v>
          </cell>
        </row>
        <row r="176">
          <cell r="B176" t="str">
            <v>VEF</v>
          </cell>
          <cell r="C176" t="str">
            <v>VENEZUELA</v>
          </cell>
          <cell r="D176" t="str">
            <v>VENEZUELA</v>
          </cell>
          <cell r="E176">
            <v>10.522074699999999</v>
          </cell>
          <cell r="F176">
            <v>6.9855196360000003</v>
          </cell>
          <cell r="G176">
            <v>10.276804393000001</v>
          </cell>
          <cell r="H176">
            <v>10.763519071999999</v>
          </cell>
          <cell r="I176">
            <v>6.8401442799999996</v>
          </cell>
        </row>
        <row r="177">
          <cell r="B177" t="str">
            <v>VND</v>
          </cell>
          <cell r="C177" t="str">
            <v>VIETNAM</v>
          </cell>
          <cell r="D177" t="str">
            <v>VIET NAM</v>
          </cell>
          <cell r="E177">
            <v>23989.795303999999</v>
          </cell>
          <cell r="F177">
            <v>24334.117884423002</v>
          </cell>
          <cell r="G177">
            <v>24754.995278152001</v>
          </cell>
          <cell r="H177">
            <v>24249.474316426</v>
          </cell>
          <cell r="I177">
            <v>24443.445</v>
          </cell>
        </row>
        <row r="178">
          <cell r="B178" t="str">
            <v>VUV</v>
          </cell>
          <cell r="C178" t="str">
            <v>VANUATU (Iles Hébrides)</v>
          </cell>
          <cell r="D178" t="str">
            <v>VANUATU</v>
          </cell>
          <cell r="E178">
            <v>117.496842</v>
          </cell>
          <cell r="F178">
            <v>118.69165026500001</v>
          </cell>
          <cell r="G178">
            <v>119.957084421</v>
          </cell>
          <cell r="H178">
            <v>116.96336123099999</v>
          </cell>
          <cell r="I178">
            <v>119.35331499999999</v>
          </cell>
        </row>
        <row r="179">
          <cell r="B179" t="str">
            <v>WST</v>
          </cell>
          <cell r="C179" t="str">
            <v>SAMOA OCCIDENTALES</v>
          </cell>
          <cell r="D179" t="str">
            <v>SAMOA</v>
          </cell>
          <cell r="E179">
            <v>2.702389755</v>
          </cell>
          <cell r="F179">
            <v>2.8113873360000001</v>
          </cell>
          <cell r="G179">
            <v>2.8170708360000001</v>
          </cell>
          <cell r="H179">
            <v>2.7151065650000001</v>
          </cell>
          <cell r="I179">
            <v>2.805032931</v>
          </cell>
        </row>
        <row r="180">
          <cell r="B180" t="str">
            <v>XAF</v>
          </cell>
          <cell r="C180" t="str">
            <v>AFRIQUE CENTRALE</v>
          </cell>
          <cell r="D180">
            <v>0</v>
          </cell>
          <cell r="E180">
            <v>655.95699999999999</v>
          </cell>
          <cell r="F180">
            <v>656.42173204999995</v>
          </cell>
          <cell r="G180">
            <v>655.95699999999999</v>
          </cell>
          <cell r="H180">
            <v>655.95699999999999</v>
          </cell>
          <cell r="I180">
            <v>655.95699999999999</v>
          </cell>
        </row>
        <row r="181">
          <cell r="B181" t="str">
            <v>XAG</v>
          </cell>
          <cell r="C181" t="str">
            <v>Once d'Argent</v>
          </cell>
          <cell r="D181" t="str">
            <v>Ounce of Silver</v>
          </cell>
          <cell r="E181">
            <v>6.6081681000000003E-2</v>
          </cell>
          <cell r="F181">
            <v>7.0764108000000006E-2</v>
          </cell>
          <cell r="G181">
            <v>6.5389568999999995E-2</v>
          </cell>
          <cell r="H181">
            <v>6.3092044999999999E-2</v>
          </cell>
          <cell r="I181">
            <v>7.8644282999999995E-2</v>
          </cell>
        </row>
        <row r="182">
          <cell r="B182" t="str">
            <v>XAU</v>
          </cell>
          <cell r="C182" t="str">
            <v>Once d' Or</v>
          </cell>
          <cell r="D182" t="str">
            <v>Ounce of Gold</v>
          </cell>
          <cell r="E182">
            <v>9.1517599999999997E-4</v>
          </cell>
          <cell r="F182">
            <v>9.5877500000000004E-4</v>
          </cell>
          <cell r="G182">
            <v>8.8964899999999995E-4</v>
          </cell>
          <cell r="H182">
            <v>8.8744900000000001E-4</v>
          </cell>
          <cell r="I182">
            <v>1.024503E-3</v>
          </cell>
        </row>
        <row r="183">
          <cell r="B183" t="str">
            <v>XCD</v>
          </cell>
          <cell r="C183" t="str">
            <v>CARAIBES DE L'EST</v>
          </cell>
          <cell r="D183">
            <v>0</v>
          </cell>
          <cell r="E183">
            <v>2.8655942799999998</v>
          </cell>
          <cell r="F183">
            <v>3.0022775560000001</v>
          </cell>
          <cell r="G183">
            <v>2.9935451529999999</v>
          </cell>
          <cell r="H183">
            <v>2.9154950350000002</v>
          </cell>
          <cell r="I183">
            <v>2.9297390000000001</v>
          </cell>
        </row>
        <row r="184">
          <cell r="B184" t="str">
            <v>XEU</v>
          </cell>
          <cell r="C184" t="str">
            <v>COMMUNAUTE EUROPEENNE</v>
          </cell>
          <cell r="D184" t="str">
            <v>EUROPEEN COMMUNITY</v>
          </cell>
          <cell r="E184">
            <v>1.0000001620000001</v>
          </cell>
          <cell r="F184">
            <v>1</v>
          </cell>
          <cell r="G184">
            <v>1.000000029</v>
          </cell>
          <cell r="H184">
            <v>1.000000054</v>
          </cell>
          <cell r="I184">
            <v>1</v>
          </cell>
        </row>
        <row r="185">
          <cell r="B185" t="str">
            <v>XOF</v>
          </cell>
          <cell r="C185" t="str">
            <v>Ouest AFRICAIN</v>
          </cell>
          <cell r="D185" t="str">
            <v>WEST AFRICA</v>
          </cell>
          <cell r="E185">
            <v>655.95699999999999</v>
          </cell>
          <cell r="F185">
            <v>656.671802533</v>
          </cell>
          <cell r="G185">
            <v>655.95699999999999</v>
          </cell>
          <cell r="H185">
            <v>655.95699999999999</v>
          </cell>
          <cell r="I185">
            <v>655.95699999999999</v>
          </cell>
        </row>
        <row r="186">
          <cell r="B186" t="str">
            <v>XPD</v>
          </cell>
          <cell r="C186" t="str">
            <v>Once de Palladium</v>
          </cell>
          <cell r="D186" t="str">
            <v>Ounce of Palladium</v>
          </cell>
          <cell r="E186">
            <v>1.5426960000000001E-3</v>
          </cell>
          <cell r="F186">
            <v>1.6270740000000001E-3</v>
          </cell>
          <cell r="G186">
            <v>1.83129E-3</v>
          </cell>
          <cell r="H186">
            <v>1.582296E-3</v>
          </cell>
          <cell r="I186">
            <v>1.935375E-3</v>
          </cell>
        </row>
        <row r="187">
          <cell r="B187" t="str">
            <v>XPF</v>
          </cell>
          <cell r="C187" t="str">
            <v>POLYNESIE FRANCAISE</v>
          </cell>
          <cell r="D187" t="str">
            <v>FRENCH POLYNESIA</v>
          </cell>
          <cell r="E187">
            <v>119.3317</v>
          </cell>
          <cell r="F187">
            <v>119.32668953699999</v>
          </cell>
          <cell r="G187">
            <v>119.3317</v>
          </cell>
          <cell r="H187">
            <v>119.3317</v>
          </cell>
          <cell r="I187">
            <v>119.3317</v>
          </cell>
        </row>
        <row r="188">
          <cell r="B188" t="str">
            <v>XPT</v>
          </cell>
          <cell r="C188" t="str">
            <v>Once de Platine</v>
          </cell>
          <cell r="D188" t="str">
            <v>Ounce of Platinium</v>
          </cell>
          <cell r="E188">
            <v>1.1661600000000001E-3</v>
          </cell>
          <cell r="F188">
            <v>1.06547E-3</v>
          </cell>
          <cell r="G188">
            <v>1.1265400000000001E-3</v>
          </cell>
          <cell r="H188">
            <v>1.1438380000000001E-3</v>
          </cell>
          <cell r="I188">
            <v>1.2184489999999999E-3</v>
          </cell>
        </row>
        <row r="189">
          <cell r="B189" t="str">
            <v>YER</v>
          </cell>
          <cell r="C189" t="str">
            <v>YEMEN</v>
          </cell>
          <cell r="D189" t="str">
            <v>YEMEN</v>
          </cell>
          <cell r="E189">
            <v>263.392223</v>
          </cell>
          <cell r="F189">
            <v>238.749043508</v>
          </cell>
          <cell r="G189">
            <v>266.751343797</v>
          </cell>
          <cell r="H189">
            <v>269.52312588500001</v>
          </cell>
          <cell r="I189">
            <v>233.88967</v>
          </cell>
        </row>
        <row r="190">
          <cell r="B190" t="str">
            <v>YUM</v>
          </cell>
          <cell r="C190" t="str">
            <v>YUGOSLAVIE</v>
          </cell>
          <cell r="D190" t="str">
            <v>YUGOSLAVIA</v>
          </cell>
          <cell r="E190">
            <v>123.374186495</v>
          </cell>
          <cell r="F190">
            <v>120.656277312</v>
          </cell>
          <cell r="G190">
            <v>123.10690606199999</v>
          </cell>
          <cell r="H190">
            <v>123.231181128</v>
          </cell>
          <cell r="I190">
            <v>121.488868</v>
          </cell>
        </row>
        <row r="191">
          <cell r="B191" t="str">
            <v>ZAR</v>
          </cell>
          <cell r="C191" t="str">
            <v>AFRIQUE DU SUD</v>
          </cell>
          <cell r="D191" t="str">
            <v>SOUTH AFRICA</v>
          </cell>
          <cell r="E191">
            <v>14.43854792</v>
          </cell>
          <cell r="F191">
            <v>14.005793245</v>
          </cell>
          <cell r="G191">
            <v>16.268452754999998</v>
          </cell>
          <cell r="H191">
            <v>14.993434752000001</v>
          </cell>
          <cell r="I191">
            <v>16.918538049999999</v>
          </cell>
        </row>
        <row r="192">
          <cell r="B192" t="str">
            <v>ZMK</v>
          </cell>
          <cell r="C192" t="str">
            <v>ZAMBIE</v>
          </cell>
          <cell r="D192" t="str">
            <v>ZAMBIA</v>
          </cell>
          <cell r="E192">
            <v>10454.998</v>
          </cell>
          <cell r="F192">
            <v>9348.0510025830008</v>
          </cell>
          <cell r="G192">
            <v>11409.144395785001</v>
          </cell>
          <cell r="H192">
            <v>10605.251869231</v>
          </cell>
          <cell r="I192">
            <v>11958.102999999999</v>
          </cell>
        </row>
        <row r="193">
          <cell r="B193" t="str">
            <v>ZMW</v>
          </cell>
          <cell r="C193" t="str">
            <v>ZAMBIE</v>
          </cell>
          <cell r="D193" t="str">
            <v>ZAMBIA</v>
          </cell>
          <cell r="E193">
            <v>10.454998</v>
          </cell>
          <cell r="F193">
            <v>9.4071079149999992</v>
          </cell>
          <cell r="G193">
            <v>11.409144396</v>
          </cell>
          <cell r="H193">
            <v>10.605251869</v>
          </cell>
          <cell r="I193">
            <v>11.958102999999999</v>
          </cell>
        </row>
        <row r="194">
          <cell r="B194" t="str">
            <v>ZWD</v>
          </cell>
          <cell r="C194" t="str">
            <v>ZIMBABWE( ancienne monnaie)</v>
          </cell>
          <cell r="D194" t="str">
            <v>ZIMBABWE ( old )</v>
          </cell>
          <cell r="E194">
            <v>9999999</v>
          </cell>
          <cell r="F194">
            <v>9999999</v>
          </cell>
          <cell r="G194">
            <v>9999999</v>
          </cell>
          <cell r="H194">
            <v>9999999</v>
          </cell>
          <cell r="I194">
            <v>9999999</v>
          </cell>
        </row>
        <row r="195">
          <cell r="B195" t="str">
            <v>ZWL</v>
          </cell>
          <cell r="C195" t="str">
            <v>ZIMBABWE</v>
          </cell>
          <cell r="D195">
            <v>0</v>
          </cell>
          <cell r="E195">
            <v>399.43273799999997</v>
          </cell>
          <cell r="F195">
            <v>421.32287480799999</v>
          </cell>
          <cell r="G195">
            <v>420.016385931</v>
          </cell>
          <cell r="H195">
            <v>408.92984607699998</v>
          </cell>
          <cell r="I195">
            <v>412.55489999999998</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xml"/><Relationship Id="rId4" Type="http://schemas.openxmlformats.org/officeDocument/2006/relationships/printerSettings" Target="../printerSettings/printerSettings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drawing" Target="../drawings/drawing2.xml"/><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comments" Target="../comments1.xml"/><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6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8"/>
  <sheetViews>
    <sheetView view="pageBreakPreview" zoomScale="80" zoomScaleNormal="100" zoomScaleSheetLayoutView="80" workbookViewId="0">
      <selection activeCell="E15" sqref="E15:H15"/>
    </sheetView>
  </sheetViews>
  <sheetFormatPr baseColWidth="10" defaultRowHeight="15"/>
  <cols>
    <col min="1" max="8" width="11.42578125" style="133"/>
    <col min="9" max="9" width="7" style="133" customWidth="1"/>
    <col min="10" max="10" width="7.28515625" style="133" customWidth="1"/>
    <col min="11" max="11" width="7" style="133" customWidth="1"/>
    <col min="12" max="12" width="7.42578125" style="133" customWidth="1"/>
    <col min="13" max="18" width="11.42578125" style="47"/>
    <col min="19" max="19" width="7.42578125" style="47" customWidth="1"/>
    <col min="20" max="20" width="11.42578125" style="47"/>
    <col min="21" max="16384" width="11.42578125" style="133"/>
  </cols>
  <sheetData>
    <row r="1" spans="1:21" s="16" customFormat="1" ht="15.75">
      <c r="A1" s="19"/>
      <c r="B1" s="19"/>
      <c r="C1" s="19"/>
      <c r="D1" s="931" t="s">
        <v>498</v>
      </c>
      <c r="E1" s="931"/>
      <c r="F1" s="931"/>
      <c r="G1" s="931"/>
      <c r="H1" s="931"/>
      <c r="I1" s="931"/>
      <c r="J1" s="931"/>
      <c r="K1" s="931"/>
      <c r="L1" s="931"/>
      <c r="M1" s="931"/>
      <c r="N1" s="931"/>
      <c r="O1" s="931"/>
      <c r="P1" s="931"/>
      <c r="Q1" s="931"/>
      <c r="R1" s="20"/>
      <c r="S1" s="20"/>
      <c r="T1" s="20"/>
      <c r="U1" s="19"/>
    </row>
    <row r="2" spans="1:21" s="16" customFormat="1" ht="15.75">
      <c r="A2" s="19"/>
      <c r="B2" s="19"/>
      <c r="C2" s="19"/>
      <c r="D2" s="932" t="s">
        <v>499</v>
      </c>
      <c r="E2" s="932"/>
      <c r="F2" s="932"/>
      <c r="G2" s="932"/>
      <c r="H2" s="932"/>
      <c r="I2" s="932"/>
      <c r="J2" s="932"/>
      <c r="K2" s="932"/>
      <c r="L2" s="932"/>
      <c r="M2" s="932"/>
      <c r="N2" s="932"/>
      <c r="O2" s="932"/>
      <c r="P2" s="932"/>
      <c r="Q2" s="932"/>
      <c r="R2" s="20"/>
      <c r="S2" s="20"/>
      <c r="T2" s="20"/>
      <c r="U2" s="19"/>
    </row>
    <row r="3" spans="1:21" s="16" customFormat="1">
      <c r="A3" s="19"/>
      <c r="B3" s="19"/>
      <c r="C3" s="19"/>
      <c r="D3" s="933" t="s">
        <v>608</v>
      </c>
      <c r="E3" s="933"/>
      <c r="F3" s="933"/>
      <c r="G3" s="933"/>
      <c r="H3" s="933"/>
      <c r="I3" s="933"/>
      <c r="J3" s="933"/>
      <c r="K3" s="933"/>
      <c r="L3" s="933"/>
      <c r="M3" s="933"/>
      <c r="N3" s="933"/>
      <c r="O3" s="933"/>
      <c r="P3" s="933"/>
      <c r="Q3" s="933"/>
      <c r="R3" s="20"/>
      <c r="S3" s="20"/>
      <c r="T3" s="20"/>
      <c r="U3" s="19"/>
    </row>
    <row r="4" spans="1:21" s="16" customFormat="1">
      <c r="A4" s="19"/>
      <c r="B4" s="19"/>
      <c r="C4" s="19"/>
      <c r="D4" s="141"/>
      <c r="E4" s="141"/>
      <c r="F4" s="141"/>
      <c r="G4" s="141"/>
      <c r="H4" s="141"/>
      <c r="I4" s="141"/>
      <c r="J4" s="141"/>
      <c r="K4" s="141"/>
      <c r="L4" s="141"/>
      <c r="M4" s="41"/>
      <c r="N4" s="49"/>
      <c r="O4" s="20"/>
      <c r="P4" s="20"/>
      <c r="Q4" s="20"/>
      <c r="R4" s="20"/>
      <c r="S4" s="20"/>
      <c r="T4" s="20"/>
      <c r="U4" s="19"/>
    </row>
    <row r="5" spans="1:21" s="16" customFormat="1" ht="15.75" thickBot="1">
      <c r="A5" s="19"/>
      <c r="B5" s="19"/>
      <c r="C5" s="19"/>
      <c r="D5" s="141"/>
      <c r="E5" s="141"/>
      <c r="F5" s="141"/>
      <c r="G5" s="141"/>
      <c r="H5" s="141"/>
      <c r="I5" s="141"/>
      <c r="J5" s="141"/>
      <c r="K5" s="141"/>
      <c r="L5" s="141"/>
      <c r="M5" s="41"/>
      <c r="N5" s="49"/>
      <c r="O5" s="20"/>
      <c r="P5" s="20"/>
      <c r="Q5" s="20"/>
      <c r="R5" s="20"/>
      <c r="S5" s="20"/>
      <c r="T5" s="20"/>
      <c r="U5" s="19"/>
    </row>
    <row r="6" spans="1:21" s="16" customFormat="1" ht="13.5" customHeight="1" thickBot="1">
      <c r="C6" s="19"/>
      <c r="D6" s="934" t="s">
        <v>607</v>
      </c>
      <c r="E6" s="935"/>
      <c r="F6" s="935"/>
      <c r="G6" s="935"/>
      <c r="H6" s="936"/>
      <c r="I6" s="939" t="s">
        <v>500</v>
      </c>
      <c r="J6" s="940"/>
      <c r="K6" s="939" t="s">
        <v>501</v>
      </c>
      <c r="L6" s="940"/>
      <c r="M6" s="941" t="s">
        <v>502</v>
      </c>
      <c r="N6" s="941"/>
      <c r="O6" s="941"/>
      <c r="P6" s="941"/>
      <c r="Q6" s="941"/>
      <c r="R6" s="941"/>
      <c r="S6" s="941"/>
      <c r="T6" s="942"/>
      <c r="U6" s="19"/>
    </row>
    <row r="7" spans="1:21" s="22" customFormat="1" ht="26.25" customHeight="1" thickBot="1">
      <c r="C7" s="21"/>
      <c r="D7" s="937"/>
      <c r="E7" s="938"/>
      <c r="F7" s="938"/>
      <c r="G7" s="938"/>
      <c r="H7" s="938"/>
      <c r="I7" s="70" t="s">
        <v>606</v>
      </c>
      <c r="J7" s="70" t="s">
        <v>587</v>
      </c>
      <c r="K7" s="67" t="s">
        <v>605</v>
      </c>
      <c r="L7" s="67" t="s">
        <v>622</v>
      </c>
      <c r="M7" s="943"/>
      <c r="N7" s="943"/>
      <c r="O7" s="943"/>
      <c r="P7" s="943"/>
      <c r="Q7" s="943"/>
      <c r="R7" s="943"/>
      <c r="S7" s="943"/>
      <c r="T7" s="944"/>
      <c r="U7" s="21"/>
    </row>
    <row r="8" spans="1:21" s="16" customFormat="1" ht="48" customHeight="1">
      <c r="C8" s="19"/>
      <c r="D8" s="51" t="s">
        <v>503</v>
      </c>
      <c r="E8" s="919" t="s">
        <v>504</v>
      </c>
      <c r="F8" s="920"/>
      <c r="G8" s="920"/>
      <c r="H8" s="920"/>
      <c r="I8" s="78" t="s">
        <v>510</v>
      </c>
      <c r="J8" s="78" t="s">
        <v>510</v>
      </c>
      <c r="K8" s="82" t="s">
        <v>510</v>
      </c>
      <c r="L8" s="73" t="s">
        <v>510</v>
      </c>
      <c r="M8" s="929" t="s">
        <v>612</v>
      </c>
      <c r="N8" s="929"/>
      <c r="O8" s="929"/>
      <c r="P8" s="929"/>
      <c r="Q8" s="929"/>
      <c r="R8" s="929"/>
      <c r="S8" s="929"/>
      <c r="T8" s="930"/>
      <c r="U8" s="19"/>
    </row>
    <row r="9" spans="1:21" s="16" customFormat="1" ht="54" customHeight="1">
      <c r="C9" s="19"/>
      <c r="D9" s="52" t="s">
        <v>503</v>
      </c>
      <c r="E9" s="919" t="s">
        <v>506</v>
      </c>
      <c r="F9" s="920"/>
      <c r="G9" s="920"/>
      <c r="H9" s="920"/>
      <c r="I9" s="134"/>
      <c r="J9" s="142"/>
      <c r="K9" s="147" t="s">
        <v>507</v>
      </c>
      <c r="L9" s="73" t="s">
        <v>510</v>
      </c>
      <c r="M9" s="920" t="s">
        <v>613</v>
      </c>
      <c r="N9" s="920"/>
      <c r="O9" s="920"/>
      <c r="P9" s="920"/>
      <c r="Q9" s="920"/>
      <c r="R9" s="920"/>
      <c r="S9" s="920"/>
      <c r="T9" s="921"/>
      <c r="U9" s="19"/>
    </row>
    <row r="10" spans="1:21" s="16" customFormat="1" ht="42.75" customHeight="1" thickBot="1">
      <c r="C10" s="19"/>
      <c r="D10" s="52" t="s">
        <v>505</v>
      </c>
      <c r="E10" s="919" t="s">
        <v>537</v>
      </c>
      <c r="F10" s="920"/>
      <c r="G10" s="920"/>
      <c r="H10" s="920"/>
      <c r="I10" s="81"/>
      <c r="J10" s="143"/>
      <c r="K10" s="69"/>
      <c r="L10" s="71"/>
      <c r="M10" s="920"/>
      <c r="N10" s="927"/>
      <c r="O10" s="927"/>
      <c r="P10" s="927"/>
      <c r="Q10" s="927"/>
      <c r="R10" s="927"/>
      <c r="S10" s="927"/>
      <c r="T10" s="928"/>
      <c r="U10" s="19"/>
    </row>
    <row r="11" spans="1:21" s="16" customFormat="1" ht="72.75" customHeight="1">
      <c r="C11" s="19"/>
      <c r="D11" s="52" t="s">
        <v>508</v>
      </c>
      <c r="E11" s="919" t="s">
        <v>604</v>
      </c>
      <c r="F11" s="920"/>
      <c r="G11" s="920"/>
      <c r="H11" s="920"/>
      <c r="I11" s="135"/>
      <c r="J11" s="142"/>
      <c r="K11" s="147" t="s">
        <v>507</v>
      </c>
      <c r="L11" s="146" t="s">
        <v>507</v>
      </c>
      <c r="M11" s="920" t="s">
        <v>620</v>
      </c>
      <c r="N11" s="920"/>
      <c r="O11" s="920"/>
      <c r="P11" s="920"/>
      <c r="Q11" s="920"/>
      <c r="R11" s="920"/>
      <c r="S11" s="920"/>
      <c r="T11" s="921"/>
      <c r="U11" s="19"/>
    </row>
    <row r="12" spans="1:21" s="16" customFormat="1" ht="45.75" customHeight="1">
      <c r="C12" s="19"/>
      <c r="D12" s="52" t="s">
        <v>509</v>
      </c>
      <c r="E12" s="919" t="s">
        <v>513</v>
      </c>
      <c r="F12" s="920"/>
      <c r="G12" s="920"/>
      <c r="H12" s="920"/>
      <c r="I12" s="68"/>
      <c r="J12" s="142"/>
      <c r="K12" s="83" t="s">
        <v>510</v>
      </c>
      <c r="L12" s="73" t="s">
        <v>510</v>
      </c>
      <c r="M12" s="920" t="s">
        <v>614</v>
      </c>
      <c r="N12" s="927"/>
      <c r="O12" s="927"/>
      <c r="P12" s="927"/>
      <c r="Q12" s="927"/>
      <c r="R12" s="927"/>
      <c r="S12" s="927"/>
      <c r="T12" s="928"/>
      <c r="U12" s="19"/>
    </row>
    <row r="13" spans="1:21" s="16" customFormat="1" ht="55.5" customHeight="1">
      <c r="C13" s="19"/>
      <c r="D13" s="52" t="s">
        <v>511</v>
      </c>
      <c r="E13" s="919" t="s">
        <v>516</v>
      </c>
      <c r="F13" s="920"/>
      <c r="G13" s="920"/>
      <c r="H13" s="920"/>
      <c r="I13" s="136"/>
      <c r="J13" s="142"/>
      <c r="K13" s="83" t="s">
        <v>510</v>
      </c>
      <c r="L13" s="73" t="s">
        <v>510</v>
      </c>
      <c r="M13" s="920" t="s">
        <v>615</v>
      </c>
      <c r="N13" s="920"/>
      <c r="O13" s="920"/>
      <c r="P13" s="920"/>
      <c r="Q13" s="920"/>
      <c r="R13" s="920"/>
      <c r="S13" s="920"/>
      <c r="T13" s="921"/>
      <c r="U13" s="19"/>
    </row>
    <row r="14" spans="1:21" s="16" customFormat="1" ht="72" customHeight="1">
      <c r="C14" s="19"/>
      <c r="D14" s="52" t="s">
        <v>512</v>
      </c>
      <c r="E14" s="919" t="s">
        <v>518</v>
      </c>
      <c r="F14" s="920"/>
      <c r="G14" s="920"/>
      <c r="H14" s="920"/>
      <c r="I14" s="136"/>
      <c r="J14" s="142"/>
      <c r="K14" s="83" t="s">
        <v>510</v>
      </c>
      <c r="L14" s="73" t="s">
        <v>510</v>
      </c>
      <c r="M14" s="920" t="s">
        <v>616</v>
      </c>
      <c r="N14" s="920"/>
      <c r="O14" s="920"/>
      <c r="P14" s="920"/>
      <c r="Q14" s="920"/>
      <c r="R14" s="920"/>
      <c r="S14" s="920"/>
      <c r="T14" s="921"/>
      <c r="U14" s="19"/>
    </row>
    <row r="15" spans="1:21" s="16" customFormat="1" ht="69" customHeight="1">
      <c r="C15" s="19"/>
      <c r="D15" s="52" t="s">
        <v>515</v>
      </c>
      <c r="E15" s="919" t="s">
        <v>520</v>
      </c>
      <c r="F15" s="920"/>
      <c r="G15" s="920"/>
      <c r="H15" s="920"/>
      <c r="I15" s="137"/>
      <c r="J15" s="144"/>
      <c r="K15" s="147" t="s">
        <v>507</v>
      </c>
      <c r="L15" s="72" t="s">
        <v>514</v>
      </c>
      <c r="M15" s="925" t="s">
        <v>617</v>
      </c>
      <c r="N15" s="925"/>
      <c r="O15" s="925"/>
      <c r="P15" s="925"/>
      <c r="Q15" s="925"/>
      <c r="R15" s="925"/>
      <c r="S15" s="925"/>
      <c r="T15" s="926"/>
      <c r="U15" s="19"/>
    </row>
    <row r="16" spans="1:21" s="16" customFormat="1" ht="75" customHeight="1">
      <c r="C16" s="19"/>
      <c r="D16" s="52" t="s">
        <v>517</v>
      </c>
      <c r="E16" s="919" t="s">
        <v>522</v>
      </c>
      <c r="F16" s="920"/>
      <c r="G16" s="920"/>
      <c r="H16" s="920"/>
      <c r="I16" s="137"/>
      <c r="J16" s="144"/>
      <c r="K16" s="84" t="s">
        <v>510</v>
      </c>
      <c r="L16" s="72" t="s">
        <v>514</v>
      </c>
      <c r="M16" s="920" t="s">
        <v>621</v>
      </c>
      <c r="N16" s="920"/>
      <c r="O16" s="920"/>
      <c r="P16" s="920"/>
      <c r="Q16" s="920"/>
      <c r="R16" s="920"/>
      <c r="S16" s="920"/>
      <c r="T16" s="921"/>
      <c r="U16" s="19"/>
    </row>
    <row r="17" spans="3:21" s="16" customFormat="1" ht="24.75" customHeight="1">
      <c r="C17" s="19"/>
      <c r="D17" s="52" t="s">
        <v>519</v>
      </c>
      <c r="E17" s="919" t="s">
        <v>538</v>
      </c>
      <c r="F17" s="920"/>
      <c r="G17" s="920"/>
      <c r="H17" s="920"/>
      <c r="I17" s="136"/>
      <c r="J17" s="142"/>
      <c r="K17" s="84" t="s">
        <v>510</v>
      </c>
      <c r="L17" s="146" t="s">
        <v>507</v>
      </c>
      <c r="M17" s="920" t="s">
        <v>618</v>
      </c>
      <c r="N17" s="920"/>
      <c r="O17" s="920"/>
      <c r="P17" s="920"/>
      <c r="Q17" s="920"/>
      <c r="R17" s="920"/>
      <c r="S17" s="920"/>
      <c r="T17" s="921"/>
      <c r="U17" s="19"/>
    </row>
    <row r="18" spans="3:21" s="16" customFormat="1" ht="26.25" customHeight="1">
      <c r="C18" s="19"/>
      <c r="D18" s="52" t="s">
        <v>521</v>
      </c>
      <c r="E18" s="919" t="s">
        <v>539</v>
      </c>
      <c r="F18" s="920"/>
      <c r="G18" s="920"/>
      <c r="H18" s="920"/>
      <c r="I18" s="138"/>
      <c r="J18" s="142"/>
      <c r="K18" s="84" t="s">
        <v>510</v>
      </c>
      <c r="L18" s="74" t="s">
        <v>510</v>
      </c>
      <c r="M18" s="920" t="s">
        <v>619</v>
      </c>
      <c r="N18" s="920"/>
      <c r="O18" s="920"/>
      <c r="P18" s="920"/>
      <c r="Q18" s="920"/>
      <c r="R18" s="920"/>
      <c r="S18" s="920"/>
      <c r="T18" s="921"/>
      <c r="U18" s="19"/>
    </row>
    <row r="19" spans="3:21" s="16" customFormat="1" ht="29.25" customHeight="1" thickBot="1">
      <c r="C19" s="19"/>
      <c r="D19" s="53" t="s">
        <v>523</v>
      </c>
      <c r="E19" s="922" t="s">
        <v>524</v>
      </c>
      <c r="F19" s="923"/>
      <c r="G19" s="923"/>
      <c r="H19" s="923"/>
      <c r="I19" s="139"/>
      <c r="J19" s="145"/>
      <c r="K19" s="85" t="s">
        <v>510</v>
      </c>
      <c r="L19" s="75" t="s">
        <v>510</v>
      </c>
      <c r="M19" s="923" t="s">
        <v>566</v>
      </c>
      <c r="N19" s="923"/>
      <c r="O19" s="923"/>
      <c r="P19" s="923"/>
      <c r="Q19" s="923"/>
      <c r="R19" s="923"/>
      <c r="S19" s="923"/>
      <c r="T19" s="924"/>
      <c r="U19" s="19"/>
    </row>
    <row r="20" spans="3:21" s="16" customFormat="1" ht="12.75">
      <c r="C20" s="19"/>
      <c r="D20" s="23"/>
      <c r="E20" s="24"/>
      <c r="F20" s="24"/>
      <c r="G20" s="24"/>
      <c r="H20" s="24"/>
      <c r="I20" s="39"/>
      <c r="J20" s="24"/>
      <c r="K20" s="23"/>
      <c r="L20" s="23"/>
      <c r="M20" s="24"/>
      <c r="N20" s="20"/>
      <c r="O20" s="20"/>
      <c r="P20" s="20"/>
      <c r="Q20" s="20"/>
      <c r="R20" s="20"/>
      <c r="S20" s="20"/>
      <c r="T20" s="20"/>
      <c r="U20" s="19"/>
    </row>
    <row r="21" spans="3:21" s="16" customFormat="1" ht="12.75">
      <c r="C21" s="19"/>
      <c r="D21" s="25"/>
      <c r="E21" s="25"/>
      <c r="F21" s="25"/>
      <c r="G21" s="25"/>
      <c r="H21" s="25"/>
      <c r="I21" s="40"/>
      <c r="J21" s="25"/>
      <c r="K21" s="25"/>
      <c r="L21" s="25"/>
      <c r="M21" s="24"/>
      <c r="N21" s="20"/>
      <c r="O21" s="20"/>
      <c r="P21" s="20"/>
      <c r="Q21" s="20"/>
      <c r="R21" s="20"/>
      <c r="S21" s="20"/>
      <c r="T21" s="48"/>
    </row>
    <row r="22" spans="3:21" s="16" customFormat="1" ht="12.75" customHeight="1">
      <c r="C22" s="19"/>
      <c r="D22" s="912" t="s">
        <v>525</v>
      </c>
      <c r="E22" s="912"/>
      <c r="F22" s="912"/>
      <c r="G22" s="912"/>
      <c r="H22" s="912"/>
      <c r="I22" s="912"/>
      <c r="J22" s="912"/>
      <c r="K22" s="912"/>
      <c r="L22" s="912"/>
      <c r="M22" s="912"/>
      <c r="N22" s="912"/>
      <c r="O22" s="912"/>
      <c r="P22" s="912"/>
      <c r="Q22" s="912"/>
      <c r="R22" s="20"/>
      <c r="S22" s="20"/>
      <c r="T22" s="48"/>
    </row>
    <row r="23" spans="3:21" s="16" customFormat="1" ht="12.75" customHeight="1">
      <c r="C23" s="19"/>
      <c r="D23" s="912" t="s">
        <v>526</v>
      </c>
      <c r="E23" s="912"/>
      <c r="F23" s="912"/>
      <c r="G23" s="912"/>
      <c r="H23" s="912"/>
      <c r="I23" s="912"/>
      <c r="J23" s="912"/>
      <c r="K23" s="912"/>
      <c r="L23" s="912"/>
      <c r="M23" s="912"/>
      <c r="N23" s="912"/>
      <c r="O23" s="912"/>
      <c r="P23" s="912"/>
      <c r="Q23" s="912"/>
      <c r="R23" s="20"/>
      <c r="S23" s="20"/>
      <c r="T23" s="48"/>
    </row>
    <row r="24" spans="3:21" s="16" customFormat="1" ht="28.5" customHeight="1">
      <c r="C24" s="19"/>
      <c r="D24" s="912" t="s">
        <v>527</v>
      </c>
      <c r="E24" s="912"/>
      <c r="F24" s="912"/>
      <c r="G24" s="912"/>
      <c r="H24" s="912"/>
      <c r="I24" s="912"/>
      <c r="J24" s="912"/>
      <c r="K24" s="912"/>
      <c r="L24" s="912"/>
      <c r="M24" s="912"/>
      <c r="N24" s="912"/>
      <c r="O24" s="912"/>
      <c r="P24" s="912"/>
      <c r="Q24" s="912"/>
      <c r="R24" s="20"/>
      <c r="S24" s="20"/>
      <c r="T24" s="48"/>
    </row>
    <row r="25" spans="3:21" s="16" customFormat="1" ht="12.75">
      <c r="C25" s="19"/>
      <c r="D25" s="912" t="s">
        <v>528</v>
      </c>
      <c r="E25" s="912"/>
      <c r="F25" s="912"/>
      <c r="G25" s="912"/>
      <c r="H25" s="912"/>
      <c r="I25" s="912"/>
      <c r="J25" s="912"/>
      <c r="K25" s="912"/>
      <c r="L25" s="912"/>
      <c r="M25" s="912"/>
      <c r="N25" s="912"/>
      <c r="O25" s="912"/>
      <c r="P25" s="912"/>
      <c r="Q25" s="912"/>
      <c r="R25" s="20"/>
      <c r="S25" s="20"/>
      <c r="T25" s="48"/>
    </row>
    <row r="26" spans="3:21" s="16" customFormat="1" ht="12.75">
      <c r="C26" s="19"/>
      <c r="D26" s="140"/>
      <c r="E26" s="140"/>
      <c r="F26" s="140"/>
      <c r="G26" s="140"/>
      <c r="H26" s="140"/>
      <c r="I26" s="140"/>
      <c r="J26" s="140"/>
      <c r="K26" s="140"/>
      <c r="L26" s="26"/>
      <c r="M26" s="24"/>
      <c r="N26" s="20"/>
      <c r="O26" s="20"/>
      <c r="P26" s="20"/>
      <c r="Q26" s="20"/>
      <c r="R26" s="20"/>
      <c r="S26" s="20"/>
      <c r="T26" s="48"/>
    </row>
    <row r="27" spans="3:21" s="29" customFormat="1" ht="12.75">
      <c r="C27" s="27"/>
      <c r="D27" s="12" t="s">
        <v>529</v>
      </c>
      <c r="E27" s="28"/>
      <c r="F27" s="27"/>
      <c r="G27" s="27"/>
      <c r="H27" s="27"/>
      <c r="I27" s="27"/>
      <c r="J27" s="27"/>
      <c r="K27" s="27"/>
      <c r="L27" s="27"/>
      <c r="M27" s="42"/>
      <c r="N27" s="28"/>
      <c r="O27" s="28"/>
      <c r="P27" s="28"/>
      <c r="Q27" s="28"/>
      <c r="R27" s="28"/>
      <c r="S27" s="28"/>
      <c r="T27" s="50"/>
    </row>
    <row r="28" spans="3:21" s="29" customFormat="1" ht="12" thickBot="1">
      <c r="C28" s="27"/>
      <c r="D28" s="30"/>
      <c r="E28" s="28"/>
      <c r="F28" s="27"/>
      <c r="G28" s="27"/>
      <c r="H28" s="27"/>
      <c r="I28" s="27"/>
      <c r="J28" s="27"/>
      <c r="K28" s="27"/>
      <c r="L28" s="27"/>
      <c r="M28" s="42"/>
      <c r="N28" s="28"/>
      <c r="O28" s="28"/>
      <c r="P28" s="28"/>
      <c r="Q28" s="28"/>
      <c r="R28" s="28"/>
      <c r="S28" s="28"/>
      <c r="T28" s="50"/>
    </row>
    <row r="29" spans="3:21" s="29" customFormat="1" ht="12.75">
      <c r="C29" s="27"/>
      <c r="D29" s="913" t="s">
        <v>530</v>
      </c>
      <c r="E29" s="914"/>
      <c r="F29" s="914"/>
      <c r="G29" s="915"/>
      <c r="H29" s="31"/>
      <c r="I29" s="27"/>
      <c r="J29" s="27"/>
      <c r="K29" s="27"/>
      <c r="L29" s="27"/>
      <c r="M29" s="916" t="s">
        <v>501</v>
      </c>
      <c r="N29" s="917"/>
      <c r="O29" s="917"/>
      <c r="P29" s="917"/>
      <c r="Q29" s="918"/>
      <c r="R29" s="28"/>
      <c r="S29" s="28"/>
      <c r="T29" s="50"/>
    </row>
    <row r="30" spans="3:21" s="29" customFormat="1" ht="12.75">
      <c r="C30" s="27"/>
      <c r="D30" s="32"/>
      <c r="E30" s="906" t="s">
        <v>531</v>
      </c>
      <c r="F30" s="907"/>
      <c r="G30" s="908"/>
      <c r="H30" s="33"/>
      <c r="I30" s="27"/>
      <c r="J30" s="27"/>
      <c r="K30" s="27"/>
      <c r="L30" s="27"/>
      <c r="M30" s="43" t="s">
        <v>507</v>
      </c>
      <c r="N30" s="906" t="s">
        <v>567</v>
      </c>
      <c r="O30" s="907"/>
      <c r="P30" s="907"/>
      <c r="Q30" s="908"/>
      <c r="R30" s="28"/>
      <c r="S30" s="28"/>
      <c r="T30" s="50"/>
    </row>
    <row r="31" spans="3:21" s="29" customFormat="1" ht="12.75">
      <c r="C31" s="27"/>
      <c r="D31" s="34"/>
      <c r="E31" s="906" t="s">
        <v>532</v>
      </c>
      <c r="F31" s="907"/>
      <c r="G31" s="908"/>
      <c r="H31" s="33"/>
      <c r="I31" s="27"/>
      <c r="J31" s="27"/>
      <c r="K31" s="27"/>
      <c r="L31" s="27"/>
      <c r="M31" s="44" t="s">
        <v>510</v>
      </c>
      <c r="N31" s="906" t="s">
        <v>533</v>
      </c>
      <c r="O31" s="907"/>
      <c r="P31" s="907"/>
      <c r="Q31" s="908"/>
      <c r="R31" s="28"/>
      <c r="S31" s="28"/>
      <c r="T31" s="50"/>
    </row>
    <row r="32" spans="3:21" s="29" customFormat="1" ht="13.5" thickBot="1">
      <c r="C32" s="27"/>
      <c r="D32" s="35"/>
      <c r="E32" s="906" t="s">
        <v>534</v>
      </c>
      <c r="F32" s="907"/>
      <c r="G32" s="908"/>
      <c r="H32" s="33"/>
      <c r="I32" s="27"/>
      <c r="J32" s="27"/>
      <c r="K32" s="27"/>
      <c r="L32" s="27"/>
      <c r="M32" s="45" t="s">
        <v>514</v>
      </c>
      <c r="N32" s="909" t="s">
        <v>568</v>
      </c>
      <c r="O32" s="910"/>
      <c r="P32" s="910"/>
      <c r="Q32" s="911"/>
      <c r="R32" s="28"/>
      <c r="S32" s="28"/>
      <c r="T32" s="50"/>
    </row>
    <row r="33" spans="3:20" s="29" customFormat="1" ht="12.75">
      <c r="C33" s="27"/>
      <c r="D33" s="36"/>
      <c r="E33" s="906" t="s">
        <v>535</v>
      </c>
      <c r="F33" s="907"/>
      <c r="G33" s="908"/>
      <c r="H33" s="33"/>
      <c r="I33" s="27"/>
      <c r="J33" s="27"/>
      <c r="K33" s="27"/>
      <c r="L33" s="27"/>
      <c r="M33" s="42"/>
      <c r="N33" s="28"/>
      <c r="O33" s="28"/>
      <c r="P33" s="28"/>
      <c r="Q33" s="28"/>
      <c r="R33" s="28"/>
      <c r="S33" s="28"/>
      <c r="T33" s="50"/>
    </row>
    <row r="34" spans="3:20" s="29" customFormat="1" ht="13.5" thickBot="1">
      <c r="C34" s="27"/>
      <c r="D34" s="37" t="s">
        <v>1</v>
      </c>
      <c r="E34" s="909" t="s">
        <v>536</v>
      </c>
      <c r="F34" s="910"/>
      <c r="G34" s="911"/>
      <c r="H34" s="33"/>
      <c r="I34" s="27"/>
      <c r="J34" s="27"/>
      <c r="K34" s="27"/>
      <c r="L34" s="27"/>
      <c r="M34" s="42"/>
      <c r="N34" s="28"/>
      <c r="O34" s="28"/>
      <c r="P34" s="28"/>
      <c r="Q34" s="28"/>
      <c r="R34" s="28"/>
      <c r="S34" s="28"/>
      <c r="T34" s="50"/>
    </row>
    <row r="35" spans="3:20" s="16" customFormat="1" ht="12.75">
      <c r="C35" s="19"/>
      <c r="D35" s="19"/>
      <c r="E35" s="20"/>
      <c r="F35" s="19"/>
      <c r="G35" s="19"/>
      <c r="H35" s="19"/>
      <c r="I35" s="19"/>
      <c r="J35" s="19"/>
      <c r="K35" s="19"/>
      <c r="L35" s="19"/>
      <c r="M35" s="24"/>
      <c r="N35" s="20"/>
      <c r="O35" s="20"/>
      <c r="P35" s="20"/>
      <c r="Q35" s="20"/>
      <c r="R35" s="20"/>
      <c r="S35" s="20"/>
      <c r="T35" s="20"/>
    </row>
    <row r="36" spans="3:20" s="16" customFormat="1" ht="12.75">
      <c r="C36" s="19"/>
      <c r="D36" s="19"/>
      <c r="E36" s="20"/>
      <c r="F36" s="19"/>
      <c r="G36" s="19"/>
      <c r="H36" s="19"/>
      <c r="I36" s="19"/>
      <c r="J36" s="19"/>
      <c r="K36" s="19"/>
      <c r="L36" s="19"/>
      <c r="M36" s="24"/>
      <c r="N36" s="20"/>
      <c r="O36" s="20"/>
      <c r="P36" s="20"/>
      <c r="Q36" s="20"/>
      <c r="R36" s="20"/>
      <c r="S36" s="20"/>
      <c r="T36" s="20"/>
    </row>
    <row r="37" spans="3:20">
      <c r="C37" s="38"/>
      <c r="D37" s="38"/>
      <c r="E37" s="38"/>
      <c r="F37" s="38"/>
      <c r="G37" s="38"/>
      <c r="H37" s="38"/>
      <c r="I37" s="38"/>
      <c r="J37" s="38"/>
      <c r="K37" s="38"/>
      <c r="L37" s="38"/>
      <c r="M37" s="46"/>
      <c r="N37" s="46"/>
      <c r="O37" s="46"/>
      <c r="P37" s="46"/>
      <c r="Q37" s="46"/>
      <c r="R37" s="46"/>
      <c r="S37" s="46"/>
      <c r="T37" s="46"/>
    </row>
    <row r="38" spans="3:20">
      <c r="H38" s="38"/>
      <c r="I38" s="38"/>
      <c r="J38" s="38"/>
      <c r="K38" s="38"/>
      <c r="L38" s="38"/>
      <c r="R38" s="46"/>
      <c r="S38" s="46"/>
    </row>
  </sheetData>
  <customSheetViews>
    <customSheetView guid="{E465AC18-B4EF-48D3-919B-B78FF34C25CB}" scale="80" showPageBreaks="1" fitToPage="1" state="hidden" view="pageBreakPreview">
      <selection activeCell="E15" sqref="E15:H15"/>
      <pageMargins left="0.70866141732283472" right="0.70866141732283472" top="0.74803149606299213" bottom="0.74803149606299213" header="0.31496062992125984" footer="0.31496062992125984"/>
      <pageSetup paperSize="9" scale="50" orientation="landscape" verticalDpi="598" r:id="rId1"/>
    </customSheetView>
    <customSheetView guid="{271DF9BE-023F-4144-892E-E69C877C8260}" scale="80" showPageBreaks="1" fitToPage="1" state="hidden" view="pageBreakPreview">
      <selection activeCell="E15" sqref="E15:H15"/>
      <pageMargins left="0.70866141732283472" right="0.70866141732283472" top="0.74803149606299213" bottom="0.74803149606299213" header="0.31496062992125984" footer="0.31496062992125984"/>
      <pageSetup paperSize="9" scale="50" orientation="landscape" verticalDpi="598" r:id="rId2"/>
    </customSheetView>
    <customSheetView guid="{B4098C4F-93A6-4FB7-AF38-FFDF03CF62F8}" scale="80" showPageBreaks="1" fitToPage="1" state="hidden" view="pageBreakPreview">
      <selection activeCell="E15" sqref="E15:H15"/>
      <pageMargins left="0.70866141732283472" right="0.70866141732283472" top="0.74803149606299213" bottom="0.74803149606299213" header="0.31496062992125984" footer="0.31496062992125984"/>
      <pageSetup paperSize="9" scale="50" orientation="landscape" verticalDpi="598" r:id="rId3"/>
    </customSheetView>
    <customSheetView guid="{36ECEBA8-47BF-4B79-BD56-EAE57B2A7A3F}" scale="80" showPageBreaks="1" fitToPage="1" state="hidden" view="pageBreakPreview">
      <selection activeCell="E15" sqref="E15:H15"/>
      <pageMargins left="0.70866141732283472" right="0.70866141732283472" top="0.74803149606299213" bottom="0.74803149606299213" header="0.31496062992125984" footer="0.31496062992125984"/>
      <pageSetup paperSize="9" scale="50" orientation="landscape" verticalDpi="598" r:id="rId4"/>
    </customSheetView>
    <customSheetView guid="{F4C402F4-2632-4D56-AC54-9133DA46CF11}" scale="80" showPageBreaks="1" fitToPage="1" state="hidden" view="pageBreakPreview">
      <selection activeCell="E15" sqref="E15:H15"/>
      <pageMargins left="0.70866141732283472" right="0.70866141732283472" top="0.74803149606299213" bottom="0.74803149606299213" header="0.31496062992125984" footer="0.31496062992125984"/>
      <pageSetup paperSize="9" scale="50" orientation="landscape" verticalDpi="598" r:id="rId5"/>
    </customSheetView>
    <customSheetView guid="{B7E4DA61-2A00-4AA5-81BC-560E42CA99EA}" scale="80" showPageBreaks="1" fitToPage="1" state="hidden" view="pageBreakPreview">
      <selection activeCell="E15" sqref="E15:H15"/>
      <pageMargins left="0.70866141732283472" right="0.70866141732283472" top="0.74803149606299213" bottom="0.74803149606299213" header="0.31496062992125984" footer="0.31496062992125984"/>
      <pageSetup paperSize="9" scale="50" orientation="landscape" verticalDpi="598" r:id="rId6"/>
    </customSheetView>
  </customSheetViews>
  <mergeCells count="45">
    <mergeCell ref="D1:Q1"/>
    <mergeCell ref="D2:Q2"/>
    <mergeCell ref="D3:Q3"/>
    <mergeCell ref="D6:H7"/>
    <mergeCell ref="I6:J6"/>
    <mergeCell ref="K6:L6"/>
    <mergeCell ref="M6:T7"/>
    <mergeCell ref="E8:H8"/>
    <mergeCell ref="M8:T8"/>
    <mergeCell ref="E9:H9"/>
    <mergeCell ref="M9:T9"/>
    <mergeCell ref="E10:H10"/>
    <mergeCell ref="M10:T10"/>
    <mergeCell ref="E11:H11"/>
    <mergeCell ref="M11:T11"/>
    <mergeCell ref="E12:H12"/>
    <mergeCell ref="M12:T12"/>
    <mergeCell ref="E13:H13"/>
    <mergeCell ref="M13:T13"/>
    <mergeCell ref="E14:H14"/>
    <mergeCell ref="M14:T14"/>
    <mergeCell ref="E15:H15"/>
    <mergeCell ref="M15:T15"/>
    <mergeCell ref="E16:H16"/>
    <mergeCell ref="M16:T16"/>
    <mergeCell ref="E17:H17"/>
    <mergeCell ref="M17:T17"/>
    <mergeCell ref="E18:H18"/>
    <mergeCell ref="M18:T18"/>
    <mergeCell ref="E19:H19"/>
    <mergeCell ref="M19:T19"/>
    <mergeCell ref="D22:Q22"/>
    <mergeCell ref="D23:Q23"/>
    <mergeCell ref="D24:Q24"/>
    <mergeCell ref="D25:Q25"/>
    <mergeCell ref="D29:G29"/>
    <mergeCell ref="M29:Q29"/>
    <mergeCell ref="E33:G33"/>
    <mergeCell ref="E34:G34"/>
    <mergeCell ref="E30:G30"/>
    <mergeCell ref="N30:Q30"/>
    <mergeCell ref="E31:G31"/>
    <mergeCell ref="N31:Q31"/>
    <mergeCell ref="E32:G32"/>
    <mergeCell ref="N32:Q32"/>
  </mergeCells>
  <pageMargins left="0.70866141732283472" right="0.70866141732283472" top="0.74803149606299213" bottom="0.74803149606299213" header="0.31496062992125984" footer="0.31496062992125984"/>
  <pageSetup paperSize="9" scale="50" orientation="landscape" verticalDpi="598"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0"/>
  <sheetViews>
    <sheetView workbookViewId="0">
      <selection sqref="A1:H190"/>
    </sheetView>
  </sheetViews>
  <sheetFormatPr baseColWidth="10" defaultRowHeight="15"/>
  <sheetData>
    <row r="1" spans="1:8" ht="114" customHeight="1">
      <c r="A1" s="155" t="s">
        <v>39</v>
      </c>
      <c r="B1" s="155" t="s">
        <v>4</v>
      </c>
      <c r="C1" s="155" t="s">
        <v>40</v>
      </c>
      <c r="D1" s="156" t="s">
        <v>569</v>
      </c>
      <c r="E1" s="157" t="s">
        <v>41</v>
      </c>
      <c r="F1" s="174" t="s">
        <v>42</v>
      </c>
      <c r="G1" s="183" t="s">
        <v>642</v>
      </c>
      <c r="H1" s="157" t="s">
        <v>43</v>
      </c>
    </row>
    <row r="2" spans="1:8">
      <c r="A2" s="170"/>
      <c r="B2" s="158"/>
      <c r="C2" s="158"/>
      <c r="D2" s="159"/>
      <c r="E2" s="160"/>
      <c r="F2" s="161"/>
      <c r="G2" s="161"/>
      <c r="H2" s="160"/>
    </row>
    <row r="3" spans="1:8">
      <c r="A3" s="171" t="s">
        <v>6</v>
      </c>
      <c r="B3" s="162" t="s">
        <v>44</v>
      </c>
      <c r="C3" s="162"/>
      <c r="D3" s="163">
        <v>1</v>
      </c>
      <c r="E3" s="164">
        <v>1</v>
      </c>
      <c r="F3" s="163">
        <v>1</v>
      </c>
      <c r="G3" s="165">
        <v>1</v>
      </c>
      <c r="H3" s="179">
        <v>1</v>
      </c>
    </row>
    <row r="4" spans="1:8">
      <c r="A4" s="171"/>
      <c r="B4" s="162"/>
      <c r="C4" s="162"/>
      <c r="D4" s="166"/>
      <c r="E4" s="167"/>
      <c r="F4" s="163"/>
      <c r="G4" s="165"/>
      <c r="H4" s="175"/>
    </row>
    <row r="5" spans="1:8">
      <c r="A5" s="172" t="s">
        <v>45</v>
      </c>
      <c r="B5" s="168" t="s">
        <v>46</v>
      </c>
      <c r="C5" s="168" t="s">
        <v>47</v>
      </c>
      <c r="D5" s="178">
        <v>166.386</v>
      </c>
      <c r="E5" s="182">
        <v>166.386</v>
      </c>
      <c r="F5" s="178">
        <v>166.386</v>
      </c>
      <c r="G5" s="178">
        <v>166.386</v>
      </c>
      <c r="H5" s="176">
        <v>166.386</v>
      </c>
    </row>
    <row r="6" spans="1:8">
      <c r="A6" s="172" t="s">
        <v>48</v>
      </c>
      <c r="B6" s="168" t="s">
        <v>49</v>
      </c>
      <c r="C6" s="168" t="s">
        <v>50</v>
      </c>
      <c r="D6" s="178">
        <v>3.9929183149999998</v>
      </c>
      <c r="E6" s="182">
        <v>4.8791894249999999</v>
      </c>
      <c r="F6" s="178">
        <v>4.0775941939999996</v>
      </c>
      <c r="G6" s="178">
        <v>4.0226514370000004</v>
      </c>
      <c r="H6" s="176">
        <v>4.4447578099999996</v>
      </c>
    </row>
    <row r="7" spans="1:8">
      <c r="A7" s="172" t="s">
        <v>51</v>
      </c>
      <c r="B7" s="168" t="s">
        <v>52</v>
      </c>
      <c r="C7" s="168" t="s">
        <v>52</v>
      </c>
      <c r="D7" s="178">
        <v>74.325041999999996</v>
      </c>
      <c r="E7" s="182">
        <v>75.066034079999994</v>
      </c>
      <c r="F7" s="178">
        <v>67.823350942999994</v>
      </c>
      <c r="G7" s="178">
        <v>72.000179673999995</v>
      </c>
      <c r="H7" s="176">
        <v>70.573036999999999</v>
      </c>
    </row>
    <row r="8" spans="1:8">
      <c r="A8" s="172" t="s">
        <v>53</v>
      </c>
      <c r="B8" s="168" t="s">
        <v>54</v>
      </c>
      <c r="C8" s="168" t="s">
        <v>55</v>
      </c>
      <c r="D8" s="178">
        <v>137.08340000000001</v>
      </c>
      <c r="E8" s="182">
        <v>140.015813423</v>
      </c>
      <c r="F8" s="178">
        <v>139.751479222</v>
      </c>
      <c r="G8" s="178">
        <v>138.47889599199999</v>
      </c>
      <c r="H8" s="176">
        <v>139.948105</v>
      </c>
    </row>
    <row r="9" spans="1:8">
      <c r="A9" s="172" t="s">
        <v>56</v>
      </c>
      <c r="B9" s="168" t="s">
        <v>57</v>
      </c>
      <c r="C9" s="168" t="s">
        <v>58</v>
      </c>
      <c r="D9" s="178">
        <v>523.43939999999998</v>
      </c>
      <c r="E9" s="182">
        <v>551.76971114299999</v>
      </c>
      <c r="F9" s="178">
        <v>530.15816039499998</v>
      </c>
      <c r="G9" s="178">
        <v>523.38210597</v>
      </c>
      <c r="H9" s="176">
        <v>573.58780000000002</v>
      </c>
    </row>
    <row r="10" spans="1:8">
      <c r="A10" s="172" t="s">
        <v>59</v>
      </c>
      <c r="B10" s="168" t="s">
        <v>60</v>
      </c>
      <c r="C10" s="168" t="s">
        <v>61</v>
      </c>
      <c r="D10" s="178">
        <v>1.935041</v>
      </c>
      <c r="E10" s="182">
        <v>2.3497985300000002</v>
      </c>
      <c r="F10" s="178">
        <v>1.968182001</v>
      </c>
      <c r="G10" s="178">
        <v>1.95465662</v>
      </c>
      <c r="H10" s="176">
        <v>2.1297769999999998</v>
      </c>
    </row>
    <row r="11" spans="1:8">
      <c r="A11" s="172" t="s">
        <v>62</v>
      </c>
      <c r="B11" s="168" t="s">
        <v>63</v>
      </c>
      <c r="C11" s="168" t="s">
        <v>63</v>
      </c>
      <c r="D11" s="178">
        <v>147.0033</v>
      </c>
      <c r="E11" s="182">
        <v>130.598716529</v>
      </c>
      <c r="F11" s="178">
        <v>133.22228252799999</v>
      </c>
      <c r="G11" s="178">
        <v>148.20357958299999</v>
      </c>
      <c r="H11" s="176">
        <v>124.476944</v>
      </c>
    </row>
    <row r="12" spans="1:8">
      <c r="A12" s="172" t="s">
        <v>64</v>
      </c>
      <c r="B12" s="168" t="s">
        <v>65</v>
      </c>
      <c r="C12" s="168" t="s">
        <v>66</v>
      </c>
      <c r="D12" s="178">
        <v>14.16241327</v>
      </c>
      <c r="E12" s="182">
        <v>10.771797326</v>
      </c>
      <c r="F12" s="178">
        <v>10.285894025999999</v>
      </c>
      <c r="G12" s="178">
        <v>11.137117391</v>
      </c>
      <c r="H12" s="176">
        <v>10.346364189999999</v>
      </c>
    </row>
    <row r="13" spans="1:8">
      <c r="A13" s="172" t="s">
        <v>67</v>
      </c>
      <c r="B13" s="168" t="s">
        <v>68</v>
      </c>
      <c r="C13" s="168" t="s">
        <v>69</v>
      </c>
      <c r="D13" s="178">
        <v>13.760300000000001</v>
      </c>
      <c r="E13" s="182">
        <v>13.760300000000001</v>
      </c>
      <c r="F13" s="178">
        <v>13.760300000000001</v>
      </c>
      <c r="G13" s="178">
        <v>13.760300000000001</v>
      </c>
      <c r="H13" s="176">
        <v>13.760300000000001</v>
      </c>
    </row>
    <row r="14" spans="1:8">
      <c r="A14" s="172" t="s">
        <v>14</v>
      </c>
      <c r="B14" s="168" t="s">
        <v>70</v>
      </c>
      <c r="C14" s="168" t="s">
        <v>71</v>
      </c>
      <c r="D14" s="178">
        <v>1.4904034930000001</v>
      </c>
      <c r="E14" s="182">
        <v>1.4727819849999999</v>
      </c>
      <c r="F14" s="178">
        <v>1.4777944789999999</v>
      </c>
      <c r="G14" s="178">
        <v>1.5202434819999999</v>
      </c>
      <c r="H14" s="176">
        <v>1.4826025490000001</v>
      </c>
    </row>
    <row r="15" spans="1:8">
      <c r="A15" s="172" t="s">
        <v>72</v>
      </c>
      <c r="B15" s="168" t="s">
        <v>73</v>
      </c>
      <c r="C15" s="168" t="s">
        <v>73</v>
      </c>
      <c r="D15" s="178">
        <v>1.951346</v>
      </c>
      <c r="E15" s="182">
        <v>2.3764991929999999</v>
      </c>
      <c r="F15" s="178">
        <v>1.9955372360000001</v>
      </c>
      <c r="G15" s="178">
        <v>1.9707926440000001</v>
      </c>
      <c r="H15" s="176">
        <v>2.16608</v>
      </c>
    </row>
    <row r="16" spans="1:8">
      <c r="A16" s="172" t="s">
        <v>74</v>
      </c>
      <c r="B16" s="168" t="s">
        <v>75</v>
      </c>
      <c r="C16" s="168" t="s">
        <v>76</v>
      </c>
      <c r="D16" s="178">
        <v>1.6981053800000001</v>
      </c>
      <c r="E16" s="182">
        <v>1.0424598389999999</v>
      </c>
      <c r="F16" s="178">
        <v>1.1359206120000001</v>
      </c>
      <c r="G16" s="178">
        <v>1.2136220980000001</v>
      </c>
      <c r="H16" s="176">
        <v>0.94920243999999998</v>
      </c>
    </row>
    <row r="17" spans="1:8">
      <c r="A17" s="172" t="s">
        <v>77</v>
      </c>
      <c r="B17" s="168" t="s">
        <v>78</v>
      </c>
      <c r="C17" s="168" t="s">
        <v>79</v>
      </c>
      <c r="D17" s="178">
        <v>1.94379043</v>
      </c>
      <c r="E17" s="182">
        <v>1.95574078</v>
      </c>
      <c r="F17" s="178">
        <v>1.9475058789999999</v>
      </c>
      <c r="G17" s="178">
        <v>1.947022354</v>
      </c>
      <c r="H17" s="176">
        <v>1.9543742660000001</v>
      </c>
    </row>
    <row r="18" spans="1:8">
      <c r="A18" s="172" t="s">
        <v>80</v>
      </c>
      <c r="B18" s="168" t="s">
        <v>81</v>
      </c>
      <c r="C18" s="168" t="s">
        <v>82</v>
      </c>
      <c r="D18" s="178">
        <v>2.179637</v>
      </c>
      <c r="E18" s="182">
        <v>2.6582356260000002</v>
      </c>
      <c r="F18" s="178">
        <v>2.228337571</v>
      </c>
      <c r="G18" s="178">
        <v>2.193958898</v>
      </c>
      <c r="H18" s="176">
        <v>2.4301845000000002</v>
      </c>
    </row>
    <row r="19" spans="1:8">
      <c r="A19" s="172" t="s">
        <v>83</v>
      </c>
      <c r="B19" s="168" t="s">
        <v>84</v>
      </c>
      <c r="C19" s="168" t="s">
        <v>84</v>
      </c>
      <c r="D19" s="178">
        <v>85.016693000000004</v>
      </c>
      <c r="E19" s="182">
        <v>103.094883494</v>
      </c>
      <c r="F19" s="178">
        <v>86.477231676000002</v>
      </c>
      <c r="G19" s="178">
        <v>85.411258985000003</v>
      </c>
      <c r="H19" s="176">
        <v>94.297055</v>
      </c>
    </row>
    <row r="20" spans="1:8">
      <c r="A20" s="172" t="s">
        <v>85</v>
      </c>
      <c r="B20" s="168" t="s">
        <v>86</v>
      </c>
      <c r="C20" s="168" t="s">
        <v>87</v>
      </c>
      <c r="D20" s="178">
        <v>40.3399</v>
      </c>
      <c r="E20" s="182">
        <v>40.3399</v>
      </c>
      <c r="F20" s="178">
        <v>40.3399</v>
      </c>
      <c r="G20" s="178">
        <v>40.3399</v>
      </c>
      <c r="H20" s="176">
        <v>40.3399</v>
      </c>
    </row>
    <row r="21" spans="1:8">
      <c r="A21" s="172" t="s">
        <v>551</v>
      </c>
      <c r="B21" s="168" t="s">
        <v>552</v>
      </c>
      <c r="C21" s="168" t="s">
        <v>90</v>
      </c>
      <c r="D21" s="178">
        <v>1.955830567</v>
      </c>
      <c r="E21" s="182">
        <v>1.955830008</v>
      </c>
      <c r="F21" s="178">
        <v>1.955830092</v>
      </c>
      <c r="G21" s="178">
        <v>1.955830103</v>
      </c>
      <c r="H21" s="176">
        <v>1.955829584</v>
      </c>
    </row>
    <row r="22" spans="1:8">
      <c r="A22" s="172" t="s">
        <v>88</v>
      </c>
      <c r="B22" s="168" t="s">
        <v>89</v>
      </c>
      <c r="C22" s="168" t="s">
        <v>90</v>
      </c>
      <c r="D22" s="178">
        <v>1.95583</v>
      </c>
      <c r="E22" s="182">
        <v>1.95583</v>
      </c>
      <c r="F22" s="178">
        <v>1.95583</v>
      </c>
      <c r="G22" s="178">
        <v>1.95583</v>
      </c>
      <c r="H22" s="176">
        <v>1.95583</v>
      </c>
    </row>
    <row r="23" spans="1:8">
      <c r="A23" s="172" t="s">
        <v>91</v>
      </c>
      <c r="B23" s="168" t="s">
        <v>92</v>
      </c>
      <c r="C23" s="168" t="s">
        <v>93</v>
      </c>
      <c r="D23" s="178">
        <v>0.409945485</v>
      </c>
      <c r="E23" s="182">
        <v>0.50082177699999997</v>
      </c>
      <c r="F23" s="178">
        <v>0.41868319100000001</v>
      </c>
      <c r="G23" s="178">
        <v>0.41321811000000003</v>
      </c>
      <c r="H23" s="176">
        <v>0.45622585399999999</v>
      </c>
    </row>
    <row r="24" spans="1:8">
      <c r="A24" s="172" t="s">
        <v>94</v>
      </c>
      <c r="B24" s="168" t="s">
        <v>95</v>
      </c>
      <c r="C24" s="168" t="s">
        <v>95</v>
      </c>
      <c r="D24" s="178">
        <v>1694.7918999999999</v>
      </c>
      <c r="E24" s="182">
        <v>2062.7879729460001</v>
      </c>
      <c r="F24" s="178">
        <v>1734.6262981719999</v>
      </c>
      <c r="G24" s="178">
        <v>1698.3714901210001</v>
      </c>
      <c r="H24" s="176">
        <v>1882.9166</v>
      </c>
    </row>
    <row r="25" spans="1:8">
      <c r="A25" s="172" t="s">
        <v>96</v>
      </c>
      <c r="B25" s="168" t="s">
        <v>97</v>
      </c>
      <c r="C25" s="168" t="s">
        <v>98</v>
      </c>
      <c r="D25" s="178">
        <v>1.0871</v>
      </c>
      <c r="E25" s="182">
        <v>1.328390996</v>
      </c>
      <c r="F25" s="178">
        <v>1.110155556</v>
      </c>
      <c r="G25" s="178">
        <v>1.0952045450000001</v>
      </c>
      <c r="H25" s="176">
        <v>1.2101</v>
      </c>
    </row>
    <row r="26" spans="1:8">
      <c r="A26" s="172" t="s">
        <v>99</v>
      </c>
      <c r="B26" s="168" t="s">
        <v>100</v>
      </c>
      <c r="C26" s="168" t="s">
        <v>101</v>
      </c>
      <c r="D26" s="178">
        <v>1.53824665</v>
      </c>
      <c r="E26" s="182">
        <v>1.6823802800000001</v>
      </c>
      <c r="F26" s="178">
        <v>1.5258285090000001</v>
      </c>
      <c r="G26" s="178">
        <v>1.541598509</v>
      </c>
      <c r="H26" s="176">
        <v>1.6007203299999999</v>
      </c>
    </row>
    <row r="27" spans="1:8">
      <c r="A27" s="172" t="s">
        <v>102</v>
      </c>
      <c r="B27" s="168" t="s">
        <v>103</v>
      </c>
      <c r="C27" s="168" t="s">
        <v>104</v>
      </c>
      <c r="D27" s="178">
        <v>7.5010050000000001</v>
      </c>
      <c r="E27" s="182">
        <v>9.1778249790000004</v>
      </c>
      <c r="F27" s="178">
        <v>7.6631103180000002</v>
      </c>
      <c r="G27" s="178">
        <v>7.562313402</v>
      </c>
      <c r="H27" s="176">
        <v>8.361796</v>
      </c>
    </row>
    <row r="28" spans="1:8">
      <c r="A28" s="172" t="s">
        <v>11</v>
      </c>
      <c r="B28" s="168" t="s">
        <v>105</v>
      </c>
      <c r="C28" s="168" t="s">
        <v>106</v>
      </c>
      <c r="D28" s="178">
        <v>4.3126345600000002</v>
      </c>
      <c r="E28" s="182">
        <v>3.1220232160000001</v>
      </c>
      <c r="F28" s="178">
        <v>3.6999740280000002</v>
      </c>
      <c r="G28" s="178">
        <v>4.21400708</v>
      </c>
      <c r="H28" s="176">
        <v>3.20422384</v>
      </c>
    </row>
    <row r="29" spans="1:8">
      <c r="A29" s="172" t="s">
        <v>107</v>
      </c>
      <c r="B29" s="168" t="s">
        <v>108</v>
      </c>
      <c r="C29" s="168" t="s">
        <v>108</v>
      </c>
      <c r="D29" s="178">
        <v>1.0871</v>
      </c>
      <c r="E29" s="182">
        <v>1.328390996</v>
      </c>
      <c r="F29" s="178">
        <v>1.110155556</v>
      </c>
      <c r="G29" s="178">
        <v>1.0952045450000001</v>
      </c>
      <c r="H29" s="176">
        <v>1.2101</v>
      </c>
    </row>
    <row r="30" spans="1:8">
      <c r="A30" s="172" t="s">
        <v>109</v>
      </c>
      <c r="B30" s="168" t="s">
        <v>110</v>
      </c>
      <c r="C30" s="168" t="s">
        <v>111</v>
      </c>
      <c r="D30" s="178">
        <v>71.914384249999998</v>
      </c>
      <c r="E30" s="182">
        <v>81.039461837999994</v>
      </c>
      <c r="F30" s="178">
        <v>71.235230701999996</v>
      </c>
      <c r="G30" s="178">
        <v>72.242839125000003</v>
      </c>
      <c r="H30" s="176">
        <v>76.290755000000004</v>
      </c>
    </row>
    <row r="31" spans="1:8">
      <c r="A31" s="172" t="s">
        <v>112</v>
      </c>
      <c r="B31" s="168" t="s">
        <v>113</v>
      </c>
      <c r="C31" s="168" t="s">
        <v>114</v>
      </c>
      <c r="D31" s="178">
        <v>12.065444904</v>
      </c>
      <c r="E31" s="182">
        <v>11.911540083</v>
      </c>
      <c r="F31" s="178">
        <v>11.217004739</v>
      </c>
      <c r="G31" s="178">
        <v>11.671552162999999</v>
      </c>
      <c r="H31" s="176">
        <v>11.513793568000001</v>
      </c>
    </row>
    <row r="32" spans="1:8">
      <c r="A32" s="172" t="s">
        <v>115</v>
      </c>
      <c r="B32" s="168" t="s">
        <v>116</v>
      </c>
      <c r="C32" s="168" t="s">
        <v>117</v>
      </c>
      <c r="D32" s="178">
        <v>20247.252499999999</v>
      </c>
      <c r="E32" s="182">
        <v>13609.757491378999</v>
      </c>
      <c r="F32" s="178">
        <v>17709.802234482999</v>
      </c>
      <c r="G32" s="178">
        <v>19535.067538636002</v>
      </c>
      <c r="H32" s="176">
        <v>14400.19</v>
      </c>
    </row>
    <row r="33" spans="1:8">
      <c r="A33" s="172" t="s">
        <v>118</v>
      </c>
      <c r="B33" s="168" t="s">
        <v>119</v>
      </c>
      <c r="C33" s="168" t="s">
        <v>119</v>
      </c>
      <c r="D33" s="178">
        <v>2.1687690000000002</v>
      </c>
      <c r="E33" s="182">
        <v>2.6490112529999998</v>
      </c>
      <c r="F33" s="178">
        <v>2.2193101589999999</v>
      </c>
      <c r="G33" s="178">
        <v>2.1851856359999999</v>
      </c>
      <c r="H33" s="176">
        <v>2.4141509999999999</v>
      </c>
    </row>
    <row r="34" spans="1:8">
      <c r="A34" s="172" t="s">
        <v>120</v>
      </c>
      <c r="B34" s="168" t="s">
        <v>121</v>
      </c>
      <c r="C34" s="168" t="s">
        <v>121</v>
      </c>
      <c r="D34" s="178">
        <v>1.5028071000000001</v>
      </c>
      <c r="E34" s="182">
        <v>1.4665040490000001</v>
      </c>
      <c r="F34" s="178">
        <v>1.4192775129999999</v>
      </c>
      <c r="G34" s="178">
        <v>1.462992469</v>
      </c>
      <c r="H34" s="176">
        <v>1.4054101699999999</v>
      </c>
    </row>
    <row r="35" spans="1:8">
      <c r="A35" s="172" t="s">
        <v>122</v>
      </c>
      <c r="B35" s="168" t="s">
        <v>123</v>
      </c>
      <c r="C35" s="168" t="s">
        <v>124</v>
      </c>
      <c r="D35" s="178">
        <v>1005.572</v>
      </c>
      <c r="E35" s="182">
        <v>1224.910952172</v>
      </c>
      <c r="F35" s="178">
        <v>1019.94582069</v>
      </c>
      <c r="G35" s="178">
        <v>1008.721850758</v>
      </c>
      <c r="H35" s="176">
        <v>1102.4015999999999</v>
      </c>
    </row>
    <row r="36" spans="1:8">
      <c r="A36" s="172" t="s">
        <v>125</v>
      </c>
      <c r="B36" s="168" t="s">
        <v>126</v>
      </c>
      <c r="C36" s="168" t="s">
        <v>127</v>
      </c>
      <c r="D36" s="178">
        <v>1.0864206000000001</v>
      </c>
      <c r="E36" s="182">
        <v>1.214565468</v>
      </c>
      <c r="F36" s="178">
        <v>1.0685192240000001</v>
      </c>
      <c r="G36" s="178">
        <v>1.084411214</v>
      </c>
      <c r="H36" s="176">
        <v>1.202567135</v>
      </c>
    </row>
    <row r="37" spans="1:8">
      <c r="A37" s="172" t="s">
        <v>570</v>
      </c>
      <c r="B37" s="168" t="s">
        <v>129</v>
      </c>
      <c r="C37" s="168" t="s">
        <v>588</v>
      </c>
      <c r="D37" s="178">
        <v>3.0049231999999999E-2</v>
      </c>
      <c r="E37" s="182">
        <v>3.1604894000000001E-2</v>
      </c>
      <c r="F37" s="178">
        <v>2.9017298E-2</v>
      </c>
      <c r="G37" s="178">
        <v>2.9933701E-2</v>
      </c>
      <c r="H37" s="176">
        <v>2.9865425000000001E-2</v>
      </c>
    </row>
    <row r="38" spans="1:8">
      <c r="A38" s="172" t="s">
        <v>128</v>
      </c>
      <c r="B38" s="168" t="s">
        <v>129</v>
      </c>
      <c r="C38" s="168" t="s">
        <v>130</v>
      </c>
      <c r="D38" s="178">
        <v>770.13447799999994</v>
      </c>
      <c r="E38" s="182">
        <v>757.23753850900005</v>
      </c>
      <c r="F38" s="178">
        <v>726.41633739999997</v>
      </c>
      <c r="G38" s="178">
        <v>764.31943576499998</v>
      </c>
      <c r="H38" s="176">
        <v>735.49879999999996</v>
      </c>
    </row>
    <row r="39" spans="1:8">
      <c r="A39" s="172" t="s">
        <v>131</v>
      </c>
      <c r="B39" s="168" t="s">
        <v>132</v>
      </c>
      <c r="C39" s="168" t="s">
        <v>133</v>
      </c>
      <c r="D39" s="178">
        <v>7.0585405999999997</v>
      </c>
      <c r="E39" s="182">
        <v>8.1596706450000003</v>
      </c>
      <c r="F39" s="178">
        <v>6.9153189819999996</v>
      </c>
      <c r="G39" s="178">
        <v>7.0009166670000003</v>
      </c>
      <c r="H39" s="176">
        <v>7.4058121000000003</v>
      </c>
    </row>
    <row r="40" spans="1:8">
      <c r="A40" s="172" t="s">
        <v>134</v>
      </c>
      <c r="B40" s="168" t="s">
        <v>135</v>
      </c>
      <c r="C40" s="168" t="s">
        <v>136</v>
      </c>
      <c r="D40" s="178">
        <v>3451.5429770000001</v>
      </c>
      <c r="E40" s="182">
        <v>2655.468742995</v>
      </c>
      <c r="F40" s="178">
        <v>3048.9847200859999</v>
      </c>
      <c r="G40" s="178">
        <v>3354.629944492</v>
      </c>
      <c r="H40" s="176">
        <v>2876.4077499999999</v>
      </c>
    </row>
    <row r="41" spans="1:8">
      <c r="A41" s="172" t="s">
        <v>137</v>
      </c>
      <c r="B41" s="168" t="s">
        <v>138</v>
      </c>
      <c r="C41" s="168" t="s">
        <v>138</v>
      </c>
      <c r="D41" s="178">
        <v>584.10032999999999</v>
      </c>
      <c r="E41" s="182">
        <v>713.43183442899999</v>
      </c>
      <c r="F41" s="178">
        <v>593.37438238699997</v>
      </c>
      <c r="G41" s="178">
        <v>583.75335672699998</v>
      </c>
      <c r="H41" s="176">
        <v>654.42282999999998</v>
      </c>
    </row>
    <row r="42" spans="1:8">
      <c r="A42" s="172" t="s">
        <v>139</v>
      </c>
      <c r="B42" s="168" t="s">
        <v>140</v>
      </c>
      <c r="C42" s="168" t="s">
        <v>140</v>
      </c>
      <c r="D42" s="178">
        <v>1.0871</v>
      </c>
      <c r="E42" s="182">
        <v>1.328390996</v>
      </c>
      <c r="F42" s="178">
        <v>1.110204615</v>
      </c>
      <c r="G42" s="178">
        <v>1.0951707690000001</v>
      </c>
      <c r="H42" s="176">
        <v>1.2101</v>
      </c>
    </row>
    <row r="43" spans="1:8">
      <c r="A43" s="172" t="s">
        <v>141</v>
      </c>
      <c r="B43" s="168" t="s">
        <v>142</v>
      </c>
      <c r="C43" s="168" t="s">
        <v>143</v>
      </c>
      <c r="D43" s="178">
        <v>109.90599</v>
      </c>
      <c r="E43" s="182">
        <v>109.457813023</v>
      </c>
      <c r="F43" s="178">
        <v>109.776283052</v>
      </c>
      <c r="G43" s="178">
        <v>110.16462212899999</v>
      </c>
      <c r="H43" s="176">
        <v>107.977223</v>
      </c>
    </row>
    <row r="44" spans="1:8">
      <c r="A44" s="172" t="s">
        <v>144</v>
      </c>
      <c r="B44" s="168" t="s">
        <v>145</v>
      </c>
      <c r="C44" s="168" t="s">
        <v>146</v>
      </c>
      <c r="D44" s="178">
        <v>0.58527399999999996</v>
      </c>
      <c r="E44" s="182">
        <v>0.58527399999999996</v>
      </c>
      <c r="F44" s="178">
        <v>0.58527399999999996</v>
      </c>
      <c r="G44" s="178">
        <v>0.58527399999999996</v>
      </c>
      <c r="H44" s="176">
        <v>0.58527399999999996</v>
      </c>
    </row>
    <row r="45" spans="1:8">
      <c r="A45" s="172" t="s">
        <v>147</v>
      </c>
      <c r="B45" s="168" t="s">
        <v>148</v>
      </c>
      <c r="C45" s="168" t="s">
        <v>149</v>
      </c>
      <c r="D45" s="178">
        <v>27.017970129999998</v>
      </c>
      <c r="E45" s="182">
        <v>27.535996615999998</v>
      </c>
      <c r="F45" s="178">
        <v>27.283412560999999</v>
      </c>
      <c r="G45" s="178">
        <v>27.052176793000001</v>
      </c>
      <c r="H45" s="176">
        <v>27.715041500000002</v>
      </c>
    </row>
    <row r="46" spans="1:8">
      <c r="A46" s="172" t="s">
        <v>150</v>
      </c>
      <c r="B46" s="168" t="s">
        <v>151</v>
      </c>
      <c r="C46" s="168" t="s">
        <v>152</v>
      </c>
      <c r="D46" s="178">
        <v>1.95583</v>
      </c>
      <c r="E46" s="182">
        <v>1.95583</v>
      </c>
      <c r="F46" s="178">
        <v>1.95583</v>
      </c>
      <c r="G46" s="178">
        <v>1.95583</v>
      </c>
      <c r="H46" s="176">
        <v>1.95583</v>
      </c>
    </row>
    <row r="47" spans="1:8">
      <c r="A47" s="172" t="s">
        <v>153</v>
      </c>
      <c r="B47" s="168" t="s">
        <v>154</v>
      </c>
      <c r="C47" s="168" t="s">
        <v>154</v>
      </c>
      <c r="D47" s="178">
        <v>193.0692</v>
      </c>
      <c r="E47" s="182">
        <v>235.255164111</v>
      </c>
      <c r="F47" s="178">
        <v>196.698179084</v>
      </c>
      <c r="G47" s="178">
        <v>194.45375469699999</v>
      </c>
      <c r="H47" s="176">
        <v>214.7928</v>
      </c>
    </row>
    <row r="48" spans="1:8">
      <c r="A48" s="172" t="s">
        <v>155</v>
      </c>
      <c r="B48" s="168" t="s">
        <v>156</v>
      </c>
      <c r="C48" s="168" t="s">
        <v>157</v>
      </c>
      <c r="D48" s="178">
        <v>7.4633221799999996</v>
      </c>
      <c r="E48" s="182">
        <v>7.4548810970000003</v>
      </c>
      <c r="F48" s="178">
        <v>7.4588870610000004</v>
      </c>
      <c r="G48" s="178">
        <v>7.4607786530000002</v>
      </c>
      <c r="H48" s="176">
        <v>7.4456243400000002</v>
      </c>
    </row>
    <row r="49" spans="1:8">
      <c r="A49" s="172" t="s">
        <v>158</v>
      </c>
      <c r="B49" s="168" t="s">
        <v>159</v>
      </c>
      <c r="C49" s="168" t="s">
        <v>160</v>
      </c>
      <c r="D49" s="178">
        <v>49.495677999999998</v>
      </c>
      <c r="E49" s="182">
        <v>57.730489937000002</v>
      </c>
      <c r="F49" s="178">
        <v>49.930832336999998</v>
      </c>
      <c r="G49" s="178">
        <v>49.670999932000001</v>
      </c>
      <c r="H49" s="176">
        <v>53.577182000000001</v>
      </c>
    </row>
    <row r="50" spans="1:8">
      <c r="A50" s="172" t="s">
        <v>161</v>
      </c>
      <c r="B50" s="168" t="s">
        <v>162</v>
      </c>
      <c r="C50" s="168" t="s">
        <v>163</v>
      </c>
      <c r="D50" s="178">
        <v>116.700273474</v>
      </c>
      <c r="E50" s="182">
        <v>106.87891381199999</v>
      </c>
      <c r="F50" s="178">
        <v>111.385798533</v>
      </c>
      <c r="G50" s="178">
        <v>117.19993525700001</v>
      </c>
      <c r="H50" s="176">
        <v>105.74741173</v>
      </c>
    </row>
    <row r="51" spans="1:8">
      <c r="A51" s="172" t="s">
        <v>553</v>
      </c>
      <c r="B51" s="168" t="s">
        <v>554</v>
      </c>
      <c r="C51" s="168" t="s">
        <v>555</v>
      </c>
      <c r="D51" s="178">
        <v>27177.53</v>
      </c>
      <c r="E51" s="182">
        <v>33209.785919540001</v>
      </c>
      <c r="F51" s="178">
        <v>27753.903793103</v>
      </c>
      <c r="G51" s="178">
        <v>27380.133636364</v>
      </c>
      <c r="H51" s="176">
        <v>30252.51</v>
      </c>
    </row>
    <row r="52" spans="1:8">
      <c r="A52" s="172" t="s">
        <v>164</v>
      </c>
      <c r="B52" s="168" t="s">
        <v>165</v>
      </c>
      <c r="C52" s="168" t="s">
        <v>166</v>
      </c>
      <c r="D52" s="178">
        <v>15.646599999999999</v>
      </c>
      <c r="E52" s="182">
        <v>15.646599999999999</v>
      </c>
      <c r="F52" s="178">
        <v>15.646599999999999</v>
      </c>
      <c r="G52" s="178">
        <v>15.646599999999999</v>
      </c>
      <c r="H52" s="176">
        <v>15.646599999999999</v>
      </c>
    </row>
    <row r="53" spans="1:8">
      <c r="A53" s="172" t="s">
        <v>167</v>
      </c>
      <c r="B53" s="168" t="s">
        <v>168</v>
      </c>
      <c r="C53" s="168" t="s">
        <v>169</v>
      </c>
      <c r="D53" s="178">
        <v>8.4034217099999999</v>
      </c>
      <c r="E53" s="182">
        <v>9.4081443440000001</v>
      </c>
      <c r="F53" s="178">
        <v>8.4626495070000001</v>
      </c>
      <c r="G53" s="178">
        <v>8.5261792930000002</v>
      </c>
      <c r="H53" s="176">
        <v>8.6522755100000008</v>
      </c>
    </row>
    <row r="54" spans="1:8">
      <c r="A54" s="172" t="s">
        <v>170</v>
      </c>
      <c r="B54" s="168" t="s">
        <v>171</v>
      </c>
      <c r="C54" s="168" t="s">
        <v>172</v>
      </c>
      <c r="D54" s="178">
        <v>17.306706999999999</v>
      </c>
      <c r="E54" s="182">
        <v>20.071473369</v>
      </c>
      <c r="F54" s="178">
        <v>16.997915096</v>
      </c>
      <c r="G54" s="178">
        <v>17.043669508000001</v>
      </c>
      <c r="H54" s="176">
        <v>18.454049999999999</v>
      </c>
    </row>
    <row r="55" spans="1:8">
      <c r="A55" s="172" t="s">
        <v>173</v>
      </c>
      <c r="B55" s="168" t="s">
        <v>174</v>
      </c>
      <c r="C55" s="168" t="s">
        <v>175</v>
      </c>
      <c r="D55" s="178">
        <v>166.386</v>
      </c>
      <c r="E55" s="182">
        <v>166.386</v>
      </c>
      <c r="F55" s="178">
        <v>166.386</v>
      </c>
      <c r="G55" s="178">
        <v>166.386</v>
      </c>
      <c r="H55" s="176">
        <v>166.386</v>
      </c>
    </row>
    <row r="56" spans="1:8">
      <c r="A56" s="172" t="s">
        <v>176</v>
      </c>
      <c r="B56" s="168" t="s">
        <v>177</v>
      </c>
      <c r="C56" s="168" t="s">
        <v>178</v>
      </c>
      <c r="D56" s="178">
        <v>23.100950000000001</v>
      </c>
      <c r="E56" s="182">
        <v>26.154213695999999</v>
      </c>
      <c r="F56" s="178">
        <v>23.047269619000001</v>
      </c>
      <c r="G56" s="178">
        <v>23.124762642</v>
      </c>
      <c r="H56" s="176">
        <v>24.595324999999999</v>
      </c>
    </row>
    <row r="57" spans="1:8">
      <c r="A57" s="172" t="s">
        <v>179</v>
      </c>
      <c r="B57" s="168" t="s">
        <v>180</v>
      </c>
      <c r="C57" s="168" t="s">
        <v>181</v>
      </c>
      <c r="D57" s="178">
        <v>5.9457300000000002</v>
      </c>
      <c r="E57" s="182">
        <v>5.9457300000000002</v>
      </c>
      <c r="F57" s="178">
        <v>5.9457300000000002</v>
      </c>
      <c r="G57" s="178">
        <v>5.9457300000000002</v>
      </c>
      <c r="H57" s="176">
        <v>5.9457300000000002</v>
      </c>
    </row>
    <row r="58" spans="1:8">
      <c r="A58" s="172" t="s">
        <v>182</v>
      </c>
      <c r="B58" s="168" t="s">
        <v>183</v>
      </c>
      <c r="C58" s="168" t="s">
        <v>184</v>
      </c>
      <c r="D58" s="178">
        <v>2.2997591989999999</v>
      </c>
      <c r="E58" s="182">
        <v>2.4933418230000002</v>
      </c>
      <c r="F58" s="178">
        <v>2.3146606799999998</v>
      </c>
      <c r="G58" s="178">
        <v>2.335817638</v>
      </c>
      <c r="H58" s="176">
        <v>2.3955239279999998</v>
      </c>
    </row>
    <row r="59" spans="1:8">
      <c r="A59" s="172" t="s">
        <v>185</v>
      </c>
      <c r="B59" s="168" t="s">
        <v>186</v>
      </c>
      <c r="C59" s="168" t="s">
        <v>187</v>
      </c>
      <c r="D59" s="178">
        <v>0.72691422400000005</v>
      </c>
      <c r="E59" s="182">
        <v>0.80619040399999997</v>
      </c>
      <c r="F59" s="178">
        <v>0.72540475299999996</v>
      </c>
      <c r="G59" s="178">
        <v>0.721080999</v>
      </c>
      <c r="H59" s="176">
        <v>0.77662615800000001</v>
      </c>
    </row>
    <row r="60" spans="1:8">
      <c r="A60" s="172" t="s">
        <v>188</v>
      </c>
      <c r="B60" s="168" t="s">
        <v>189</v>
      </c>
      <c r="C60" s="168" t="s">
        <v>189</v>
      </c>
      <c r="D60" s="178">
        <v>6.5595699999999999</v>
      </c>
      <c r="E60" s="182">
        <v>6.5595699999999999</v>
      </c>
      <c r="F60" s="178">
        <v>6.5595699999999999</v>
      </c>
      <c r="G60" s="178">
        <v>6.5595699999999999</v>
      </c>
      <c r="H60" s="176">
        <v>6.5595699999999999</v>
      </c>
    </row>
    <row r="61" spans="1:8">
      <c r="A61" s="172" t="s">
        <v>7</v>
      </c>
      <c r="B61" s="168" t="s">
        <v>190</v>
      </c>
      <c r="C61" s="168" t="s">
        <v>191</v>
      </c>
      <c r="D61" s="178">
        <v>0.73764212600000001</v>
      </c>
      <c r="E61" s="182">
        <v>0.80616343599999996</v>
      </c>
      <c r="F61" s="178">
        <v>0.72635790499999997</v>
      </c>
      <c r="G61" s="178">
        <v>0.72206491299999997</v>
      </c>
      <c r="H61" s="176">
        <v>0.776825553</v>
      </c>
    </row>
    <row r="62" spans="1:8">
      <c r="A62" s="172" t="s">
        <v>192</v>
      </c>
      <c r="B62" s="168" t="s">
        <v>193</v>
      </c>
      <c r="C62" s="168" t="s">
        <v>194</v>
      </c>
      <c r="D62" s="178">
        <v>2.6090445</v>
      </c>
      <c r="E62" s="182">
        <v>2.3408855129999999</v>
      </c>
      <c r="F62" s="178">
        <v>2.5187165</v>
      </c>
      <c r="G62" s="178">
        <v>2.6188346770000002</v>
      </c>
      <c r="H62" s="176">
        <v>2.2782578199999999</v>
      </c>
    </row>
    <row r="63" spans="1:8">
      <c r="A63" s="172" t="s">
        <v>195</v>
      </c>
      <c r="B63" s="168" t="s">
        <v>196</v>
      </c>
      <c r="C63" s="168" t="s">
        <v>196</v>
      </c>
      <c r="D63" s="178">
        <v>4.1603338000000001</v>
      </c>
      <c r="E63" s="182">
        <v>4.0421475539999996</v>
      </c>
      <c r="F63" s="178">
        <v>4.2070737759999997</v>
      </c>
      <c r="G63" s="178">
        <v>4.1727770739999999</v>
      </c>
      <c r="H63" s="176">
        <v>3.854177</v>
      </c>
    </row>
    <row r="64" spans="1:8">
      <c r="A64" s="172" t="s">
        <v>197</v>
      </c>
      <c r="B64" s="168" t="s">
        <v>198</v>
      </c>
      <c r="C64" s="168" t="s">
        <v>198</v>
      </c>
      <c r="D64" s="178">
        <v>0.73791747600000002</v>
      </c>
      <c r="E64" s="182">
        <v>0.80620033899999999</v>
      </c>
      <c r="F64" s="178">
        <v>0.72634153899999998</v>
      </c>
      <c r="G64" s="178">
        <v>0.72166539200000002</v>
      </c>
      <c r="H64" s="176">
        <v>0.77662615800000001</v>
      </c>
    </row>
    <row r="65" spans="1:8">
      <c r="A65" s="172" t="s">
        <v>199</v>
      </c>
      <c r="B65" s="168" t="s">
        <v>200</v>
      </c>
      <c r="C65" s="168" t="s">
        <v>201</v>
      </c>
      <c r="D65" s="178">
        <v>42.783043999999997</v>
      </c>
      <c r="E65" s="182">
        <v>53.035792714999999</v>
      </c>
      <c r="F65" s="178">
        <v>45.568049102000003</v>
      </c>
      <c r="G65" s="178">
        <v>42.984834894000002</v>
      </c>
      <c r="H65" s="176">
        <v>51.737859999999998</v>
      </c>
    </row>
    <row r="66" spans="1:8">
      <c r="A66" s="172" t="s">
        <v>202</v>
      </c>
      <c r="B66" s="168" t="s">
        <v>203</v>
      </c>
      <c r="C66" s="168" t="s">
        <v>204</v>
      </c>
      <c r="D66" s="178">
        <v>8430.4904999999999</v>
      </c>
      <c r="E66" s="182">
        <v>9320.4899921460001</v>
      </c>
      <c r="F66" s="178">
        <v>8222.9743111560001</v>
      </c>
      <c r="G66" s="178">
        <v>8373.8920036300005</v>
      </c>
      <c r="H66" s="176">
        <v>8500.3739000000005</v>
      </c>
    </row>
    <row r="67" spans="1:8">
      <c r="A67" s="172" t="s">
        <v>205</v>
      </c>
      <c r="B67" s="168" t="s">
        <v>206</v>
      </c>
      <c r="C67" s="168" t="s">
        <v>207</v>
      </c>
      <c r="D67" s="178">
        <v>340.75</v>
      </c>
      <c r="E67" s="182">
        <v>340.75</v>
      </c>
      <c r="F67" s="178">
        <v>340.75</v>
      </c>
      <c r="G67" s="178">
        <v>340.75</v>
      </c>
      <c r="H67" s="176">
        <v>340.75</v>
      </c>
    </row>
    <row r="68" spans="1:8">
      <c r="A68" s="172" t="s">
        <v>208</v>
      </c>
      <c r="B68" s="168" t="s">
        <v>209</v>
      </c>
      <c r="C68" s="168" t="s">
        <v>209</v>
      </c>
      <c r="D68" s="178">
        <v>8.2983782999999995</v>
      </c>
      <c r="E68" s="182">
        <v>10.278375226</v>
      </c>
      <c r="F68" s="178">
        <v>8.5010779569999997</v>
      </c>
      <c r="G68" s="178">
        <v>8.3783603979999999</v>
      </c>
      <c r="H68" s="176">
        <v>9.1949450000000006</v>
      </c>
    </row>
    <row r="69" spans="1:8">
      <c r="A69" s="172" t="s">
        <v>210</v>
      </c>
      <c r="B69" s="168" t="s">
        <v>211</v>
      </c>
      <c r="C69" s="168" t="s">
        <v>211</v>
      </c>
      <c r="D69" s="178">
        <v>224.17179100000001</v>
      </c>
      <c r="E69" s="182">
        <v>274.69665463400003</v>
      </c>
      <c r="F69" s="178">
        <v>229.381295787</v>
      </c>
      <c r="G69" s="178">
        <v>226.207192531</v>
      </c>
      <c r="H69" s="176">
        <v>249.535021</v>
      </c>
    </row>
    <row r="70" spans="1:8">
      <c r="A70" s="172" t="s">
        <v>13</v>
      </c>
      <c r="B70" s="168" t="s">
        <v>212</v>
      </c>
      <c r="C70" s="168" t="s">
        <v>212</v>
      </c>
      <c r="D70" s="178">
        <v>8.42535116</v>
      </c>
      <c r="E70" s="182">
        <v>10.301215211000001</v>
      </c>
      <c r="F70" s="178">
        <v>8.6062640029999997</v>
      </c>
      <c r="G70" s="178">
        <v>8.4883156900000003</v>
      </c>
      <c r="H70" s="176">
        <v>9.3849306000000006</v>
      </c>
    </row>
    <row r="71" spans="1:8">
      <c r="A71" s="172" t="s">
        <v>213</v>
      </c>
      <c r="B71" s="168" t="s">
        <v>214</v>
      </c>
      <c r="C71" s="168" t="s">
        <v>214</v>
      </c>
      <c r="D71" s="178">
        <v>24.057538000000001</v>
      </c>
      <c r="E71" s="182">
        <v>27.180353110999999</v>
      </c>
      <c r="F71" s="178">
        <v>23.999149067000001</v>
      </c>
      <c r="G71" s="178">
        <v>23.865129097000001</v>
      </c>
      <c r="H71" s="176">
        <v>25.436302000000001</v>
      </c>
    </row>
    <row r="72" spans="1:8">
      <c r="A72" s="172" t="s">
        <v>215</v>
      </c>
      <c r="B72" s="168" t="s">
        <v>216</v>
      </c>
      <c r="C72" s="168" t="s">
        <v>217</v>
      </c>
      <c r="D72" s="178">
        <v>7.6276920600000002</v>
      </c>
      <c r="E72" s="182">
        <v>7.6325587969999997</v>
      </c>
      <c r="F72" s="178">
        <v>7.6125624529999998</v>
      </c>
      <c r="G72" s="178">
        <v>7.6214505250000002</v>
      </c>
      <c r="H72" s="176">
        <v>7.6374256000000003</v>
      </c>
    </row>
    <row r="73" spans="1:8">
      <c r="A73" s="172" t="s">
        <v>218</v>
      </c>
      <c r="B73" s="168" t="s">
        <v>219</v>
      </c>
      <c r="C73" s="168" t="s">
        <v>219</v>
      </c>
      <c r="D73" s="178">
        <v>62.016639470000001</v>
      </c>
      <c r="E73" s="182">
        <v>58.939380427000003</v>
      </c>
      <c r="F73" s="178">
        <v>56.340496831999999</v>
      </c>
      <c r="G73" s="178">
        <v>60.057784900000001</v>
      </c>
      <c r="H73" s="176">
        <v>55.967149999999997</v>
      </c>
    </row>
    <row r="74" spans="1:8">
      <c r="A74" s="172" t="s">
        <v>220</v>
      </c>
      <c r="B74" s="168" t="s">
        <v>221</v>
      </c>
      <c r="C74" s="168" t="s">
        <v>222</v>
      </c>
      <c r="D74" s="178">
        <v>315.37860499999999</v>
      </c>
      <c r="E74" s="182">
        <v>308.690147389</v>
      </c>
      <c r="F74" s="178">
        <v>309.95954340999998</v>
      </c>
      <c r="G74" s="178">
        <v>312.68856505299999</v>
      </c>
      <c r="H74" s="176">
        <v>315.588032</v>
      </c>
    </row>
    <row r="75" spans="1:8">
      <c r="A75" s="172" t="s">
        <v>8</v>
      </c>
      <c r="B75" s="168" t="s">
        <v>223</v>
      </c>
      <c r="C75" s="168" t="s">
        <v>224</v>
      </c>
      <c r="D75" s="178">
        <v>14980.244000000001</v>
      </c>
      <c r="E75" s="182">
        <v>15725.704933333</v>
      </c>
      <c r="F75" s="178">
        <v>14858.055842054</v>
      </c>
      <c r="G75" s="178">
        <v>15058.147059524001</v>
      </c>
      <c r="H75" s="176">
        <v>15029.444</v>
      </c>
    </row>
    <row r="76" spans="1:8">
      <c r="A76" s="172" t="s">
        <v>225</v>
      </c>
      <c r="B76" s="168" t="s">
        <v>226</v>
      </c>
      <c r="C76" s="168" t="s">
        <v>227</v>
      </c>
      <c r="D76" s="178">
        <v>0.78756400000000004</v>
      </c>
      <c r="E76" s="182">
        <v>0.78756400000000004</v>
      </c>
      <c r="F76" s="178">
        <v>0.78756400000000004</v>
      </c>
      <c r="G76" s="178">
        <v>0.78756400000000004</v>
      </c>
      <c r="H76" s="176">
        <v>0.78756400000000004</v>
      </c>
    </row>
    <row r="77" spans="1:8">
      <c r="A77" s="172" t="s">
        <v>228</v>
      </c>
      <c r="B77" s="168" t="s">
        <v>229</v>
      </c>
      <c r="C77" s="168" t="s">
        <v>229</v>
      </c>
      <c r="D77" s="178">
        <v>4.2440386999999999</v>
      </c>
      <c r="E77" s="182">
        <v>4.7447043300000002</v>
      </c>
      <c r="F77" s="178">
        <v>4.3131305610000004</v>
      </c>
      <c r="G77" s="178">
        <v>4.2463765410000001</v>
      </c>
      <c r="H77" s="176">
        <v>4.7066841000000004</v>
      </c>
    </row>
    <row r="78" spans="1:8">
      <c r="A78" s="172" t="s">
        <v>230</v>
      </c>
      <c r="B78" s="168" t="s">
        <v>231</v>
      </c>
      <c r="C78" s="168" t="s">
        <v>232</v>
      </c>
      <c r="D78" s="178">
        <v>71.917100500000004</v>
      </c>
      <c r="E78" s="182">
        <v>81.043092780999999</v>
      </c>
      <c r="F78" s="178">
        <v>71.203525041999995</v>
      </c>
      <c r="G78" s="178">
        <v>72.182857396000003</v>
      </c>
      <c r="H78" s="176">
        <v>76.278653500000004</v>
      </c>
    </row>
    <row r="79" spans="1:8">
      <c r="A79" s="172" t="s">
        <v>233</v>
      </c>
      <c r="B79" s="168" t="s">
        <v>234</v>
      </c>
      <c r="C79" s="168" t="s">
        <v>235</v>
      </c>
      <c r="D79" s="178">
        <v>1191.4619</v>
      </c>
      <c r="E79" s="182">
        <v>1544.5305679600001</v>
      </c>
      <c r="F79" s="178">
        <v>1275.126369135</v>
      </c>
      <c r="G79" s="178">
        <v>1220.464436923</v>
      </c>
      <c r="H79" s="176">
        <v>1383.1443999999999</v>
      </c>
    </row>
    <row r="80" spans="1:8">
      <c r="A80" s="172" t="s">
        <v>236</v>
      </c>
      <c r="B80" s="168" t="s">
        <v>237</v>
      </c>
      <c r="C80" s="168" t="s">
        <v>238</v>
      </c>
      <c r="D80" s="178">
        <v>32430.911499999998</v>
      </c>
      <c r="E80" s="182">
        <v>34401.897974138003</v>
      </c>
      <c r="F80" s="178">
        <v>32174.425525577</v>
      </c>
      <c r="G80" s="178">
        <v>32751.552555384998</v>
      </c>
      <c r="H80" s="176">
        <v>32839.693800000001</v>
      </c>
    </row>
    <row r="81" spans="1:8">
      <c r="A81" s="172" t="s">
        <v>239</v>
      </c>
      <c r="B81" s="168" t="s">
        <v>240</v>
      </c>
      <c r="C81" s="168" t="s">
        <v>241</v>
      </c>
      <c r="D81" s="178">
        <v>185.59515200000001</v>
      </c>
      <c r="E81" s="182">
        <v>226.41402880699999</v>
      </c>
      <c r="F81" s="178">
        <v>189.61423794800001</v>
      </c>
      <c r="G81" s="178">
        <v>186.973032531</v>
      </c>
      <c r="H81" s="176">
        <v>206.594324</v>
      </c>
    </row>
    <row r="82" spans="1:8">
      <c r="A82" s="172" t="s">
        <v>242</v>
      </c>
      <c r="B82" s="168" t="s">
        <v>243</v>
      </c>
      <c r="C82" s="168" t="s">
        <v>244</v>
      </c>
      <c r="D82" s="178">
        <v>1936.27</v>
      </c>
      <c r="E82" s="182">
        <v>1936.27</v>
      </c>
      <c r="F82" s="178">
        <v>1936.27</v>
      </c>
      <c r="G82" s="178">
        <v>1936.27</v>
      </c>
      <c r="H82" s="176">
        <v>1936.27</v>
      </c>
    </row>
    <row r="83" spans="1:8">
      <c r="A83" s="172" t="s">
        <v>245</v>
      </c>
      <c r="B83" s="168" t="s">
        <v>246</v>
      </c>
      <c r="C83" s="168" t="s">
        <v>247</v>
      </c>
      <c r="D83" s="178">
        <v>130.42482699999999</v>
      </c>
      <c r="E83" s="182">
        <v>147.269064918</v>
      </c>
      <c r="F83" s="178">
        <v>129.51599661500001</v>
      </c>
      <c r="G83" s="178">
        <v>130.76139129200001</v>
      </c>
      <c r="H83" s="176">
        <v>138.34470899999999</v>
      </c>
    </row>
    <row r="84" spans="1:8">
      <c r="A84" s="172" t="s">
        <v>248</v>
      </c>
      <c r="B84" s="168" t="s">
        <v>249</v>
      </c>
      <c r="C84" s="168" t="s">
        <v>250</v>
      </c>
      <c r="D84" s="178">
        <v>0.77091710000000002</v>
      </c>
      <c r="E84" s="182">
        <v>0.94046827899999996</v>
      </c>
      <c r="F84" s="178">
        <v>0.78685616199999997</v>
      </c>
      <c r="G84" s="178">
        <v>0.77659218900000004</v>
      </c>
      <c r="H84" s="176">
        <v>0.85796099999999997</v>
      </c>
    </row>
    <row r="85" spans="1:8">
      <c r="A85" s="172" t="s">
        <v>9</v>
      </c>
      <c r="B85" s="168" t="s">
        <v>251</v>
      </c>
      <c r="C85" s="168" t="s">
        <v>252</v>
      </c>
      <c r="D85" s="178">
        <v>130.64224400000001</v>
      </c>
      <c r="E85" s="182">
        <v>140.40113789700001</v>
      </c>
      <c r="F85" s="178">
        <v>134.342759427</v>
      </c>
      <c r="G85" s="178">
        <v>132.948294909</v>
      </c>
      <c r="H85" s="176">
        <v>145.07889</v>
      </c>
    </row>
    <row r="86" spans="1:8">
      <c r="A86" s="172" t="s">
        <v>253</v>
      </c>
      <c r="B86" s="168" t="s">
        <v>254</v>
      </c>
      <c r="C86" s="168" t="s">
        <v>254</v>
      </c>
      <c r="D86" s="178">
        <v>111.21035999999999</v>
      </c>
      <c r="E86" s="182">
        <v>116.763055006</v>
      </c>
      <c r="F86" s="178">
        <v>109.045681906</v>
      </c>
      <c r="G86" s="178">
        <v>112.119395692</v>
      </c>
      <c r="H86" s="176">
        <v>109.574575</v>
      </c>
    </row>
    <row r="87" spans="1:8">
      <c r="A87" s="172" t="s">
        <v>255</v>
      </c>
      <c r="B87" s="168" t="s">
        <v>256</v>
      </c>
      <c r="C87" s="168" t="s">
        <v>257</v>
      </c>
      <c r="D87" s="178">
        <v>83.521938000000006</v>
      </c>
      <c r="E87" s="182">
        <v>71.188091540000002</v>
      </c>
      <c r="F87" s="178">
        <v>70.678760909999994</v>
      </c>
      <c r="G87" s="178">
        <v>77.120186910000001</v>
      </c>
      <c r="H87" s="176">
        <v>71.258553649999996</v>
      </c>
    </row>
    <row r="88" spans="1:8">
      <c r="A88" s="172" t="s">
        <v>258</v>
      </c>
      <c r="B88" s="168" t="s">
        <v>259</v>
      </c>
      <c r="C88" s="168" t="s">
        <v>260</v>
      </c>
      <c r="D88" s="178">
        <v>4397.3270000000002</v>
      </c>
      <c r="E88" s="182">
        <v>5352.062820481</v>
      </c>
      <c r="F88" s="178">
        <v>4501.4244377790001</v>
      </c>
      <c r="G88" s="178">
        <v>4438.3400860510001</v>
      </c>
      <c r="H88" s="176">
        <v>4909.9814999999999</v>
      </c>
    </row>
    <row r="89" spans="1:8">
      <c r="A89" s="172" t="s">
        <v>261</v>
      </c>
      <c r="B89" s="168" t="s">
        <v>262</v>
      </c>
      <c r="C89" s="168" t="s">
        <v>263</v>
      </c>
      <c r="D89" s="178">
        <v>473.75833</v>
      </c>
      <c r="E89" s="182">
        <v>492.00152224700003</v>
      </c>
      <c r="F89" s="178">
        <v>489.17332012499998</v>
      </c>
      <c r="G89" s="178">
        <v>478.57767610799999</v>
      </c>
      <c r="H89" s="176">
        <v>491.42165999999997</v>
      </c>
    </row>
    <row r="90" spans="1:8">
      <c r="A90" s="172" t="s">
        <v>264</v>
      </c>
      <c r="B90" s="168" t="s">
        <v>265</v>
      </c>
      <c r="C90" s="168" t="s">
        <v>266</v>
      </c>
      <c r="D90" s="178">
        <v>141.32300000000001</v>
      </c>
      <c r="E90" s="182">
        <v>172.69082950200001</v>
      </c>
      <c r="F90" s="178">
        <v>144.32660000000001</v>
      </c>
      <c r="G90" s="178">
        <v>142.37219999999999</v>
      </c>
      <c r="H90" s="176">
        <v>157.31299999999999</v>
      </c>
    </row>
    <row r="91" spans="1:8">
      <c r="A91" s="172" t="s">
        <v>12</v>
      </c>
      <c r="B91" s="168" t="s">
        <v>267</v>
      </c>
      <c r="C91" s="168" t="s">
        <v>268</v>
      </c>
      <c r="D91" s="178">
        <v>1274.57044</v>
      </c>
      <c r="E91" s="182">
        <v>1397.6779561880001</v>
      </c>
      <c r="F91" s="178">
        <v>1254.7923888140001</v>
      </c>
      <c r="G91" s="178">
        <v>1264.2085010339999</v>
      </c>
      <c r="H91" s="176">
        <v>1330.08143</v>
      </c>
    </row>
    <row r="92" spans="1:8">
      <c r="A92" s="172" t="s">
        <v>269</v>
      </c>
      <c r="B92" s="168" t="s">
        <v>270</v>
      </c>
      <c r="C92" s="168" t="s">
        <v>271</v>
      </c>
      <c r="D92" s="178">
        <v>0.33006315800000002</v>
      </c>
      <c r="E92" s="182">
        <v>0.37801868500000002</v>
      </c>
      <c r="F92" s="178">
        <v>0.33414697300000001</v>
      </c>
      <c r="G92" s="178">
        <v>0.33208194000000002</v>
      </c>
      <c r="H92" s="176">
        <v>0.35448669900000002</v>
      </c>
    </row>
    <row r="93" spans="1:8">
      <c r="A93" s="172" t="s">
        <v>272</v>
      </c>
      <c r="B93" s="168" t="s">
        <v>273</v>
      </c>
      <c r="C93" s="168" t="s">
        <v>274</v>
      </c>
      <c r="D93" s="178">
        <v>0.89685899999999996</v>
      </c>
      <c r="E93" s="182">
        <v>1.0959364519999999</v>
      </c>
      <c r="F93" s="178">
        <v>0.91587608700000001</v>
      </c>
      <c r="G93" s="178">
        <v>0.90351688500000005</v>
      </c>
      <c r="H93" s="176">
        <v>0.99833300000000003</v>
      </c>
    </row>
    <row r="94" spans="1:8">
      <c r="A94" s="172" t="s">
        <v>275</v>
      </c>
      <c r="B94" s="168" t="s">
        <v>276</v>
      </c>
      <c r="C94" s="168" t="s">
        <v>276</v>
      </c>
      <c r="D94" s="178">
        <v>370.26629000000003</v>
      </c>
      <c r="E94" s="182">
        <v>238.26230441000001</v>
      </c>
      <c r="F94" s="178">
        <v>240.04001593699999</v>
      </c>
      <c r="G94" s="178">
        <v>320.41072551000002</v>
      </c>
      <c r="H94" s="176">
        <v>221.28494800000001</v>
      </c>
    </row>
    <row r="95" spans="1:8">
      <c r="A95" s="172" t="s">
        <v>277</v>
      </c>
      <c r="B95" s="168" t="s">
        <v>278</v>
      </c>
      <c r="C95" s="168" t="s">
        <v>279</v>
      </c>
      <c r="D95" s="178">
        <v>8854.4372999999996</v>
      </c>
      <c r="E95" s="182">
        <v>10690.705349424999</v>
      </c>
      <c r="F95" s="178">
        <v>9029.6334085039998</v>
      </c>
      <c r="G95" s="178">
        <v>8924.4489209460007</v>
      </c>
      <c r="H95" s="176">
        <v>9795.7620000000006</v>
      </c>
    </row>
    <row r="96" spans="1:8">
      <c r="A96" s="172" t="s">
        <v>280</v>
      </c>
      <c r="B96" s="168" t="s">
        <v>281</v>
      </c>
      <c r="C96" s="168" t="s">
        <v>282</v>
      </c>
      <c r="D96" s="178">
        <v>1639.4562599999999</v>
      </c>
      <c r="E96" s="182">
        <v>2005.633413602</v>
      </c>
      <c r="F96" s="178">
        <v>1674.0295284920001</v>
      </c>
      <c r="G96" s="178">
        <v>1651.8560453079999</v>
      </c>
      <c r="H96" s="176">
        <v>1830.8814</v>
      </c>
    </row>
    <row r="97" spans="1:8">
      <c r="A97" s="172" t="s">
        <v>283</v>
      </c>
      <c r="B97" s="168" t="s">
        <v>284</v>
      </c>
      <c r="C97" s="168" t="s">
        <v>284</v>
      </c>
      <c r="D97" s="178">
        <v>156.81420499999999</v>
      </c>
      <c r="E97" s="182">
        <v>173.467355387</v>
      </c>
      <c r="F97" s="178">
        <v>150.99091177099999</v>
      </c>
      <c r="G97" s="178">
        <v>155.750653392</v>
      </c>
      <c r="H97" s="176">
        <v>158.76512500000001</v>
      </c>
    </row>
    <row r="98" spans="1:8">
      <c r="A98" s="172" t="s">
        <v>285</v>
      </c>
      <c r="B98" s="168" t="s">
        <v>286</v>
      </c>
      <c r="C98" s="168" t="s">
        <v>286</v>
      </c>
      <c r="D98" s="178">
        <v>94.034899999999993</v>
      </c>
      <c r="E98" s="182">
        <v>110.64540248900001</v>
      </c>
      <c r="F98" s="178">
        <v>95.293007712000005</v>
      </c>
      <c r="G98" s="178">
        <v>95.282780076999998</v>
      </c>
      <c r="H98" s="176">
        <v>99.833299999999994</v>
      </c>
    </row>
    <row r="99" spans="1:8">
      <c r="A99" s="172" t="s">
        <v>287</v>
      </c>
      <c r="B99" s="168" t="s">
        <v>288</v>
      </c>
      <c r="C99" s="168" t="s">
        <v>288</v>
      </c>
      <c r="D99" s="178">
        <v>16.802768650000001</v>
      </c>
      <c r="E99" s="182">
        <v>14.401379748</v>
      </c>
      <c r="F99" s="178">
        <v>14.005536291</v>
      </c>
      <c r="G99" s="178">
        <v>15.238407232</v>
      </c>
      <c r="H99" s="176">
        <v>14.0135656</v>
      </c>
    </row>
    <row r="100" spans="1:8">
      <c r="A100" s="172" t="s">
        <v>289</v>
      </c>
      <c r="B100" s="168" t="s">
        <v>290</v>
      </c>
      <c r="C100" s="168" t="s">
        <v>291</v>
      </c>
      <c r="D100" s="178">
        <v>3.4527999999999999</v>
      </c>
      <c r="E100" s="182">
        <v>3.4519519089999999</v>
      </c>
      <c r="F100" s="178">
        <v>3.4527630579999999</v>
      </c>
      <c r="G100" s="178">
        <v>3.4527999999999999</v>
      </c>
      <c r="H100" s="176">
        <v>3.4431580799999999</v>
      </c>
    </row>
    <row r="101" spans="1:8">
      <c r="A101" s="172" t="s">
        <v>292</v>
      </c>
      <c r="B101" s="168" t="s">
        <v>293</v>
      </c>
      <c r="C101" s="168" t="s">
        <v>293</v>
      </c>
      <c r="D101" s="178">
        <v>40.3399</v>
      </c>
      <c r="E101" s="182">
        <v>40.3399</v>
      </c>
      <c r="F101" s="178">
        <v>40.3399</v>
      </c>
      <c r="G101" s="178">
        <v>40.3399</v>
      </c>
      <c r="H101" s="176">
        <v>40.3399</v>
      </c>
    </row>
    <row r="102" spans="1:8">
      <c r="A102" s="172" t="s">
        <v>294</v>
      </c>
      <c r="B102" s="168" t="s">
        <v>295</v>
      </c>
      <c r="C102" s="168" t="s">
        <v>296</v>
      </c>
      <c r="D102" s="178">
        <v>0.70280399999999998</v>
      </c>
      <c r="E102" s="182">
        <v>0.702796423</v>
      </c>
      <c r="F102" s="178">
        <v>0.70280399999999998</v>
      </c>
      <c r="G102" s="178">
        <v>0.70280399999999998</v>
      </c>
      <c r="H102" s="176">
        <v>0.70280399999999998</v>
      </c>
    </row>
    <row r="103" spans="1:8">
      <c r="A103" s="172" t="s">
        <v>297</v>
      </c>
      <c r="B103" s="168" t="s">
        <v>298</v>
      </c>
      <c r="C103" s="168" t="s">
        <v>299</v>
      </c>
      <c r="D103" s="178">
        <v>1.5088955500000001</v>
      </c>
      <c r="E103" s="182">
        <v>1.6242199399999999</v>
      </c>
      <c r="F103" s="178">
        <v>1.512512415</v>
      </c>
      <c r="G103" s="178">
        <v>1.5180188960000001</v>
      </c>
      <c r="H103" s="176">
        <v>1.4488529800000001</v>
      </c>
    </row>
    <row r="104" spans="1:8">
      <c r="A104" s="172" t="s">
        <v>300</v>
      </c>
      <c r="B104" s="168" t="s">
        <v>301</v>
      </c>
      <c r="C104" s="168" t="s">
        <v>302</v>
      </c>
      <c r="D104" s="178">
        <v>10.797349050999999</v>
      </c>
      <c r="E104" s="182">
        <v>11.164902891000001</v>
      </c>
      <c r="F104" s="178">
        <v>10.812888360000001</v>
      </c>
      <c r="G104" s="178">
        <v>10.793249476</v>
      </c>
      <c r="H104" s="176">
        <v>10.98105295</v>
      </c>
    </row>
    <row r="105" spans="1:8">
      <c r="A105" s="172" t="s">
        <v>303</v>
      </c>
      <c r="B105" s="168" t="s">
        <v>304</v>
      </c>
      <c r="C105" s="168" t="s">
        <v>305</v>
      </c>
      <c r="D105" s="178">
        <v>21.432210999999999</v>
      </c>
      <c r="E105" s="182">
        <v>18.577289450999999</v>
      </c>
      <c r="F105" s="178">
        <v>20.741930948</v>
      </c>
      <c r="G105" s="178">
        <v>21.679367063000001</v>
      </c>
      <c r="H105" s="176">
        <v>18.880590250000001</v>
      </c>
    </row>
    <row r="106" spans="1:8">
      <c r="A106" s="172" t="s">
        <v>306</v>
      </c>
      <c r="B106" s="168" t="s">
        <v>307</v>
      </c>
      <c r="C106" s="168" t="s">
        <v>308</v>
      </c>
      <c r="D106" s="178">
        <v>3496.1196</v>
      </c>
      <c r="E106" s="182">
        <v>3261.5264630229999</v>
      </c>
      <c r="F106" s="178">
        <v>3416.9913181450002</v>
      </c>
      <c r="G106" s="178">
        <v>3503.8045011190002</v>
      </c>
      <c r="H106" s="176">
        <v>3128.1095</v>
      </c>
    </row>
    <row r="107" spans="1:8">
      <c r="A107" s="172" t="s">
        <v>309</v>
      </c>
      <c r="B107" s="168" t="s">
        <v>310</v>
      </c>
      <c r="C107" s="168" t="s">
        <v>311</v>
      </c>
      <c r="D107" s="178">
        <v>61.464720999999997</v>
      </c>
      <c r="E107" s="182">
        <v>61.573850249000003</v>
      </c>
      <c r="F107" s="178">
        <v>61.518498610999998</v>
      </c>
      <c r="G107" s="178">
        <v>61.501678779999999</v>
      </c>
      <c r="H107" s="176">
        <v>61.237118000000002</v>
      </c>
    </row>
    <row r="108" spans="1:8">
      <c r="A108" s="172" t="s">
        <v>312</v>
      </c>
      <c r="B108" s="168" t="s">
        <v>313</v>
      </c>
      <c r="C108" s="168" t="s">
        <v>313</v>
      </c>
      <c r="D108" s="178">
        <v>1417.5802000000001</v>
      </c>
      <c r="E108" s="182">
        <v>1306.4586961689999</v>
      </c>
      <c r="F108" s="178">
        <v>1293.119227701</v>
      </c>
      <c r="G108" s="178">
        <v>1414.2236916669999</v>
      </c>
      <c r="H108" s="176">
        <v>1249.4284</v>
      </c>
    </row>
    <row r="109" spans="1:8">
      <c r="A109" s="172" t="s">
        <v>314</v>
      </c>
      <c r="B109" s="168" t="s">
        <v>315</v>
      </c>
      <c r="C109" s="168" t="s">
        <v>316</v>
      </c>
      <c r="D109" s="178">
        <v>2166.5918000000001</v>
      </c>
      <c r="E109" s="182">
        <v>2406.4946460729998</v>
      </c>
      <c r="F109" s="178">
        <v>2184.5483358460001</v>
      </c>
      <c r="G109" s="178">
        <v>2181.9379876920002</v>
      </c>
      <c r="H109" s="176">
        <v>2284.0641999999998</v>
      </c>
    </row>
    <row r="110" spans="1:8">
      <c r="A110" s="172" t="s">
        <v>317</v>
      </c>
      <c r="B110" s="168" t="s">
        <v>318</v>
      </c>
      <c r="C110" s="168" t="s">
        <v>318</v>
      </c>
      <c r="D110" s="178">
        <v>8.6810393000000001</v>
      </c>
      <c r="E110" s="182">
        <v>10.611563030999999</v>
      </c>
      <c r="F110" s="178">
        <v>8.8682337409999992</v>
      </c>
      <c r="G110" s="178">
        <v>8.7459384779999993</v>
      </c>
      <c r="H110" s="176">
        <v>9.6676106599999994</v>
      </c>
    </row>
    <row r="111" spans="1:8">
      <c r="A111" s="172" t="s">
        <v>319</v>
      </c>
      <c r="B111" s="168" t="s">
        <v>320</v>
      </c>
      <c r="C111" s="168" t="s">
        <v>321</v>
      </c>
      <c r="D111" s="178">
        <v>331.56700000000001</v>
      </c>
      <c r="E111" s="182">
        <v>389.22101505400002</v>
      </c>
      <c r="F111" s="178">
        <v>345.99674305299999</v>
      </c>
      <c r="G111" s="178">
        <v>342.16293650799997</v>
      </c>
      <c r="H111" s="176">
        <v>354.55970000000002</v>
      </c>
    </row>
    <row r="112" spans="1:8">
      <c r="A112" s="172" t="s">
        <v>322</v>
      </c>
      <c r="B112" s="168" t="s">
        <v>323</v>
      </c>
      <c r="C112" s="168" t="s">
        <v>324</v>
      </c>
      <c r="D112" s="178">
        <v>0.42930000000000001</v>
      </c>
      <c r="E112" s="182">
        <v>0.42930000000000001</v>
      </c>
      <c r="F112" s="178">
        <v>0.42930000000000001</v>
      </c>
      <c r="G112" s="178">
        <v>0.42930000000000001</v>
      </c>
      <c r="H112" s="176">
        <v>0.42930000000000001</v>
      </c>
    </row>
    <row r="113" spans="1:8">
      <c r="A113" s="172" t="s">
        <v>325</v>
      </c>
      <c r="B113" s="168" t="s">
        <v>326</v>
      </c>
      <c r="C113" s="168" t="s">
        <v>327</v>
      </c>
      <c r="D113" s="178">
        <v>39.026919999999997</v>
      </c>
      <c r="E113" s="182">
        <v>40.682927862</v>
      </c>
      <c r="F113" s="178">
        <v>38.946794025000003</v>
      </c>
      <c r="G113" s="178">
        <v>39.300295753999997</v>
      </c>
      <c r="H113" s="176">
        <v>38.420679999999997</v>
      </c>
    </row>
    <row r="114" spans="1:8">
      <c r="A114" s="172" t="s">
        <v>328</v>
      </c>
      <c r="B114" s="168" t="s">
        <v>329</v>
      </c>
      <c r="C114" s="168" t="s">
        <v>330</v>
      </c>
      <c r="D114" s="178">
        <v>16.638169000000001</v>
      </c>
      <c r="E114" s="182">
        <v>20.496213792999999</v>
      </c>
      <c r="F114" s="178">
        <v>17.048634063000002</v>
      </c>
      <c r="G114" s="178">
        <v>16.895764108000002</v>
      </c>
      <c r="H114" s="176">
        <v>18.683961</v>
      </c>
    </row>
    <row r="115" spans="1:8">
      <c r="A115" s="172" t="s">
        <v>331</v>
      </c>
      <c r="B115" s="168" t="s">
        <v>332</v>
      </c>
      <c r="C115" s="168" t="s">
        <v>332</v>
      </c>
      <c r="D115" s="178">
        <v>707.53978500000005</v>
      </c>
      <c r="E115" s="182">
        <v>554.473355234</v>
      </c>
      <c r="F115" s="178">
        <v>540.17124757900001</v>
      </c>
      <c r="G115" s="178">
        <v>618.98181563000003</v>
      </c>
      <c r="H115" s="176">
        <v>562.39497500000004</v>
      </c>
    </row>
    <row r="116" spans="1:8">
      <c r="A116" s="172" t="s">
        <v>333</v>
      </c>
      <c r="B116" s="168" t="s">
        <v>334</v>
      </c>
      <c r="C116" s="168" t="s">
        <v>335</v>
      </c>
      <c r="D116" s="178">
        <v>18.713339850000001</v>
      </c>
      <c r="E116" s="182">
        <v>17.666665546000001</v>
      </c>
      <c r="F116" s="178">
        <v>17.539273247000001</v>
      </c>
      <c r="G116" s="178">
        <v>18.212753538000001</v>
      </c>
      <c r="H116" s="176">
        <v>17.826890850000002</v>
      </c>
    </row>
    <row r="117" spans="1:8">
      <c r="A117" s="172" t="s">
        <v>336</v>
      </c>
      <c r="B117" s="168" t="s">
        <v>337</v>
      </c>
      <c r="C117" s="168" t="s">
        <v>338</v>
      </c>
      <c r="D117" s="178">
        <v>4.6669212</v>
      </c>
      <c r="E117" s="182">
        <v>4.3444730959999998</v>
      </c>
      <c r="F117" s="178">
        <v>4.3269057069999999</v>
      </c>
      <c r="G117" s="178">
        <v>4.6859224250000002</v>
      </c>
      <c r="H117" s="176">
        <v>4.2292996</v>
      </c>
    </row>
    <row r="118" spans="1:8">
      <c r="A118" s="172" t="s">
        <v>339</v>
      </c>
      <c r="B118" s="168" t="s">
        <v>340</v>
      </c>
      <c r="C118" s="168" t="s">
        <v>340</v>
      </c>
      <c r="D118" s="178">
        <v>51.055790999999999</v>
      </c>
      <c r="E118" s="182">
        <v>41.635450753000001</v>
      </c>
      <c r="F118" s="178">
        <v>43.174167085999997</v>
      </c>
      <c r="G118" s="178">
        <v>50.526890883</v>
      </c>
      <c r="H118" s="176">
        <v>41.155566</v>
      </c>
    </row>
    <row r="119" spans="1:8">
      <c r="A119" s="172" t="s">
        <v>341</v>
      </c>
      <c r="B119" s="168" t="s">
        <v>342</v>
      </c>
      <c r="C119" s="168" t="s">
        <v>343</v>
      </c>
      <c r="D119" s="178">
        <v>16.916364000000002</v>
      </c>
      <c r="E119" s="182">
        <v>14.399635319</v>
      </c>
      <c r="F119" s="178">
        <v>14.005434722</v>
      </c>
      <c r="G119" s="178">
        <v>15.234539936999999</v>
      </c>
      <c r="H119" s="176">
        <v>13.997771370000001</v>
      </c>
    </row>
    <row r="120" spans="1:8">
      <c r="A120" s="172" t="s">
        <v>344</v>
      </c>
      <c r="B120" s="168" t="s">
        <v>345</v>
      </c>
      <c r="C120" s="168" t="s">
        <v>345</v>
      </c>
      <c r="D120" s="178">
        <v>216.38727</v>
      </c>
      <c r="E120" s="182">
        <v>219.137576276</v>
      </c>
      <c r="F120" s="178">
        <v>219.56216134900001</v>
      </c>
      <c r="G120" s="178">
        <v>217.941733392</v>
      </c>
      <c r="H120" s="176">
        <v>221.44830999999999</v>
      </c>
    </row>
    <row r="121" spans="1:8">
      <c r="A121" s="172" t="s">
        <v>346</v>
      </c>
      <c r="B121" s="168" t="s">
        <v>347</v>
      </c>
      <c r="C121" s="168" t="s">
        <v>347</v>
      </c>
      <c r="D121" s="178">
        <v>30.172573</v>
      </c>
      <c r="E121" s="182">
        <v>34.47875294</v>
      </c>
      <c r="F121" s="178">
        <v>29.926250656000001</v>
      </c>
      <c r="G121" s="178">
        <v>30.021025677000001</v>
      </c>
      <c r="H121" s="176">
        <v>32.037435000000002</v>
      </c>
    </row>
    <row r="122" spans="1:8">
      <c r="A122" s="172" t="s">
        <v>348</v>
      </c>
      <c r="B122" s="168" t="s">
        <v>349</v>
      </c>
      <c r="C122" s="168" t="s">
        <v>350</v>
      </c>
      <c r="D122" s="178">
        <v>2.2037100000000001</v>
      </c>
      <c r="E122" s="182">
        <v>2.2037100000000001</v>
      </c>
      <c r="F122" s="178">
        <v>2.2037100000000001</v>
      </c>
      <c r="G122" s="178">
        <v>2.2037100000000001</v>
      </c>
      <c r="H122" s="176">
        <v>2.2037100000000001</v>
      </c>
    </row>
    <row r="123" spans="1:8">
      <c r="A123" s="172" t="s">
        <v>351</v>
      </c>
      <c r="B123" s="168" t="s">
        <v>352</v>
      </c>
      <c r="C123" s="168" t="s">
        <v>353</v>
      </c>
      <c r="D123" s="178">
        <v>9.6293151300000002</v>
      </c>
      <c r="E123" s="182">
        <v>8.3609458700000001</v>
      </c>
      <c r="F123" s="178">
        <v>8.9537066139999997</v>
      </c>
      <c r="G123" s="178">
        <v>9.3448041069999999</v>
      </c>
      <c r="H123" s="176">
        <v>9.0677636899999996</v>
      </c>
    </row>
    <row r="124" spans="1:8">
      <c r="A124" s="172" t="s">
        <v>354</v>
      </c>
      <c r="B124" s="168" t="s">
        <v>355</v>
      </c>
      <c r="C124" s="168" t="s">
        <v>355</v>
      </c>
      <c r="D124" s="178">
        <v>115.06953799999999</v>
      </c>
      <c r="E124" s="182">
        <v>129.672263305</v>
      </c>
      <c r="F124" s="178">
        <v>113.98815136</v>
      </c>
      <c r="G124" s="178">
        <v>115.545410115</v>
      </c>
      <c r="H124" s="176">
        <v>122.050736</v>
      </c>
    </row>
    <row r="125" spans="1:8">
      <c r="A125" s="172" t="s">
        <v>356</v>
      </c>
      <c r="B125" s="168" t="s">
        <v>357</v>
      </c>
      <c r="C125" s="168" t="s">
        <v>358</v>
      </c>
      <c r="D125" s="178">
        <v>1.589792436</v>
      </c>
      <c r="E125" s="182">
        <v>1.6001007380000001</v>
      </c>
      <c r="F125" s="178">
        <v>1.591781525</v>
      </c>
      <c r="G125" s="178">
        <v>1.6417160470000001</v>
      </c>
      <c r="H125" s="176">
        <v>1.5527043780000001</v>
      </c>
    </row>
    <row r="126" spans="1:8">
      <c r="A126" s="172" t="s">
        <v>359</v>
      </c>
      <c r="B126" s="168" t="s">
        <v>360</v>
      </c>
      <c r="C126" s="168" t="s">
        <v>360</v>
      </c>
      <c r="D126" s="178">
        <v>0.41852270400000002</v>
      </c>
      <c r="E126" s="182">
        <v>0.51143868400000003</v>
      </c>
      <c r="F126" s="178">
        <v>0.42742974700000003</v>
      </c>
      <c r="G126" s="178">
        <v>0.42164016700000001</v>
      </c>
      <c r="H126" s="176">
        <v>0.46591270400000001</v>
      </c>
    </row>
    <row r="127" spans="1:8">
      <c r="A127" s="172" t="s">
        <v>361</v>
      </c>
      <c r="B127" s="168" t="s">
        <v>362</v>
      </c>
      <c r="C127" s="168" t="s">
        <v>362</v>
      </c>
      <c r="D127" s="178">
        <v>1.0871</v>
      </c>
      <c r="E127" s="182">
        <v>1.328390996</v>
      </c>
      <c r="F127" s="178">
        <v>1.110223207</v>
      </c>
      <c r="G127" s="178">
        <v>1.0951707690000001</v>
      </c>
      <c r="H127" s="176">
        <v>1.2101</v>
      </c>
    </row>
    <row r="128" spans="1:8">
      <c r="A128" s="172" t="s">
        <v>363</v>
      </c>
      <c r="B128" s="168" t="s">
        <v>364</v>
      </c>
      <c r="C128" s="168" t="s">
        <v>365</v>
      </c>
      <c r="D128" s="178">
        <v>3.7113617099999998</v>
      </c>
      <c r="E128" s="182">
        <v>3.769525566</v>
      </c>
      <c r="F128" s="178">
        <v>3.5352502559999999</v>
      </c>
      <c r="G128" s="178">
        <v>3.6392944310000002</v>
      </c>
      <c r="H128" s="176">
        <v>3.62304045</v>
      </c>
    </row>
    <row r="129" spans="1:8">
      <c r="A129" s="172" t="s">
        <v>366</v>
      </c>
      <c r="B129" s="168" t="s">
        <v>367</v>
      </c>
      <c r="C129" s="168" t="s">
        <v>368</v>
      </c>
      <c r="D129" s="178">
        <v>3.2684703590000002</v>
      </c>
      <c r="E129" s="182">
        <v>3.419610504</v>
      </c>
      <c r="F129" s="178">
        <v>3.0661748599999998</v>
      </c>
      <c r="G129" s="178">
        <v>3.2150217429999999</v>
      </c>
      <c r="H129" s="176">
        <v>3.1390351409999999</v>
      </c>
    </row>
    <row r="130" spans="1:8">
      <c r="A130" s="172" t="s">
        <v>369</v>
      </c>
      <c r="B130" s="168" t="s">
        <v>370</v>
      </c>
      <c r="C130" s="168" t="s">
        <v>370</v>
      </c>
      <c r="D130" s="178">
        <v>51.153494999999999</v>
      </c>
      <c r="E130" s="182">
        <v>58.959026555999998</v>
      </c>
      <c r="F130" s="178">
        <v>50.531292577000002</v>
      </c>
      <c r="G130" s="178">
        <v>51.325659494999996</v>
      </c>
      <c r="H130" s="176">
        <v>54.115672000000004</v>
      </c>
    </row>
    <row r="131" spans="1:8">
      <c r="A131" s="172" t="s">
        <v>371</v>
      </c>
      <c r="B131" s="168" t="s">
        <v>372</v>
      </c>
      <c r="C131" s="168" t="s">
        <v>372</v>
      </c>
      <c r="D131" s="178">
        <v>113.90091</v>
      </c>
      <c r="E131" s="182">
        <v>134.11048213800001</v>
      </c>
      <c r="F131" s="178">
        <v>114.016303783</v>
      </c>
      <c r="G131" s="178">
        <v>114.828039577</v>
      </c>
      <c r="H131" s="176">
        <v>121.48799200000001</v>
      </c>
    </row>
    <row r="132" spans="1:8">
      <c r="A132" s="172" t="s">
        <v>373</v>
      </c>
      <c r="B132" s="168" t="s">
        <v>374</v>
      </c>
      <c r="C132" s="168" t="s">
        <v>375</v>
      </c>
      <c r="D132" s="178">
        <v>4.2648566800000003</v>
      </c>
      <c r="E132" s="182">
        <v>4.1855166559999999</v>
      </c>
      <c r="F132" s="178">
        <v>4.1844869979999997</v>
      </c>
      <c r="G132" s="178">
        <v>4.2646645379999999</v>
      </c>
      <c r="H132" s="176">
        <v>4.28333049</v>
      </c>
    </row>
    <row r="133" spans="1:8">
      <c r="A133" s="172" t="s">
        <v>376</v>
      </c>
      <c r="B133" s="168" t="s">
        <v>377</v>
      </c>
      <c r="C133" s="168" t="s">
        <v>377</v>
      </c>
      <c r="D133" s="178">
        <v>200.482</v>
      </c>
      <c r="E133" s="182">
        <v>200.482</v>
      </c>
      <c r="F133" s="178">
        <v>200.482</v>
      </c>
      <c r="G133" s="178">
        <v>200.482</v>
      </c>
      <c r="H133" s="176">
        <v>200.482</v>
      </c>
    </row>
    <row r="134" spans="1:8">
      <c r="A134" s="172" t="s">
        <v>378</v>
      </c>
      <c r="B134" s="168" t="s">
        <v>379</v>
      </c>
      <c r="C134" s="168" t="s">
        <v>379</v>
      </c>
      <c r="D134" s="178">
        <v>6285.5891780000002</v>
      </c>
      <c r="E134" s="182">
        <v>5925.8154776150004</v>
      </c>
      <c r="F134" s="178">
        <v>5737.9302436759999</v>
      </c>
      <c r="G134" s="178">
        <v>6193.5295347860001</v>
      </c>
      <c r="H134" s="176">
        <v>5609.6975160000002</v>
      </c>
    </row>
    <row r="135" spans="1:8">
      <c r="A135" s="172" t="s">
        <v>380</v>
      </c>
      <c r="B135" s="168" t="s">
        <v>381</v>
      </c>
      <c r="C135" s="168" t="s">
        <v>381</v>
      </c>
      <c r="D135" s="178">
        <v>3.9584029649999999</v>
      </c>
      <c r="E135" s="182">
        <v>4.8369603919999999</v>
      </c>
      <c r="F135" s="178">
        <v>4.0423799259999997</v>
      </c>
      <c r="G135" s="178">
        <v>3.98768112</v>
      </c>
      <c r="H135" s="176">
        <v>4.4067606899999996</v>
      </c>
    </row>
    <row r="136" spans="1:8">
      <c r="A136" s="172" t="s">
        <v>382</v>
      </c>
      <c r="B136" s="168" t="s">
        <v>383</v>
      </c>
      <c r="C136" s="168" t="s">
        <v>384</v>
      </c>
      <c r="D136" s="178">
        <v>45243.474800000004</v>
      </c>
      <c r="E136" s="182">
        <v>44427.332252874003</v>
      </c>
      <c r="F136" s="178">
        <v>44356.180418158998</v>
      </c>
      <c r="G136" s="178">
        <v>44174.902256818001</v>
      </c>
      <c r="H136" s="176">
        <v>44829.3649</v>
      </c>
    </row>
    <row r="137" spans="1:8">
      <c r="A137" s="172" t="s">
        <v>385</v>
      </c>
      <c r="B137" s="168" t="s">
        <v>386</v>
      </c>
      <c r="C137" s="168" t="s">
        <v>384</v>
      </c>
      <c r="D137" s="178">
        <v>4.5243474800000003</v>
      </c>
      <c r="E137" s="182">
        <v>4.4427332249999996</v>
      </c>
      <c r="F137" s="178">
        <v>4.4410685809999997</v>
      </c>
      <c r="G137" s="178">
        <v>4.4450872370000001</v>
      </c>
      <c r="H137" s="176">
        <v>4.4829364900000002</v>
      </c>
    </row>
    <row r="138" spans="1:8">
      <c r="A138" s="172" t="s">
        <v>387</v>
      </c>
      <c r="B138" s="168" t="s">
        <v>388</v>
      </c>
      <c r="C138" s="168" t="s">
        <v>389</v>
      </c>
      <c r="D138" s="178">
        <v>121.44000699999999</v>
      </c>
      <c r="E138" s="182">
        <v>117.249393638</v>
      </c>
      <c r="F138" s="178">
        <v>120.70727932200001</v>
      </c>
      <c r="G138" s="178">
        <v>120.900108773</v>
      </c>
      <c r="H138" s="176">
        <v>121.082616</v>
      </c>
    </row>
    <row r="139" spans="1:8">
      <c r="A139" s="172" t="s">
        <v>390</v>
      </c>
      <c r="B139" s="168" t="s">
        <v>391</v>
      </c>
      <c r="C139" s="168" t="s">
        <v>392</v>
      </c>
      <c r="D139" s="178">
        <v>78.322734510000004</v>
      </c>
      <c r="E139" s="182">
        <v>51.02180027</v>
      </c>
      <c r="F139" s="178">
        <v>67.292246104</v>
      </c>
      <c r="G139" s="178">
        <v>70.530548522999993</v>
      </c>
      <c r="H139" s="176">
        <v>71.512251599999999</v>
      </c>
    </row>
    <row r="140" spans="1:8">
      <c r="A140" s="172" t="s">
        <v>393</v>
      </c>
      <c r="B140" s="168" t="s">
        <v>394</v>
      </c>
      <c r="C140" s="168" t="s">
        <v>394</v>
      </c>
      <c r="D140" s="178">
        <v>813.06488200000001</v>
      </c>
      <c r="E140" s="182">
        <v>908.22250976999999</v>
      </c>
      <c r="F140" s="178">
        <v>789.68151448799995</v>
      </c>
      <c r="G140" s="178">
        <v>808.94012151599998</v>
      </c>
      <c r="H140" s="176">
        <v>833.75930000000005</v>
      </c>
    </row>
    <row r="141" spans="1:8">
      <c r="A141" s="172" t="s">
        <v>395</v>
      </c>
      <c r="B141" s="168" t="s">
        <v>396</v>
      </c>
      <c r="C141" s="168" t="s">
        <v>397</v>
      </c>
      <c r="D141" s="178">
        <v>4.0804299249999998</v>
      </c>
      <c r="E141" s="182">
        <v>4.9826373339999996</v>
      </c>
      <c r="F141" s="178">
        <v>4.1645994179999999</v>
      </c>
      <c r="G141" s="178">
        <v>4.1081404069999996</v>
      </c>
      <c r="H141" s="176">
        <v>4.5409607799999998</v>
      </c>
    </row>
    <row r="142" spans="1:8">
      <c r="A142" s="172" t="s">
        <v>398</v>
      </c>
      <c r="B142" s="168" t="s">
        <v>399</v>
      </c>
      <c r="C142" s="168" t="s">
        <v>400</v>
      </c>
      <c r="D142" s="178">
        <v>8.5973551060000002</v>
      </c>
      <c r="E142" s="182">
        <v>9.7068878850000004</v>
      </c>
      <c r="F142" s="178">
        <v>8.7411757429999994</v>
      </c>
      <c r="G142" s="178">
        <v>8.7586818320000006</v>
      </c>
      <c r="H142" s="176">
        <v>9.2410978799999999</v>
      </c>
    </row>
    <row r="143" spans="1:8">
      <c r="A143" s="172" t="s">
        <v>401</v>
      </c>
      <c r="B143" s="168" t="s">
        <v>402</v>
      </c>
      <c r="C143" s="168" t="s">
        <v>402</v>
      </c>
      <c r="D143" s="178">
        <v>14.34568917</v>
      </c>
      <c r="E143" s="182">
        <v>16.876073775999998</v>
      </c>
      <c r="F143" s="178">
        <v>14.830769204999999</v>
      </c>
      <c r="G143" s="178">
        <v>14.105251897</v>
      </c>
      <c r="H143" s="176">
        <v>16.009647999999999</v>
      </c>
    </row>
    <row r="144" spans="1:8">
      <c r="A144" s="172" t="s">
        <v>403</v>
      </c>
      <c r="B144" s="168" t="s">
        <v>404</v>
      </c>
      <c r="C144" s="168" t="s">
        <v>405</v>
      </c>
      <c r="D144" s="178">
        <v>6.6050000000000004</v>
      </c>
      <c r="E144" s="177">
        <v>7.5215708812299997</v>
      </c>
      <c r="F144" s="178">
        <v>6.64428870293</v>
      </c>
      <c r="G144" s="178">
        <v>6.6628409090899998</v>
      </c>
      <c r="H144" s="176">
        <v>6.88</v>
      </c>
    </row>
    <row r="145" spans="1:8">
      <c r="A145" s="172" t="s">
        <v>15</v>
      </c>
      <c r="B145" s="168" t="s">
        <v>406</v>
      </c>
      <c r="C145" s="168" t="s">
        <v>407</v>
      </c>
      <c r="D145" s="178">
        <v>9.1917570800000004</v>
      </c>
      <c r="E145" s="182">
        <v>9.1013585169999995</v>
      </c>
      <c r="F145" s="178">
        <v>9.3569227280000007</v>
      </c>
      <c r="G145" s="178">
        <v>9.3045962410000005</v>
      </c>
      <c r="H145" s="176">
        <v>9.4133680500000008</v>
      </c>
    </row>
    <row r="146" spans="1:8">
      <c r="A146" s="172" t="s">
        <v>408</v>
      </c>
      <c r="B146" s="168" t="s">
        <v>409</v>
      </c>
      <c r="C146" s="168" t="s">
        <v>410</v>
      </c>
      <c r="D146" s="178">
        <v>1.5349853499999999</v>
      </c>
      <c r="E146" s="182">
        <v>1.682355882</v>
      </c>
      <c r="F146" s="178">
        <v>1.5256561580000001</v>
      </c>
      <c r="G146" s="178">
        <v>1.5407548049999999</v>
      </c>
      <c r="H146" s="176">
        <v>1.6000547700000001</v>
      </c>
    </row>
    <row r="147" spans="1:8">
      <c r="A147" s="172" t="s">
        <v>556</v>
      </c>
      <c r="B147" s="168" t="s">
        <v>557</v>
      </c>
      <c r="C147" s="168" t="s">
        <v>558</v>
      </c>
      <c r="D147" s="178">
        <v>0.72425095399999995</v>
      </c>
      <c r="E147" s="182">
        <v>0.80513086099999998</v>
      </c>
      <c r="F147" s="178">
        <v>0.72036576799999996</v>
      </c>
      <c r="G147" s="178">
        <v>0.71728110599999995</v>
      </c>
      <c r="H147" s="176">
        <v>0.776202795</v>
      </c>
    </row>
    <row r="148" spans="1:8">
      <c r="A148" s="172" t="s">
        <v>411</v>
      </c>
      <c r="B148" s="168" t="s">
        <v>412</v>
      </c>
      <c r="C148" s="168" t="s">
        <v>413</v>
      </c>
      <c r="D148" s="178">
        <v>239.64</v>
      </c>
      <c r="E148" s="182">
        <v>239.64</v>
      </c>
      <c r="F148" s="178">
        <v>239.64</v>
      </c>
      <c r="G148" s="178">
        <v>239.64</v>
      </c>
      <c r="H148" s="176">
        <v>239.64</v>
      </c>
    </row>
    <row r="149" spans="1:8">
      <c r="A149" s="172" t="s">
        <v>414</v>
      </c>
      <c r="B149" s="168" t="s">
        <v>415</v>
      </c>
      <c r="C149" s="168" t="s">
        <v>416</v>
      </c>
      <c r="D149" s="178">
        <v>30.126000000000001</v>
      </c>
      <c r="E149" s="182">
        <v>30.126000000000001</v>
      </c>
      <c r="F149" s="178">
        <v>30.126000000000001</v>
      </c>
      <c r="G149" s="178">
        <v>30.126000000000001</v>
      </c>
      <c r="H149" s="176">
        <v>30.126000000000001</v>
      </c>
    </row>
    <row r="150" spans="1:8">
      <c r="A150" s="172" t="s">
        <v>417</v>
      </c>
      <c r="B150" s="168" t="s">
        <v>418</v>
      </c>
      <c r="C150" s="168" t="s">
        <v>418</v>
      </c>
      <c r="D150" s="178">
        <v>4509.3058000000001</v>
      </c>
      <c r="E150" s="182">
        <v>5768.5735405269997</v>
      </c>
      <c r="F150" s="178">
        <v>4798.2486259520001</v>
      </c>
      <c r="G150" s="178">
        <v>4736.3808682460003</v>
      </c>
      <c r="H150" s="176">
        <v>5124.7785000000003</v>
      </c>
    </row>
    <row r="151" spans="1:8">
      <c r="A151" s="172" t="s">
        <v>419</v>
      </c>
      <c r="B151" s="168" t="s">
        <v>420</v>
      </c>
      <c r="C151" s="168" t="s">
        <v>421</v>
      </c>
      <c r="D151" s="178">
        <v>683.24339999999995</v>
      </c>
      <c r="E151" s="182">
        <v>1189.5738189660001</v>
      </c>
      <c r="F151" s="178">
        <v>752.04191615399998</v>
      </c>
      <c r="G151" s="178">
        <v>695.14687615399998</v>
      </c>
      <c r="H151" s="176">
        <v>857.35619999999994</v>
      </c>
    </row>
    <row r="152" spans="1:8">
      <c r="A152" s="172" t="s">
        <v>559</v>
      </c>
      <c r="B152" s="168" t="s">
        <v>560</v>
      </c>
      <c r="C152" s="168" t="s">
        <v>561</v>
      </c>
      <c r="D152" s="178">
        <v>4.3321009999999998</v>
      </c>
      <c r="E152" s="182">
        <v>4.384700241</v>
      </c>
      <c r="F152" s="178">
        <v>3.7137994289999998</v>
      </c>
      <c r="G152" s="178">
        <v>3.8954365129999999</v>
      </c>
      <c r="H152" s="176">
        <v>3.9933350000000001</v>
      </c>
    </row>
    <row r="153" spans="1:8">
      <c r="A153" s="172" t="s">
        <v>422</v>
      </c>
      <c r="B153" s="168" t="s">
        <v>423</v>
      </c>
      <c r="C153" s="168" t="s">
        <v>424</v>
      </c>
      <c r="D153" s="178">
        <v>24405.405500000001</v>
      </c>
      <c r="E153" s="182">
        <v>24500.720451624999</v>
      </c>
      <c r="F153" s="178">
        <v>24532.906759386999</v>
      </c>
      <c r="G153" s="178">
        <v>24547.141769696998</v>
      </c>
      <c r="H153" s="176">
        <v>24480.326499999999</v>
      </c>
    </row>
    <row r="154" spans="1:8">
      <c r="A154" s="172" t="s">
        <v>425</v>
      </c>
      <c r="B154" s="168" t="s">
        <v>426</v>
      </c>
      <c r="C154" s="168" t="s">
        <v>427</v>
      </c>
      <c r="D154" s="178">
        <v>9.4873406199999994</v>
      </c>
      <c r="E154" s="182">
        <v>11.619417939</v>
      </c>
      <c r="F154" s="178">
        <v>9.701424909</v>
      </c>
      <c r="G154" s="178">
        <v>9.5592369599999998</v>
      </c>
      <c r="H154" s="176">
        <v>10.582325000000001</v>
      </c>
    </row>
    <row r="155" spans="1:8">
      <c r="A155" s="172" t="s">
        <v>428</v>
      </c>
      <c r="B155" s="168" t="s">
        <v>429</v>
      </c>
      <c r="C155" s="168" t="s">
        <v>430</v>
      </c>
      <c r="D155" s="178">
        <v>239.10773499999999</v>
      </c>
      <c r="E155" s="182">
        <v>203.59135701700001</v>
      </c>
      <c r="F155" s="178">
        <v>237.15645326699999</v>
      </c>
      <c r="G155" s="178">
        <v>241.73191947699999</v>
      </c>
      <c r="H155" s="176">
        <v>217.21297999999999</v>
      </c>
    </row>
    <row r="156" spans="1:8">
      <c r="A156" s="172" t="s">
        <v>431</v>
      </c>
      <c r="B156" s="168" t="s">
        <v>432</v>
      </c>
      <c r="C156" s="168" t="s">
        <v>432</v>
      </c>
      <c r="D156" s="178">
        <v>16.809834800000001</v>
      </c>
      <c r="E156" s="182">
        <v>14.403728872</v>
      </c>
      <c r="F156" s="178">
        <v>14.007560863</v>
      </c>
      <c r="G156" s="178">
        <v>15.239704351</v>
      </c>
      <c r="H156" s="176">
        <v>14.0123555</v>
      </c>
    </row>
    <row r="157" spans="1:8">
      <c r="A157" s="172" t="s">
        <v>433</v>
      </c>
      <c r="B157" s="168" t="s">
        <v>434</v>
      </c>
      <c r="C157" s="168" t="s">
        <v>435</v>
      </c>
      <c r="D157" s="178">
        <v>39.233441999999997</v>
      </c>
      <c r="E157" s="182">
        <v>43.142943578999997</v>
      </c>
      <c r="F157" s="178">
        <v>38.023583516000002</v>
      </c>
      <c r="G157" s="178">
        <v>39.237958374999998</v>
      </c>
      <c r="H157" s="176">
        <v>39.812294000000001</v>
      </c>
    </row>
    <row r="158" spans="1:8">
      <c r="A158" s="172" t="s">
        <v>436</v>
      </c>
      <c r="B158" s="168" t="s">
        <v>437</v>
      </c>
      <c r="C158" s="168" t="s">
        <v>437</v>
      </c>
      <c r="D158" s="178">
        <v>15453.1265</v>
      </c>
      <c r="E158" s="182">
        <v>18883.078010535999</v>
      </c>
      <c r="F158" s="178">
        <v>15781.558607692001</v>
      </c>
      <c r="G158" s="178">
        <v>15567.852484614999</v>
      </c>
      <c r="H158" s="176">
        <v>17201.571499999998</v>
      </c>
    </row>
    <row r="159" spans="1:8">
      <c r="A159" s="172" t="s">
        <v>438</v>
      </c>
      <c r="B159" s="168" t="s">
        <v>439</v>
      </c>
      <c r="C159" s="168" t="s">
        <v>440</v>
      </c>
      <c r="D159" s="178">
        <v>2.211451469</v>
      </c>
      <c r="E159" s="182">
        <v>2.2529986929999999</v>
      </c>
      <c r="F159" s="178">
        <v>2.1780917089999998</v>
      </c>
      <c r="G159" s="178">
        <v>2.2029939629999999</v>
      </c>
      <c r="H159" s="176">
        <v>2.2571998299999998</v>
      </c>
    </row>
    <row r="160" spans="1:8">
      <c r="A160" s="172" t="s">
        <v>441</v>
      </c>
      <c r="B160" s="168" t="s">
        <v>442</v>
      </c>
      <c r="C160" s="168" t="s">
        <v>443</v>
      </c>
      <c r="D160" s="178">
        <v>2.3902589249999999</v>
      </c>
      <c r="E160" s="182">
        <v>2.4289137209999998</v>
      </c>
      <c r="F160" s="178">
        <v>2.3054207359999999</v>
      </c>
      <c r="G160" s="178">
        <v>2.3967672109999998</v>
      </c>
      <c r="H160" s="176">
        <v>2.3533566440000002</v>
      </c>
    </row>
    <row r="161" spans="1:8">
      <c r="A161" s="172" t="s">
        <v>444</v>
      </c>
      <c r="B161" s="168" t="s">
        <v>445</v>
      </c>
      <c r="C161" s="168" t="s">
        <v>446</v>
      </c>
      <c r="D161" s="178">
        <v>3.17460385</v>
      </c>
      <c r="E161" s="182">
        <v>2.9039307490000001</v>
      </c>
      <c r="F161" s="178">
        <v>3.0197817179999999</v>
      </c>
      <c r="G161" s="178">
        <v>3.1812448870000001</v>
      </c>
      <c r="H161" s="176">
        <v>2.8209851399999999</v>
      </c>
    </row>
    <row r="162" spans="1:8">
      <c r="A162" s="172" t="s">
        <v>447</v>
      </c>
      <c r="B162" s="168" t="s">
        <v>448</v>
      </c>
      <c r="C162" s="168" t="s">
        <v>449</v>
      </c>
      <c r="D162" s="178">
        <v>6.9819072499999999</v>
      </c>
      <c r="E162" s="182">
        <v>8.486897291</v>
      </c>
      <c r="F162" s="178">
        <v>7.0578948449999999</v>
      </c>
      <c r="G162" s="178">
        <v>6.976165612</v>
      </c>
      <c r="H162" s="176">
        <v>7.7139052899999996</v>
      </c>
    </row>
    <row r="163" spans="1:8">
      <c r="A163" s="172" t="s">
        <v>450</v>
      </c>
      <c r="B163" s="168" t="s">
        <v>451</v>
      </c>
      <c r="C163" s="168" t="s">
        <v>451</v>
      </c>
      <c r="D163" s="178">
        <v>35.946048599999997</v>
      </c>
      <c r="E163" s="182">
        <v>40.322537840000003</v>
      </c>
      <c r="F163" s="178">
        <v>35.428564063000003</v>
      </c>
      <c r="G163" s="178">
        <v>35.973348626000003</v>
      </c>
      <c r="H163" s="176">
        <v>38.378321499999998</v>
      </c>
    </row>
    <row r="164" spans="1:8">
      <c r="A164" s="172" t="s">
        <v>452</v>
      </c>
      <c r="B164" s="168" t="s">
        <v>453</v>
      </c>
      <c r="C164" s="168" t="s">
        <v>454</v>
      </c>
      <c r="D164" s="178">
        <v>2348.1374999999998</v>
      </c>
      <c r="E164" s="182">
        <v>2210.1702655170002</v>
      </c>
      <c r="F164" s="178">
        <v>2262.7627732689998</v>
      </c>
      <c r="G164" s="178">
        <v>2369.9354430769999</v>
      </c>
      <c r="H164" s="176">
        <v>2097.1037999999999</v>
      </c>
    </row>
    <row r="165" spans="1:8">
      <c r="A165" s="172" t="s">
        <v>455</v>
      </c>
      <c r="B165" s="168" t="s">
        <v>456</v>
      </c>
      <c r="C165" s="168" t="s">
        <v>456</v>
      </c>
      <c r="D165" s="178">
        <v>26.120861600000001</v>
      </c>
      <c r="E165" s="182">
        <v>15.872010309</v>
      </c>
      <c r="F165" s="178">
        <v>24.304102278999999</v>
      </c>
      <c r="G165" s="178">
        <v>25.058776099999999</v>
      </c>
      <c r="H165" s="176">
        <v>19.141971850000001</v>
      </c>
    </row>
    <row r="166" spans="1:8">
      <c r="A166" s="172" t="s">
        <v>457</v>
      </c>
      <c r="B166" s="168" t="s">
        <v>458</v>
      </c>
      <c r="C166" s="168" t="s">
        <v>459</v>
      </c>
      <c r="D166" s="178">
        <v>3665.7026999999998</v>
      </c>
      <c r="E166" s="182">
        <v>3446.0140017240001</v>
      </c>
      <c r="F166" s="178">
        <v>3593.3771923539998</v>
      </c>
      <c r="G166" s="178">
        <v>3806.660432702</v>
      </c>
      <c r="H166" s="176">
        <v>3345.9270000000001</v>
      </c>
    </row>
    <row r="167" spans="1:8">
      <c r="A167" s="172" t="s">
        <v>10</v>
      </c>
      <c r="B167" s="168" t="s">
        <v>460</v>
      </c>
      <c r="C167" s="168" t="s">
        <v>461</v>
      </c>
      <c r="D167" s="178">
        <v>1.0871</v>
      </c>
      <c r="E167" s="182">
        <v>1.328390996</v>
      </c>
      <c r="F167" s="178">
        <v>1.110155556</v>
      </c>
      <c r="G167" s="178">
        <v>1.0952045450000001</v>
      </c>
      <c r="H167" s="176">
        <v>1.2101</v>
      </c>
    </row>
    <row r="168" spans="1:8">
      <c r="A168" s="172" t="s">
        <v>462</v>
      </c>
      <c r="B168" s="168" t="s">
        <v>463</v>
      </c>
      <c r="C168" s="168" t="s">
        <v>463</v>
      </c>
      <c r="D168" s="178">
        <v>32.520603999999999</v>
      </c>
      <c r="E168" s="182">
        <v>30.804946293</v>
      </c>
      <c r="F168" s="178">
        <v>30.287419042</v>
      </c>
      <c r="G168" s="178">
        <v>32.330327908000001</v>
      </c>
      <c r="H168" s="176">
        <v>29.490141999999999</v>
      </c>
    </row>
    <row r="169" spans="1:8">
      <c r="A169" s="172" t="s">
        <v>464</v>
      </c>
      <c r="B169" s="168" t="s">
        <v>465</v>
      </c>
      <c r="C169" s="168" t="s">
        <v>466</v>
      </c>
      <c r="D169" s="178">
        <v>2992.7878000000001</v>
      </c>
      <c r="E169" s="182">
        <v>3064.1323393950001</v>
      </c>
      <c r="F169" s="178">
        <v>2847.2062015350002</v>
      </c>
      <c r="G169" s="178">
        <v>2955.2902646150001</v>
      </c>
      <c r="H169" s="176">
        <v>2931.3462399999999</v>
      </c>
    </row>
    <row r="170" spans="1:8">
      <c r="A170" s="172" t="s">
        <v>562</v>
      </c>
      <c r="B170" s="168" t="s">
        <v>468</v>
      </c>
      <c r="C170" s="168" t="s">
        <v>468</v>
      </c>
      <c r="D170" s="178">
        <v>6840.1442800000004</v>
      </c>
      <c r="E170" s="182">
        <v>8358.3698572030007</v>
      </c>
      <c r="F170" s="178">
        <v>6997.0243248119996</v>
      </c>
      <c r="G170" s="178">
        <v>6905.9531538640003</v>
      </c>
      <c r="H170" s="176">
        <v>7614.0709999999999</v>
      </c>
    </row>
    <row r="171" spans="1:8">
      <c r="A171" s="172" t="s">
        <v>467</v>
      </c>
      <c r="B171" s="168" t="s">
        <v>468</v>
      </c>
      <c r="C171" s="168" t="s">
        <v>468</v>
      </c>
      <c r="D171" s="178">
        <v>6.8401442799999996</v>
      </c>
      <c r="E171" s="182">
        <v>8.3583698569999996</v>
      </c>
      <c r="F171" s="178">
        <v>6.9855196360000003</v>
      </c>
      <c r="G171" s="178">
        <v>6.890925577</v>
      </c>
      <c r="H171" s="176">
        <v>7.614071</v>
      </c>
    </row>
    <row r="172" spans="1:8">
      <c r="A172" s="172" t="s">
        <v>469</v>
      </c>
      <c r="B172" s="168" t="s">
        <v>470</v>
      </c>
      <c r="C172" s="168" t="s">
        <v>471</v>
      </c>
      <c r="D172" s="178">
        <v>24443.445</v>
      </c>
      <c r="E172" s="182">
        <v>28156.558634866</v>
      </c>
      <c r="F172" s="178">
        <v>24334.117884423002</v>
      </c>
      <c r="G172" s="178">
        <v>24559.978680769</v>
      </c>
      <c r="H172" s="176">
        <v>25902.191500000001</v>
      </c>
    </row>
    <row r="173" spans="1:8">
      <c r="A173" s="172" t="s">
        <v>472</v>
      </c>
      <c r="B173" s="168" t="s">
        <v>473</v>
      </c>
      <c r="C173" s="168" t="s">
        <v>474</v>
      </c>
      <c r="D173" s="178">
        <v>119.35331499999999</v>
      </c>
      <c r="E173" s="182">
        <v>128.68988704399999</v>
      </c>
      <c r="F173" s="178">
        <v>118.69165026500001</v>
      </c>
      <c r="G173" s="178">
        <v>120.89897066899999</v>
      </c>
      <c r="H173" s="176">
        <v>122.09918999999999</v>
      </c>
    </row>
    <row r="174" spans="1:8">
      <c r="A174" s="172" t="s">
        <v>475</v>
      </c>
      <c r="B174" s="168" t="s">
        <v>476</v>
      </c>
      <c r="C174" s="168" t="s">
        <v>477</v>
      </c>
      <c r="D174" s="178">
        <v>2.805032931</v>
      </c>
      <c r="E174" s="182">
        <v>3.0714398300000001</v>
      </c>
      <c r="F174" s="178">
        <v>2.8113873360000001</v>
      </c>
      <c r="G174" s="178">
        <v>2.8520105830000002</v>
      </c>
      <c r="H174" s="176">
        <v>2.933923992</v>
      </c>
    </row>
    <row r="175" spans="1:8">
      <c r="A175" s="172" t="s">
        <v>478</v>
      </c>
      <c r="B175" s="168" t="s">
        <v>589</v>
      </c>
      <c r="C175" s="168"/>
      <c r="D175" s="178">
        <v>655.95699999999999</v>
      </c>
      <c r="E175" s="182">
        <v>655.96767067799999</v>
      </c>
      <c r="F175" s="178">
        <v>656.42173204999995</v>
      </c>
      <c r="G175" s="178">
        <v>657.79480401499995</v>
      </c>
      <c r="H175" s="176">
        <v>655.95699999999999</v>
      </c>
    </row>
    <row r="176" spans="1:8">
      <c r="A176" s="172" t="s">
        <v>479</v>
      </c>
      <c r="B176" s="168" t="s">
        <v>590</v>
      </c>
      <c r="C176" s="168" t="s">
        <v>591</v>
      </c>
      <c r="D176" s="178">
        <v>7.8644282999999995E-2</v>
      </c>
      <c r="E176" s="182">
        <v>7.0013910999999998E-2</v>
      </c>
      <c r="F176" s="178">
        <v>7.0764108000000006E-2</v>
      </c>
      <c r="G176" s="178">
        <v>7.3802463999999998E-2</v>
      </c>
      <c r="H176" s="176">
        <v>7.7550627999999996E-2</v>
      </c>
    </row>
    <row r="177" spans="1:8">
      <c r="A177" s="172" t="s">
        <v>480</v>
      </c>
      <c r="B177" s="168" t="s">
        <v>592</v>
      </c>
      <c r="C177" s="168" t="s">
        <v>593</v>
      </c>
      <c r="D177" s="178">
        <v>1.024503E-3</v>
      </c>
      <c r="E177" s="182">
        <v>1.049592E-3</v>
      </c>
      <c r="F177" s="178">
        <v>9.5877500000000004E-4</v>
      </c>
      <c r="G177" s="178">
        <v>9.9209400000000001E-4</v>
      </c>
      <c r="H177" s="176">
        <v>1.0218709999999999E-3</v>
      </c>
    </row>
    <row r="178" spans="1:8">
      <c r="A178" s="172" t="s">
        <v>481</v>
      </c>
      <c r="B178" s="168" t="s">
        <v>482</v>
      </c>
      <c r="C178" s="168"/>
      <c r="D178" s="178">
        <v>2.9297390000000001</v>
      </c>
      <c r="E178" s="182">
        <v>3.572325245</v>
      </c>
      <c r="F178" s="178">
        <v>3.0022775560000001</v>
      </c>
      <c r="G178" s="178">
        <v>2.9588408770000001</v>
      </c>
      <c r="H178" s="176">
        <v>3.267271</v>
      </c>
    </row>
    <row r="179" spans="1:8">
      <c r="A179" s="172" t="s">
        <v>563</v>
      </c>
      <c r="B179" s="168" t="s">
        <v>594</v>
      </c>
      <c r="C179" s="168" t="s">
        <v>595</v>
      </c>
      <c r="D179" s="178">
        <v>1</v>
      </c>
      <c r="E179" s="182">
        <v>1</v>
      </c>
      <c r="F179" s="178">
        <v>1</v>
      </c>
      <c r="G179" s="178">
        <v>1</v>
      </c>
      <c r="H179" s="176">
        <v>1</v>
      </c>
    </row>
    <row r="180" spans="1:8">
      <c r="A180" s="172" t="s">
        <v>483</v>
      </c>
      <c r="B180" s="168" t="s">
        <v>596</v>
      </c>
      <c r="C180" s="168" t="s">
        <v>597</v>
      </c>
      <c r="D180" s="178">
        <v>655.95699999999999</v>
      </c>
      <c r="E180" s="182">
        <v>655.96785577399999</v>
      </c>
      <c r="F180" s="178">
        <v>656.671802533</v>
      </c>
      <c r="G180" s="178">
        <v>658.78371910600004</v>
      </c>
      <c r="H180" s="176">
        <v>655.95699999999999</v>
      </c>
    </row>
    <row r="181" spans="1:8">
      <c r="A181" s="172" t="s">
        <v>484</v>
      </c>
      <c r="B181" s="168" t="s">
        <v>598</v>
      </c>
      <c r="C181" s="168" t="s">
        <v>599</v>
      </c>
      <c r="D181" s="178">
        <v>1.935375E-3</v>
      </c>
      <c r="E181" s="182">
        <v>1.65968E-3</v>
      </c>
      <c r="F181" s="178">
        <v>1.6270740000000001E-3</v>
      </c>
      <c r="G181" s="178">
        <v>1.813023E-3</v>
      </c>
      <c r="H181" s="176">
        <v>1.5162260000000001E-3</v>
      </c>
    </row>
    <row r="182" spans="1:8">
      <c r="A182" s="172" t="s">
        <v>485</v>
      </c>
      <c r="B182" s="168" t="s">
        <v>600</v>
      </c>
      <c r="C182" s="168" t="s">
        <v>601</v>
      </c>
      <c r="D182" s="178">
        <v>119.3317</v>
      </c>
      <c r="E182" s="182">
        <v>119.331699751</v>
      </c>
      <c r="F182" s="178">
        <v>119.32668953699999</v>
      </c>
      <c r="G182" s="178">
        <v>119.311885895</v>
      </c>
      <c r="H182" s="176">
        <v>119.3317</v>
      </c>
    </row>
    <row r="183" spans="1:8">
      <c r="A183" s="172" t="s">
        <v>486</v>
      </c>
      <c r="B183" s="168" t="s">
        <v>602</v>
      </c>
      <c r="C183" s="168" t="s">
        <v>603</v>
      </c>
      <c r="D183" s="178">
        <v>1.2184489999999999E-3</v>
      </c>
      <c r="E183" s="182">
        <v>9.6218900000000001E-4</v>
      </c>
      <c r="F183" s="178">
        <v>1.06547E-3</v>
      </c>
      <c r="G183" s="178">
        <v>1.2093760000000001E-3</v>
      </c>
      <c r="H183" s="176">
        <v>1.0013240000000001E-3</v>
      </c>
    </row>
    <row r="184" spans="1:8">
      <c r="A184" s="172" t="s">
        <v>487</v>
      </c>
      <c r="B184" s="168" t="s">
        <v>488</v>
      </c>
      <c r="C184" s="168" t="s">
        <v>488</v>
      </c>
      <c r="D184" s="178">
        <v>233.88967</v>
      </c>
      <c r="E184" s="182">
        <v>285.64495409199998</v>
      </c>
      <c r="F184" s="178">
        <v>238.749043508</v>
      </c>
      <c r="G184" s="178">
        <v>235.49725866200001</v>
      </c>
      <c r="H184" s="176">
        <v>260.17153000000002</v>
      </c>
    </row>
    <row r="185" spans="1:8">
      <c r="A185" s="172" t="s">
        <v>489</v>
      </c>
      <c r="B185" s="168" t="s">
        <v>490</v>
      </c>
      <c r="C185" s="168" t="s">
        <v>491</v>
      </c>
      <c r="D185" s="178">
        <v>121.488868</v>
      </c>
      <c r="E185" s="182">
        <v>117.262359245</v>
      </c>
      <c r="F185" s="178">
        <v>120.656277312</v>
      </c>
      <c r="G185" s="178">
        <v>120.825559242</v>
      </c>
      <c r="H185" s="176">
        <v>121.39724200000001</v>
      </c>
    </row>
    <row r="186" spans="1:8">
      <c r="A186" s="172" t="s">
        <v>492</v>
      </c>
      <c r="B186" s="168" t="s">
        <v>493</v>
      </c>
      <c r="C186" s="168" t="s">
        <v>494</v>
      </c>
      <c r="D186" s="178">
        <v>16.918538049999999</v>
      </c>
      <c r="E186" s="182">
        <v>14.399799385</v>
      </c>
      <c r="F186" s="178">
        <v>14.005793245</v>
      </c>
      <c r="G186" s="178">
        <v>15.234210191000001</v>
      </c>
      <c r="H186" s="176">
        <v>13.9966221</v>
      </c>
    </row>
    <row r="187" spans="1:8">
      <c r="A187" s="172" t="s">
        <v>495</v>
      </c>
      <c r="B187" s="168" t="s">
        <v>496</v>
      </c>
      <c r="C187" s="168" t="s">
        <v>497</v>
      </c>
      <c r="D187" s="178">
        <v>11958.102999999999</v>
      </c>
      <c r="E187" s="182">
        <v>8181.9789561300004</v>
      </c>
      <c r="F187" s="178">
        <v>9348.0510025830008</v>
      </c>
      <c r="G187" s="178">
        <v>13169.3814</v>
      </c>
      <c r="H187" s="176">
        <v>7744.6409999999996</v>
      </c>
    </row>
    <row r="188" spans="1:8">
      <c r="A188" s="172" t="s">
        <v>571</v>
      </c>
      <c r="B188" s="168" t="s">
        <v>496</v>
      </c>
      <c r="C188" s="168" t="s">
        <v>497</v>
      </c>
      <c r="D188" s="178">
        <v>11.958102999999999</v>
      </c>
      <c r="E188" s="182">
        <v>8.1820315350000001</v>
      </c>
      <c r="F188" s="178">
        <v>9.4071079149999992</v>
      </c>
      <c r="G188" s="178">
        <v>13.172723510999999</v>
      </c>
      <c r="H188" s="176">
        <v>7.7446409999999997</v>
      </c>
    </row>
    <row r="189" spans="1:8">
      <c r="A189" s="172" t="s">
        <v>572</v>
      </c>
      <c r="B189" s="168" t="s">
        <v>573</v>
      </c>
      <c r="C189" s="168" t="s">
        <v>574</v>
      </c>
      <c r="D189" s="178">
        <v>9999999</v>
      </c>
      <c r="E189" s="185">
        <v>9999999</v>
      </c>
      <c r="F189" s="178">
        <v>9999999</v>
      </c>
      <c r="G189" s="178">
        <v>9999999</v>
      </c>
      <c r="H189" s="176">
        <v>9999999</v>
      </c>
    </row>
    <row r="190" spans="1:8">
      <c r="A190" s="173" t="s">
        <v>564</v>
      </c>
      <c r="B190" s="169" t="s">
        <v>565</v>
      </c>
      <c r="C190" s="169"/>
      <c r="D190" s="180">
        <v>412.55489999999998</v>
      </c>
      <c r="E190" s="184">
        <v>504.12454827599998</v>
      </c>
      <c r="F190" s="180">
        <v>421.32287480799999</v>
      </c>
      <c r="G190" s="180">
        <v>415.61760692299998</v>
      </c>
      <c r="H190" s="181">
        <v>459.23309999999998</v>
      </c>
    </row>
  </sheetData>
  <customSheetViews>
    <customSheetView guid="{E465AC18-B4EF-48D3-919B-B78FF34C25CB}" state="hidden">
      <selection sqref="A1:H190"/>
      <pageMargins left="0.7" right="0.7" top="0.75" bottom="0.75" header="0.3" footer="0.3"/>
    </customSheetView>
    <customSheetView guid="{271DF9BE-023F-4144-892E-E69C877C8260}" state="hidden" topLeftCell="A181">
      <selection sqref="A1:H190"/>
      <pageMargins left="0.7" right="0.7" top="0.75" bottom="0.75" header="0.3" footer="0.3"/>
    </customSheetView>
    <customSheetView guid="{B4098C4F-93A6-4FB7-AF38-FFDF03CF62F8}" state="hidden">
      <selection sqref="A1:H190"/>
      <pageMargins left="0.7" right="0.7" top="0.75" bottom="0.75" header="0.3" footer="0.3"/>
    </customSheetView>
    <customSheetView guid="{36ECEBA8-47BF-4B79-BD56-EAE57B2A7A3F}" state="hidden" topLeftCell="A181">
      <selection sqref="A1:H190"/>
      <pageMargins left="0.7" right="0.7" top="0.75" bottom="0.75" header="0.3" footer="0.3"/>
    </customSheetView>
    <customSheetView guid="{F4C402F4-2632-4D56-AC54-9133DA46CF11}" state="hidden">
      <selection sqref="A1:H190"/>
      <pageMargins left="0.7" right="0.7" top="0.75" bottom="0.75" header="0.3" footer="0.3"/>
    </customSheetView>
    <customSheetView guid="{B7E4DA61-2A00-4AA5-81BC-560E42CA99EA}" state="hidden">
      <selection sqref="A1:H190"/>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topLeftCell="C1" workbookViewId="0">
      <selection activeCell="M6" sqref="M6:T7"/>
    </sheetView>
  </sheetViews>
  <sheetFormatPr baseColWidth="10" defaultRowHeight="15"/>
  <cols>
    <col min="1" max="8" width="11.42578125" style="191"/>
    <col min="9" max="9" width="7" style="191" customWidth="1"/>
    <col min="10" max="10" width="7.28515625" style="191" customWidth="1"/>
    <col min="11" max="11" width="7" style="191" customWidth="1"/>
    <col min="12" max="12" width="7.42578125" style="191" customWidth="1"/>
    <col min="13" max="18" width="11.42578125" style="47"/>
    <col min="19" max="19" width="7.42578125" style="47" customWidth="1"/>
    <col min="20" max="20" width="11.42578125" style="47"/>
    <col min="21" max="16384" width="11.42578125" style="191"/>
  </cols>
  <sheetData>
    <row r="1" spans="1:21" s="16" customFormat="1" ht="15.75">
      <c r="A1" s="19"/>
      <c r="B1" s="19"/>
      <c r="C1" s="19"/>
      <c r="D1" s="931" t="s">
        <v>498</v>
      </c>
      <c r="E1" s="931"/>
      <c r="F1" s="931"/>
      <c r="G1" s="931"/>
      <c r="H1" s="931"/>
      <c r="I1" s="931"/>
      <c r="J1" s="931"/>
      <c r="K1" s="931"/>
      <c r="L1" s="931"/>
      <c r="M1" s="931"/>
      <c r="N1" s="931"/>
      <c r="O1" s="931"/>
      <c r="P1" s="931"/>
      <c r="Q1" s="931"/>
      <c r="R1" s="20"/>
      <c r="S1" s="20"/>
      <c r="T1" s="20"/>
      <c r="U1" s="19"/>
    </row>
    <row r="2" spans="1:21" s="16" customFormat="1" ht="15.75">
      <c r="A2" s="19"/>
      <c r="B2" s="19"/>
      <c r="C2" s="19"/>
      <c r="D2" s="932" t="s">
        <v>499</v>
      </c>
      <c r="E2" s="932"/>
      <c r="F2" s="932"/>
      <c r="G2" s="932"/>
      <c r="H2" s="932"/>
      <c r="I2" s="932"/>
      <c r="J2" s="932"/>
      <c r="K2" s="932"/>
      <c r="L2" s="932"/>
      <c r="M2" s="932"/>
      <c r="N2" s="932"/>
      <c r="O2" s="932"/>
      <c r="P2" s="932"/>
      <c r="Q2" s="932"/>
      <c r="R2" s="20"/>
      <c r="S2" s="20"/>
      <c r="T2" s="20"/>
      <c r="U2" s="19"/>
    </row>
    <row r="3" spans="1:21" s="16" customFormat="1">
      <c r="A3" s="19"/>
      <c r="B3" s="19"/>
      <c r="C3" s="19"/>
      <c r="D3" s="933" t="s">
        <v>643</v>
      </c>
      <c r="E3" s="933"/>
      <c r="F3" s="933"/>
      <c r="G3" s="933"/>
      <c r="H3" s="933"/>
      <c r="I3" s="933"/>
      <c r="J3" s="933"/>
      <c r="K3" s="933"/>
      <c r="L3" s="933"/>
      <c r="M3" s="933"/>
      <c r="N3" s="933"/>
      <c r="O3" s="933"/>
      <c r="P3" s="933"/>
      <c r="Q3" s="933"/>
      <c r="R3" s="20"/>
      <c r="S3" s="20"/>
      <c r="T3" s="20"/>
      <c r="U3" s="19"/>
    </row>
    <row r="4" spans="1:21" s="16" customFormat="1">
      <c r="A4" s="19"/>
      <c r="B4" s="19"/>
      <c r="C4" s="19"/>
      <c r="D4" s="195"/>
      <c r="E4" s="195"/>
      <c r="F4" s="195"/>
      <c r="G4" s="195"/>
      <c r="H4" s="195"/>
      <c r="I4" s="195"/>
      <c r="J4" s="195"/>
      <c r="K4" s="195"/>
      <c r="L4" s="195"/>
      <c r="M4" s="41"/>
      <c r="N4" s="49"/>
      <c r="O4" s="20"/>
      <c r="P4" s="20"/>
      <c r="Q4" s="20"/>
      <c r="R4" s="20"/>
      <c r="S4" s="20"/>
      <c r="T4" s="20"/>
      <c r="U4" s="19"/>
    </row>
    <row r="5" spans="1:21" s="16" customFormat="1" ht="15.75" thickBot="1">
      <c r="A5" s="19"/>
      <c r="B5" s="19"/>
      <c r="C5" s="19"/>
      <c r="D5" s="195"/>
      <c r="E5" s="195"/>
      <c r="F5" s="195"/>
      <c r="G5" s="195"/>
      <c r="H5" s="195"/>
      <c r="I5" s="195"/>
      <c r="J5" s="195"/>
      <c r="K5" s="195"/>
      <c r="L5" s="195"/>
      <c r="M5" s="41"/>
      <c r="N5" s="49"/>
      <c r="O5" s="20"/>
      <c r="P5" s="20"/>
      <c r="Q5" s="20"/>
      <c r="R5" s="20"/>
      <c r="S5" s="20"/>
      <c r="T5" s="20"/>
      <c r="U5" s="19"/>
    </row>
    <row r="6" spans="1:21" s="16" customFormat="1" ht="13.5" customHeight="1" thickBot="1">
      <c r="C6" s="19"/>
      <c r="D6" s="934" t="s">
        <v>634</v>
      </c>
      <c r="E6" s="935"/>
      <c r="F6" s="935"/>
      <c r="G6" s="935"/>
      <c r="H6" s="936"/>
      <c r="I6" s="939" t="s">
        <v>500</v>
      </c>
      <c r="J6" s="940"/>
      <c r="K6" s="939" t="s">
        <v>501</v>
      </c>
      <c r="L6" s="940"/>
      <c r="M6" s="941" t="s">
        <v>502</v>
      </c>
      <c r="N6" s="941"/>
      <c r="O6" s="941"/>
      <c r="P6" s="941"/>
      <c r="Q6" s="941"/>
      <c r="R6" s="941"/>
      <c r="S6" s="941"/>
      <c r="T6" s="942"/>
      <c r="U6" s="19"/>
    </row>
    <row r="7" spans="1:21" s="22" customFormat="1" ht="26.25" customHeight="1" thickBot="1">
      <c r="C7" s="21"/>
      <c r="D7" s="937"/>
      <c r="E7" s="938"/>
      <c r="F7" s="938"/>
      <c r="G7" s="938"/>
      <c r="H7" s="938"/>
      <c r="I7" s="199" t="s">
        <v>644</v>
      </c>
      <c r="J7" s="199" t="s">
        <v>624</v>
      </c>
      <c r="K7" s="198" t="s">
        <v>622</v>
      </c>
      <c r="L7" s="198" t="s">
        <v>625</v>
      </c>
      <c r="M7" s="943"/>
      <c r="N7" s="943"/>
      <c r="O7" s="943"/>
      <c r="P7" s="943"/>
      <c r="Q7" s="943"/>
      <c r="R7" s="943"/>
      <c r="S7" s="943"/>
      <c r="T7" s="944"/>
      <c r="U7" s="21"/>
    </row>
    <row r="8" spans="1:21" s="16" customFormat="1" ht="48" customHeight="1" thickBot="1">
      <c r="C8" s="19"/>
      <c r="D8" s="51" t="s">
        <v>503</v>
      </c>
      <c r="E8" s="919" t="s">
        <v>504</v>
      </c>
      <c r="F8" s="920"/>
      <c r="G8" s="920"/>
      <c r="H8" s="920"/>
      <c r="I8" s="78" t="s">
        <v>510</v>
      </c>
      <c r="J8" s="78" t="s">
        <v>510</v>
      </c>
      <c r="K8" s="80" t="s">
        <v>510</v>
      </c>
      <c r="L8" s="80" t="s">
        <v>510</v>
      </c>
      <c r="M8" s="946" t="s">
        <v>633</v>
      </c>
      <c r="N8" s="946"/>
      <c r="O8" s="946"/>
      <c r="P8" s="946"/>
      <c r="Q8" s="946"/>
      <c r="R8" s="946"/>
      <c r="S8" s="946"/>
      <c r="T8" s="947"/>
      <c r="U8" s="19"/>
    </row>
    <row r="9" spans="1:21" s="16" customFormat="1" ht="54" customHeight="1">
      <c r="C9" s="19"/>
      <c r="D9" s="52" t="s">
        <v>503</v>
      </c>
      <c r="E9" s="919" t="s">
        <v>506</v>
      </c>
      <c r="F9" s="920"/>
      <c r="G9" s="920"/>
      <c r="H9" s="920"/>
      <c r="I9" s="196"/>
      <c r="J9" s="134"/>
      <c r="K9" s="72" t="s">
        <v>514</v>
      </c>
      <c r="L9" s="73" t="s">
        <v>510</v>
      </c>
      <c r="M9" s="948" t="s">
        <v>645</v>
      </c>
      <c r="N9" s="948"/>
      <c r="O9" s="948"/>
      <c r="P9" s="948"/>
      <c r="Q9" s="948"/>
      <c r="R9" s="948"/>
      <c r="S9" s="948"/>
      <c r="T9" s="949"/>
      <c r="U9" s="19"/>
    </row>
    <row r="10" spans="1:21" s="16" customFormat="1" ht="42.75" customHeight="1" thickBot="1">
      <c r="C10" s="19"/>
      <c r="D10" s="52" t="s">
        <v>505</v>
      </c>
      <c r="E10" s="919" t="s">
        <v>537</v>
      </c>
      <c r="F10" s="920"/>
      <c r="G10" s="920"/>
      <c r="H10" s="920"/>
      <c r="I10" s="81"/>
      <c r="J10" s="81"/>
      <c r="K10" s="71"/>
      <c r="L10" s="71"/>
      <c r="M10" s="920"/>
      <c r="N10" s="920"/>
      <c r="O10" s="920"/>
      <c r="P10" s="920"/>
      <c r="Q10" s="920"/>
      <c r="R10" s="920"/>
      <c r="S10" s="920"/>
      <c r="T10" s="921"/>
      <c r="U10" s="19"/>
    </row>
    <row r="11" spans="1:21" s="16" customFormat="1" ht="96" customHeight="1">
      <c r="C11" s="19"/>
      <c r="D11" s="52" t="s">
        <v>508</v>
      </c>
      <c r="E11" s="919" t="s">
        <v>604</v>
      </c>
      <c r="F11" s="920"/>
      <c r="G11" s="920"/>
      <c r="H11" s="920"/>
      <c r="I11" s="135"/>
      <c r="J11" s="135"/>
      <c r="K11" s="73" t="s">
        <v>510</v>
      </c>
      <c r="L11" s="73" t="s">
        <v>510</v>
      </c>
      <c r="M11" s="920" t="s">
        <v>641</v>
      </c>
      <c r="N11" s="920"/>
      <c r="O11" s="920"/>
      <c r="P11" s="920"/>
      <c r="Q11" s="920"/>
      <c r="R11" s="920"/>
      <c r="S11" s="920"/>
      <c r="T11" s="921"/>
      <c r="U11" s="19"/>
    </row>
    <row r="12" spans="1:21" s="16" customFormat="1" ht="45.75" customHeight="1">
      <c r="C12" s="19"/>
      <c r="D12" s="52" t="s">
        <v>509</v>
      </c>
      <c r="E12" s="919" t="s">
        <v>513</v>
      </c>
      <c r="F12" s="920"/>
      <c r="G12" s="920"/>
      <c r="H12" s="920"/>
      <c r="I12" s="68"/>
      <c r="J12" s="68"/>
      <c r="K12" s="73" t="s">
        <v>510</v>
      </c>
      <c r="L12" s="73" t="s">
        <v>510</v>
      </c>
      <c r="M12" s="920" t="s">
        <v>635</v>
      </c>
      <c r="N12" s="920"/>
      <c r="O12" s="920"/>
      <c r="P12" s="920"/>
      <c r="Q12" s="920"/>
      <c r="R12" s="920"/>
      <c r="S12" s="920"/>
      <c r="T12" s="921"/>
      <c r="U12" s="19"/>
    </row>
    <row r="13" spans="1:21" s="16" customFormat="1" ht="55.5" customHeight="1">
      <c r="C13" s="19"/>
      <c r="D13" s="52" t="s">
        <v>511</v>
      </c>
      <c r="E13" s="919" t="s">
        <v>516</v>
      </c>
      <c r="F13" s="920"/>
      <c r="G13" s="920"/>
      <c r="H13" s="920"/>
      <c r="I13" s="136"/>
      <c r="J13" s="136"/>
      <c r="K13" s="73" t="s">
        <v>510</v>
      </c>
      <c r="L13" s="73" t="s">
        <v>510</v>
      </c>
      <c r="M13" s="920" t="s">
        <v>586</v>
      </c>
      <c r="N13" s="920"/>
      <c r="O13" s="920"/>
      <c r="P13" s="920"/>
      <c r="Q13" s="920"/>
      <c r="R13" s="920"/>
      <c r="S13" s="920"/>
      <c r="T13" s="921"/>
      <c r="U13" s="19"/>
    </row>
    <row r="14" spans="1:21" s="16" customFormat="1" ht="72" customHeight="1">
      <c r="C14" s="19"/>
      <c r="D14" s="52" t="s">
        <v>512</v>
      </c>
      <c r="E14" s="919" t="s">
        <v>518</v>
      </c>
      <c r="F14" s="920"/>
      <c r="G14" s="920"/>
      <c r="H14" s="920"/>
      <c r="I14" s="136"/>
      <c r="J14" s="136"/>
      <c r="K14" s="73" t="s">
        <v>510</v>
      </c>
      <c r="L14" s="73" t="s">
        <v>510</v>
      </c>
      <c r="M14" s="920" t="s">
        <v>636</v>
      </c>
      <c r="N14" s="920"/>
      <c r="O14" s="920"/>
      <c r="P14" s="920"/>
      <c r="Q14" s="920"/>
      <c r="R14" s="920"/>
      <c r="S14" s="920"/>
      <c r="T14" s="921"/>
      <c r="U14" s="19"/>
    </row>
    <row r="15" spans="1:21" s="16" customFormat="1" ht="69" customHeight="1">
      <c r="C15" s="19"/>
      <c r="D15" s="52" t="s">
        <v>515</v>
      </c>
      <c r="E15" s="919" t="s">
        <v>520</v>
      </c>
      <c r="F15" s="920"/>
      <c r="G15" s="920"/>
      <c r="H15" s="920"/>
      <c r="I15" s="137"/>
      <c r="J15" s="137"/>
      <c r="K15" s="72" t="s">
        <v>514</v>
      </c>
      <c r="L15" s="72" t="s">
        <v>514</v>
      </c>
      <c r="M15" s="925" t="s">
        <v>637</v>
      </c>
      <c r="N15" s="925"/>
      <c r="O15" s="925"/>
      <c r="P15" s="925"/>
      <c r="Q15" s="925"/>
      <c r="R15" s="925"/>
      <c r="S15" s="925"/>
      <c r="T15" s="926"/>
      <c r="U15" s="19"/>
    </row>
    <row r="16" spans="1:21" s="16" customFormat="1" ht="48.75" customHeight="1">
      <c r="C16" s="19"/>
      <c r="D16" s="52" t="s">
        <v>517</v>
      </c>
      <c r="E16" s="919" t="s">
        <v>522</v>
      </c>
      <c r="F16" s="920"/>
      <c r="G16" s="920"/>
      <c r="H16" s="920"/>
      <c r="I16" s="136"/>
      <c r="J16" s="136"/>
      <c r="K16" s="79" t="s">
        <v>507</v>
      </c>
      <c r="L16" s="79" t="s">
        <v>507</v>
      </c>
      <c r="M16" s="945" t="s">
        <v>638</v>
      </c>
      <c r="N16" s="920"/>
      <c r="O16" s="920"/>
      <c r="P16" s="920"/>
      <c r="Q16" s="920"/>
      <c r="R16" s="920"/>
      <c r="S16" s="920"/>
      <c r="T16" s="921"/>
      <c r="U16" s="19"/>
    </row>
    <row r="17" spans="3:21" s="16" customFormat="1" ht="24.75" customHeight="1">
      <c r="C17" s="19"/>
      <c r="D17" s="52" t="s">
        <v>519</v>
      </c>
      <c r="E17" s="919" t="s">
        <v>538</v>
      </c>
      <c r="F17" s="920"/>
      <c r="G17" s="920"/>
      <c r="H17" s="920"/>
      <c r="I17" s="136"/>
      <c r="J17" s="136"/>
      <c r="K17" s="74" t="s">
        <v>510</v>
      </c>
      <c r="L17" s="74" t="s">
        <v>510</v>
      </c>
      <c r="M17" s="920" t="s">
        <v>639</v>
      </c>
      <c r="N17" s="920"/>
      <c r="O17" s="920"/>
      <c r="P17" s="920"/>
      <c r="Q17" s="920"/>
      <c r="R17" s="920"/>
      <c r="S17" s="920"/>
      <c r="T17" s="921"/>
      <c r="U17" s="19"/>
    </row>
    <row r="18" spans="3:21" s="16" customFormat="1" ht="26.25" customHeight="1">
      <c r="C18" s="19"/>
      <c r="D18" s="52" t="s">
        <v>521</v>
      </c>
      <c r="E18" s="919" t="s">
        <v>539</v>
      </c>
      <c r="F18" s="920"/>
      <c r="G18" s="920"/>
      <c r="H18" s="920"/>
      <c r="I18" s="138"/>
      <c r="J18" s="138"/>
      <c r="K18" s="72" t="s">
        <v>514</v>
      </c>
      <c r="L18" s="72" t="s">
        <v>514</v>
      </c>
      <c r="M18" s="920" t="s">
        <v>640</v>
      </c>
      <c r="N18" s="920"/>
      <c r="O18" s="920"/>
      <c r="P18" s="920"/>
      <c r="Q18" s="920"/>
      <c r="R18" s="920"/>
      <c r="S18" s="920"/>
      <c r="T18" s="921"/>
      <c r="U18" s="19"/>
    </row>
    <row r="19" spans="3:21" s="16" customFormat="1" ht="29.25" customHeight="1" thickBot="1">
      <c r="C19" s="19"/>
      <c r="D19" s="53" t="s">
        <v>523</v>
      </c>
      <c r="E19" s="922" t="s">
        <v>524</v>
      </c>
      <c r="F19" s="923"/>
      <c r="G19" s="923"/>
      <c r="H19" s="923"/>
      <c r="I19" s="139"/>
      <c r="J19" s="139"/>
      <c r="K19" s="75" t="s">
        <v>510</v>
      </c>
      <c r="L19" s="75" t="s">
        <v>510</v>
      </c>
      <c r="M19" s="923" t="s">
        <v>566</v>
      </c>
      <c r="N19" s="923"/>
      <c r="O19" s="923"/>
      <c r="P19" s="923"/>
      <c r="Q19" s="923"/>
      <c r="R19" s="923"/>
      <c r="S19" s="923"/>
      <c r="T19" s="924"/>
      <c r="U19" s="19"/>
    </row>
    <row r="20" spans="3:21" s="16" customFormat="1" ht="12.75">
      <c r="C20" s="19"/>
      <c r="D20" s="23"/>
      <c r="E20" s="24"/>
      <c r="F20" s="24"/>
      <c r="G20" s="24"/>
      <c r="H20" s="24"/>
      <c r="I20" s="39"/>
      <c r="J20" s="24"/>
      <c r="K20" s="23"/>
      <c r="L20" s="23"/>
      <c r="M20" s="24"/>
      <c r="N20" s="20"/>
      <c r="O20" s="20"/>
      <c r="P20" s="20"/>
      <c r="Q20" s="20"/>
      <c r="R20" s="20"/>
      <c r="S20" s="20"/>
      <c r="T20" s="20"/>
      <c r="U20" s="19"/>
    </row>
    <row r="21" spans="3:21" s="16" customFormat="1" ht="12.75">
      <c r="C21" s="19"/>
      <c r="D21" s="25"/>
      <c r="E21" s="25"/>
      <c r="F21" s="25"/>
      <c r="G21" s="25"/>
      <c r="H21" s="25"/>
      <c r="I21" s="40"/>
      <c r="J21" s="25"/>
      <c r="K21" s="25"/>
      <c r="L21" s="25"/>
      <c r="M21" s="24"/>
      <c r="N21" s="20"/>
      <c r="O21" s="20"/>
      <c r="P21" s="20"/>
      <c r="Q21" s="20"/>
      <c r="R21" s="20"/>
      <c r="S21" s="20"/>
      <c r="T21" s="48"/>
    </row>
    <row r="22" spans="3:21" s="16" customFormat="1" ht="12.75" customHeight="1">
      <c r="C22" s="19"/>
      <c r="D22" s="912" t="s">
        <v>525</v>
      </c>
      <c r="E22" s="912"/>
      <c r="F22" s="912"/>
      <c r="G22" s="912"/>
      <c r="H22" s="912"/>
      <c r="I22" s="912"/>
      <c r="J22" s="912"/>
      <c r="K22" s="912"/>
      <c r="L22" s="912"/>
      <c r="M22" s="912"/>
      <c r="N22" s="912"/>
      <c r="O22" s="912"/>
      <c r="P22" s="912"/>
      <c r="Q22" s="912"/>
      <c r="R22" s="20"/>
      <c r="S22" s="20"/>
      <c r="T22" s="48"/>
    </row>
    <row r="23" spans="3:21" s="16" customFormat="1" ht="12.75" customHeight="1">
      <c r="C23" s="19"/>
      <c r="D23" s="912" t="s">
        <v>526</v>
      </c>
      <c r="E23" s="912"/>
      <c r="F23" s="912"/>
      <c r="G23" s="912"/>
      <c r="H23" s="912"/>
      <c r="I23" s="912"/>
      <c r="J23" s="912"/>
      <c r="K23" s="912"/>
      <c r="L23" s="912"/>
      <c r="M23" s="912"/>
      <c r="N23" s="912"/>
      <c r="O23" s="912"/>
      <c r="P23" s="912"/>
      <c r="Q23" s="912"/>
      <c r="R23" s="20"/>
      <c r="S23" s="20"/>
      <c r="T23" s="48"/>
    </row>
    <row r="24" spans="3:21" s="16" customFormat="1" ht="28.5" customHeight="1">
      <c r="C24" s="19"/>
      <c r="D24" s="912" t="s">
        <v>527</v>
      </c>
      <c r="E24" s="912"/>
      <c r="F24" s="912"/>
      <c r="G24" s="912"/>
      <c r="H24" s="912"/>
      <c r="I24" s="912"/>
      <c r="J24" s="912"/>
      <c r="K24" s="912"/>
      <c r="L24" s="912"/>
      <c r="M24" s="912"/>
      <c r="N24" s="912"/>
      <c r="O24" s="912"/>
      <c r="P24" s="912"/>
      <c r="Q24" s="912"/>
      <c r="R24" s="20"/>
      <c r="S24" s="20"/>
      <c r="T24" s="48"/>
    </row>
    <row r="25" spans="3:21" s="16" customFormat="1" ht="12.75">
      <c r="C25" s="19"/>
      <c r="D25" s="912" t="s">
        <v>528</v>
      </c>
      <c r="E25" s="912"/>
      <c r="F25" s="912"/>
      <c r="G25" s="912"/>
      <c r="H25" s="912"/>
      <c r="I25" s="912"/>
      <c r="J25" s="912"/>
      <c r="K25" s="912"/>
      <c r="L25" s="912"/>
      <c r="M25" s="912"/>
      <c r="N25" s="912"/>
      <c r="O25" s="912"/>
      <c r="P25" s="912"/>
      <c r="Q25" s="912"/>
      <c r="R25" s="20"/>
      <c r="S25" s="20"/>
      <c r="T25" s="48"/>
    </row>
    <row r="26" spans="3:21" s="16" customFormat="1" ht="12.75">
      <c r="C26" s="19"/>
      <c r="D26" s="194"/>
      <c r="E26" s="194"/>
      <c r="F26" s="194"/>
      <c r="G26" s="194"/>
      <c r="H26" s="194"/>
      <c r="I26" s="194"/>
      <c r="J26" s="194"/>
      <c r="K26" s="194"/>
      <c r="L26" s="26"/>
      <c r="M26" s="24"/>
      <c r="N26" s="20"/>
      <c r="O26" s="20"/>
      <c r="P26" s="20"/>
      <c r="Q26" s="20"/>
      <c r="R26" s="20"/>
      <c r="S26" s="20"/>
      <c r="T26" s="48"/>
    </row>
    <row r="27" spans="3:21" s="29" customFormat="1" ht="12.75">
      <c r="C27" s="27"/>
      <c r="D27" s="12" t="s">
        <v>529</v>
      </c>
      <c r="E27" s="28"/>
      <c r="F27" s="27"/>
      <c r="G27" s="27"/>
      <c r="H27" s="27"/>
      <c r="I27" s="27"/>
      <c r="J27" s="27"/>
      <c r="K27" s="27"/>
      <c r="L27" s="27"/>
      <c r="M27" s="42"/>
      <c r="N27" s="28"/>
      <c r="O27" s="28"/>
      <c r="P27" s="28"/>
      <c r="Q27" s="28"/>
      <c r="R27" s="28"/>
      <c r="S27" s="28"/>
      <c r="T27" s="50"/>
    </row>
    <row r="28" spans="3:21" s="29" customFormat="1" ht="12" thickBot="1">
      <c r="C28" s="27"/>
      <c r="D28" s="30"/>
      <c r="E28" s="28"/>
      <c r="F28" s="27"/>
      <c r="G28" s="27"/>
      <c r="H28" s="27"/>
      <c r="I28" s="27"/>
      <c r="J28" s="27"/>
      <c r="K28" s="27"/>
      <c r="L28" s="27"/>
      <c r="M28" s="42"/>
      <c r="N28" s="28"/>
      <c r="O28" s="28"/>
      <c r="P28" s="28"/>
      <c r="Q28" s="28"/>
      <c r="R28" s="28"/>
      <c r="S28" s="28"/>
      <c r="T28" s="50"/>
    </row>
    <row r="29" spans="3:21" s="29" customFormat="1" ht="12.75">
      <c r="C29" s="27"/>
      <c r="D29" s="913" t="s">
        <v>530</v>
      </c>
      <c r="E29" s="914"/>
      <c r="F29" s="914"/>
      <c r="G29" s="915"/>
      <c r="H29" s="31"/>
      <c r="I29" s="27"/>
      <c r="J29" s="27"/>
      <c r="K29" s="27"/>
      <c r="L29" s="27"/>
      <c r="M29" s="916" t="s">
        <v>501</v>
      </c>
      <c r="N29" s="917"/>
      <c r="O29" s="917"/>
      <c r="P29" s="917"/>
      <c r="Q29" s="918"/>
      <c r="R29" s="28"/>
      <c r="S29" s="28"/>
      <c r="T29" s="50"/>
    </row>
    <row r="30" spans="3:21" s="29" customFormat="1" ht="12.75">
      <c r="C30" s="27"/>
      <c r="D30" s="32"/>
      <c r="E30" s="906" t="s">
        <v>531</v>
      </c>
      <c r="F30" s="907"/>
      <c r="G30" s="908"/>
      <c r="H30" s="33"/>
      <c r="I30" s="27"/>
      <c r="J30" s="27"/>
      <c r="K30" s="27"/>
      <c r="L30" s="27"/>
      <c r="M30" s="43" t="s">
        <v>507</v>
      </c>
      <c r="N30" s="906" t="s">
        <v>567</v>
      </c>
      <c r="O30" s="907"/>
      <c r="P30" s="907"/>
      <c r="Q30" s="908"/>
      <c r="R30" s="28"/>
      <c r="S30" s="28"/>
      <c r="T30" s="50"/>
    </row>
    <row r="31" spans="3:21" s="29" customFormat="1" ht="12.75">
      <c r="C31" s="27"/>
      <c r="D31" s="34"/>
      <c r="E31" s="906" t="s">
        <v>532</v>
      </c>
      <c r="F31" s="907"/>
      <c r="G31" s="908"/>
      <c r="H31" s="33"/>
      <c r="I31" s="27"/>
      <c r="J31" s="27"/>
      <c r="K31" s="27"/>
      <c r="L31" s="27"/>
      <c r="M31" s="44" t="s">
        <v>510</v>
      </c>
      <c r="N31" s="906" t="s">
        <v>533</v>
      </c>
      <c r="O31" s="907"/>
      <c r="P31" s="907"/>
      <c r="Q31" s="908"/>
      <c r="R31" s="28"/>
      <c r="S31" s="28"/>
      <c r="T31" s="50"/>
    </row>
    <row r="32" spans="3:21" s="29" customFormat="1" ht="13.5" thickBot="1">
      <c r="C32" s="27"/>
      <c r="D32" s="35"/>
      <c r="E32" s="906" t="s">
        <v>534</v>
      </c>
      <c r="F32" s="907"/>
      <c r="G32" s="908"/>
      <c r="H32" s="33"/>
      <c r="I32" s="27"/>
      <c r="J32" s="27"/>
      <c r="K32" s="27"/>
      <c r="L32" s="27"/>
      <c r="M32" s="45" t="s">
        <v>514</v>
      </c>
      <c r="N32" s="909" t="s">
        <v>568</v>
      </c>
      <c r="O32" s="910"/>
      <c r="P32" s="910"/>
      <c r="Q32" s="911"/>
      <c r="R32" s="28"/>
      <c r="S32" s="28"/>
      <c r="T32" s="50"/>
    </row>
    <row r="33" spans="3:20" s="29" customFormat="1" ht="12.75">
      <c r="C33" s="27"/>
      <c r="D33" s="36"/>
      <c r="E33" s="906" t="s">
        <v>535</v>
      </c>
      <c r="F33" s="907"/>
      <c r="G33" s="908"/>
      <c r="H33" s="33"/>
      <c r="I33" s="27"/>
      <c r="J33" s="27"/>
      <c r="K33" s="27"/>
      <c r="L33" s="27"/>
      <c r="M33" s="42"/>
      <c r="N33" s="28"/>
      <c r="O33" s="28"/>
      <c r="P33" s="28"/>
      <c r="Q33" s="28"/>
      <c r="R33" s="28"/>
      <c r="S33" s="28"/>
      <c r="T33" s="50"/>
    </row>
    <row r="34" spans="3:20" s="29" customFormat="1" ht="13.5" thickBot="1">
      <c r="C34" s="27"/>
      <c r="D34" s="37" t="s">
        <v>1</v>
      </c>
      <c r="E34" s="909" t="s">
        <v>536</v>
      </c>
      <c r="F34" s="910"/>
      <c r="G34" s="911"/>
      <c r="H34" s="33"/>
      <c r="I34" s="27"/>
      <c r="J34" s="27"/>
      <c r="K34" s="27"/>
      <c r="L34" s="27"/>
      <c r="M34" s="42"/>
      <c r="N34" s="28"/>
      <c r="O34" s="28"/>
      <c r="P34" s="28"/>
      <c r="Q34" s="28"/>
      <c r="R34" s="28"/>
      <c r="S34" s="28"/>
      <c r="T34" s="50"/>
    </row>
    <row r="35" spans="3:20" s="16" customFormat="1" ht="12.75">
      <c r="C35" s="19"/>
      <c r="D35" s="19"/>
      <c r="E35" s="20"/>
      <c r="F35" s="19"/>
      <c r="G35" s="19"/>
      <c r="H35" s="19"/>
      <c r="I35" s="19"/>
      <c r="J35" s="19"/>
      <c r="K35" s="19"/>
      <c r="L35" s="19"/>
      <c r="M35" s="24"/>
      <c r="N35" s="20"/>
      <c r="O35" s="20"/>
      <c r="P35" s="20"/>
      <c r="Q35" s="20"/>
      <c r="R35" s="20"/>
      <c r="S35" s="20"/>
      <c r="T35" s="20"/>
    </row>
    <row r="36" spans="3:20" s="16" customFormat="1" ht="12.75">
      <c r="C36" s="19"/>
      <c r="D36" s="19"/>
      <c r="E36" s="20"/>
      <c r="F36" s="19"/>
      <c r="G36" s="19"/>
      <c r="H36" s="19"/>
      <c r="I36" s="19"/>
      <c r="J36" s="19"/>
      <c r="K36" s="19"/>
      <c r="L36" s="19"/>
      <c r="M36" s="24"/>
      <c r="N36" s="20"/>
      <c r="O36" s="20"/>
      <c r="P36" s="20"/>
      <c r="Q36" s="20"/>
      <c r="R36" s="20"/>
      <c r="S36" s="20"/>
      <c r="T36" s="20"/>
    </row>
    <row r="37" spans="3:20">
      <c r="C37" s="153"/>
      <c r="D37" s="153"/>
      <c r="E37" s="153"/>
      <c r="F37" s="153"/>
      <c r="G37" s="153"/>
      <c r="H37" s="153"/>
      <c r="I37" s="153"/>
      <c r="J37" s="153"/>
      <c r="K37" s="153"/>
      <c r="L37" s="153"/>
      <c r="M37" s="46"/>
      <c r="N37" s="46"/>
      <c r="O37" s="46"/>
      <c r="P37" s="46"/>
      <c r="Q37" s="46"/>
      <c r="R37" s="46"/>
      <c r="S37" s="46"/>
      <c r="T37" s="46"/>
    </row>
    <row r="38" spans="3:20">
      <c r="H38" s="153"/>
      <c r="I38" s="153"/>
      <c r="J38" s="153"/>
      <c r="K38" s="153"/>
      <c r="L38" s="153"/>
      <c r="R38" s="46"/>
      <c r="S38" s="46"/>
    </row>
  </sheetData>
  <customSheetViews>
    <customSheetView guid="{E465AC18-B4EF-48D3-919B-B78FF34C25CB}" state="hidden" topLeftCell="C1">
      <selection activeCell="M6" sqref="M6:T7"/>
      <pageMargins left="0.7" right="0.7" top="0.75" bottom="0.75" header="0.3" footer="0.3"/>
      <pageSetup paperSize="9" orientation="portrait" r:id="rId1"/>
    </customSheetView>
    <customSheetView guid="{271DF9BE-023F-4144-892E-E69C877C8260}" topLeftCell="D4">
      <selection activeCell="M14" sqref="M14:T14"/>
      <pageMargins left="0.7" right="0.7" top="0.75" bottom="0.75" header="0.3" footer="0.3"/>
      <pageSetup paperSize="9" orientation="portrait" r:id="rId2"/>
    </customSheetView>
    <customSheetView guid="{36ECEBA8-47BF-4B79-BD56-EAE57B2A7A3F}" topLeftCell="C1">
      <selection activeCell="C2" sqref="C2"/>
      <pageMargins left="0.7" right="0.7" top="0.75" bottom="0.75" header="0.3" footer="0.3"/>
      <pageSetup paperSize="9" orientation="portrait" r:id="rId3"/>
    </customSheetView>
    <customSheetView guid="{F4C402F4-2632-4D56-AC54-9133DA46CF11}" state="hidden" topLeftCell="C1">
      <selection activeCell="M6" sqref="M6:T7"/>
      <pageMargins left="0.7" right="0.7" top="0.75" bottom="0.75" header="0.3" footer="0.3"/>
      <pageSetup paperSize="9" orientation="portrait" r:id="rId4"/>
    </customSheetView>
    <customSheetView guid="{B7E4DA61-2A00-4AA5-81BC-560E42CA99EA}" state="hidden" topLeftCell="C1">
      <selection activeCell="M6" sqref="M6:T7"/>
      <pageMargins left="0.7" right="0.7" top="0.75" bottom="0.75" header="0.3" footer="0.3"/>
      <pageSetup paperSize="9" orientation="portrait" r:id="rId5"/>
    </customSheetView>
  </customSheetViews>
  <mergeCells count="45">
    <mergeCell ref="D1:Q1"/>
    <mergeCell ref="D2:Q2"/>
    <mergeCell ref="D3:Q3"/>
    <mergeCell ref="D6:H7"/>
    <mergeCell ref="I6:J6"/>
    <mergeCell ref="K6:L6"/>
    <mergeCell ref="M6:T7"/>
    <mergeCell ref="E8:H8"/>
    <mergeCell ref="M8:T8"/>
    <mergeCell ref="E9:H9"/>
    <mergeCell ref="M9:T9"/>
    <mergeCell ref="E10:H10"/>
    <mergeCell ref="M10:T10"/>
    <mergeCell ref="E11:H11"/>
    <mergeCell ref="M11:T11"/>
    <mergeCell ref="E12:H12"/>
    <mergeCell ref="M12:T12"/>
    <mergeCell ref="E13:H13"/>
    <mergeCell ref="M13:T13"/>
    <mergeCell ref="E14:H14"/>
    <mergeCell ref="M14:T14"/>
    <mergeCell ref="E15:H15"/>
    <mergeCell ref="M15:T15"/>
    <mergeCell ref="E16:H16"/>
    <mergeCell ref="M16:T16"/>
    <mergeCell ref="E17:H17"/>
    <mergeCell ref="M17:T17"/>
    <mergeCell ref="E18:H18"/>
    <mergeCell ref="M18:T18"/>
    <mergeCell ref="E19:H19"/>
    <mergeCell ref="M19:T19"/>
    <mergeCell ref="D22:Q22"/>
    <mergeCell ref="D23:Q23"/>
    <mergeCell ref="D24:Q24"/>
    <mergeCell ref="D25:Q25"/>
    <mergeCell ref="D29:G29"/>
    <mergeCell ref="M29:Q29"/>
    <mergeCell ref="E33:G33"/>
    <mergeCell ref="E34:G34"/>
    <mergeCell ref="E30:G30"/>
    <mergeCell ref="N30:Q30"/>
    <mergeCell ref="E31:G31"/>
    <mergeCell ref="N31:Q31"/>
    <mergeCell ref="E32:G32"/>
    <mergeCell ref="N32:Q32"/>
  </mergeCells>
  <pageMargins left="0.7" right="0.7" top="0.75" bottom="0.75" header="0.3" footer="0.3"/>
  <pageSetup paperSize="9"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04"/>
  <sheetViews>
    <sheetView showGridLines="0" topLeftCell="A173" zoomScaleNormal="100" workbookViewId="0">
      <selection activeCell="C128" sqref="C128"/>
    </sheetView>
  </sheetViews>
  <sheetFormatPr baseColWidth="10" defaultColWidth="11.42578125" defaultRowHeight="12.75"/>
  <cols>
    <col min="1" max="1" width="3.140625" style="233" customWidth="1"/>
    <col min="2" max="2" width="8.7109375" style="248" customWidth="1"/>
    <col min="3" max="3" width="25.42578125" style="233" customWidth="1"/>
    <col min="4" max="4" width="40.7109375" style="233" bestFit="1" customWidth="1"/>
    <col min="5" max="5" width="17.5703125" style="253" customWidth="1"/>
    <col min="6" max="6" width="17.5703125" style="255" customWidth="1"/>
    <col min="7" max="7" width="17.5703125" style="251" customWidth="1"/>
    <col min="8" max="8" width="19" style="251" customWidth="1"/>
    <col min="9" max="9" width="17.5703125" style="255" customWidth="1"/>
    <col min="10" max="16384" width="11.42578125" style="233"/>
  </cols>
  <sheetData>
    <row r="2" spans="2:9" ht="13.5" thickBot="1">
      <c r="B2" s="228"/>
      <c r="C2" s="229"/>
      <c r="D2" s="229"/>
      <c r="E2" s="230"/>
      <c r="F2" s="231"/>
      <c r="G2" s="232"/>
      <c r="H2" s="232"/>
      <c r="I2" s="231"/>
    </row>
    <row r="3" spans="2:9" ht="18" customHeight="1" thickBot="1">
      <c r="B3" s="950" t="s">
        <v>662</v>
      </c>
      <c r="C3" s="951"/>
      <c r="D3" s="951"/>
      <c r="E3" s="951"/>
      <c r="F3" s="951"/>
      <c r="G3" s="951"/>
      <c r="H3" s="951"/>
      <c r="I3" s="952"/>
    </row>
    <row r="4" spans="2:9">
      <c r="B4" s="228"/>
      <c r="C4" s="229"/>
      <c r="D4" s="229"/>
      <c r="E4" s="230"/>
      <c r="F4" s="231"/>
      <c r="G4" s="232"/>
      <c r="H4" s="232"/>
      <c r="I4" s="231"/>
    </row>
    <row r="5" spans="2:9">
      <c r="B5" s="228"/>
      <c r="C5" s="229"/>
      <c r="D5" s="229"/>
      <c r="E5" s="230"/>
      <c r="F5" s="231" t="s">
        <v>652</v>
      </c>
      <c r="G5" s="232"/>
      <c r="H5" s="234"/>
      <c r="I5" s="231" t="s">
        <v>653</v>
      </c>
    </row>
    <row r="6" spans="2:9" s="235" customFormat="1" ht="93" customHeight="1">
      <c r="B6" s="325" t="s">
        <v>39</v>
      </c>
      <c r="C6" s="325" t="s">
        <v>4</v>
      </c>
      <c r="D6" s="325" t="s">
        <v>40</v>
      </c>
      <c r="E6" s="326" t="s">
        <v>663</v>
      </c>
      <c r="F6" s="327" t="s">
        <v>41</v>
      </c>
      <c r="G6" s="328" t="s">
        <v>42</v>
      </c>
      <c r="H6" s="329" t="s">
        <v>664</v>
      </c>
      <c r="I6" s="327" t="s">
        <v>43</v>
      </c>
    </row>
    <row r="7" spans="2:9">
      <c r="B7" s="330"/>
      <c r="C7" s="331"/>
      <c r="D7" s="331"/>
      <c r="E7" s="332"/>
      <c r="F7" s="333"/>
      <c r="G7" s="334"/>
      <c r="H7" s="334"/>
      <c r="I7" s="333"/>
    </row>
    <row r="8" spans="2:9" ht="14.25" customHeight="1">
      <c r="B8" s="236" t="s">
        <v>6</v>
      </c>
      <c r="C8" s="237" t="s">
        <v>44</v>
      </c>
      <c r="D8" s="237"/>
      <c r="E8" s="238">
        <v>1</v>
      </c>
      <c r="F8" s="239">
        <v>1</v>
      </c>
      <c r="G8" s="238">
        <v>1</v>
      </c>
      <c r="H8" s="240">
        <v>1</v>
      </c>
      <c r="I8" s="241">
        <v>1</v>
      </c>
    </row>
    <row r="9" spans="2:9" ht="15">
      <c r="B9" s="236"/>
      <c r="C9" s="237"/>
      <c r="D9" s="237"/>
      <c r="E9" s="242"/>
      <c r="F9" s="243"/>
      <c r="G9" s="238"/>
      <c r="H9" s="240"/>
      <c r="I9" s="197"/>
    </row>
    <row r="10" spans="2:9">
      <c r="B10" s="244" t="s">
        <v>45</v>
      </c>
      <c r="C10" s="245" t="s">
        <v>46</v>
      </c>
      <c r="D10" s="245" t="s">
        <v>47</v>
      </c>
      <c r="E10" s="335">
        <v>166.38602699</v>
      </c>
      <c r="F10" s="200">
        <v>166.386</v>
      </c>
      <c r="G10" s="335">
        <v>166.386005598</v>
      </c>
      <c r="H10" s="335">
        <v>166.386008898</v>
      </c>
      <c r="I10" s="201">
        <v>166.386</v>
      </c>
    </row>
    <row r="11" spans="2:9">
      <c r="B11" s="244" t="s">
        <v>48</v>
      </c>
      <c r="C11" s="245" t="s">
        <v>49</v>
      </c>
      <c r="D11" s="245" t="s">
        <v>50</v>
      </c>
      <c r="E11" s="335">
        <v>3.8695937119999999</v>
      </c>
      <c r="F11" s="200">
        <v>4.0775941939999996</v>
      </c>
      <c r="G11" s="335">
        <v>4.0654598550000003</v>
      </c>
      <c r="H11" s="335">
        <v>3.9584610489999998</v>
      </c>
      <c r="I11" s="201">
        <v>3.9929183149999998</v>
      </c>
    </row>
    <row r="12" spans="2:9">
      <c r="B12" s="244" t="s">
        <v>51</v>
      </c>
      <c r="C12" s="245" t="s">
        <v>52</v>
      </c>
      <c r="D12" s="245" t="s">
        <v>52</v>
      </c>
      <c r="E12" s="335">
        <v>70.577830000000006</v>
      </c>
      <c r="F12" s="200">
        <v>67.823350942999994</v>
      </c>
      <c r="G12" s="335">
        <v>75.060051293000001</v>
      </c>
      <c r="H12" s="335">
        <v>71.418524645999995</v>
      </c>
      <c r="I12" s="201">
        <v>74.325041999999996</v>
      </c>
    </row>
    <row r="13" spans="2:9">
      <c r="B13" s="244" t="s">
        <v>53</v>
      </c>
      <c r="C13" s="245" t="s">
        <v>54</v>
      </c>
      <c r="D13" s="245" t="s">
        <v>55</v>
      </c>
      <c r="E13" s="335">
        <v>134.98818012000001</v>
      </c>
      <c r="F13" s="200">
        <v>139.751479222</v>
      </c>
      <c r="G13" s="335">
        <v>137.326076715</v>
      </c>
      <c r="H13" s="335">
        <v>136.038430256</v>
      </c>
      <c r="I13" s="201">
        <v>137.08340000000001</v>
      </c>
    </row>
    <row r="14" spans="2:9">
      <c r="B14" s="244" t="s">
        <v>56</v>
      </c>
      <c r="C14" s="245" t="s">
        <v>57</v>
      </c>
      <c r="D14" s="245" t="s">
        <v>58</v>
      </c>
      <c r="E14" s="335">
        <v>509.71832749999999</v>
      </c>
      <c r="F14" s="200">
        <v>530.15816039499998</v>
      </c>
      <c r="G14" s="335">
        <v>531.27943848799998</v>
      </c>
      <c r="H14" s="335">
        <v>515.828022498</v>
      </c>
      <c r="I14" s="201">
        <v>523.43939999999998</v>
      </c>
    </row>
    <row r="15" spans="2:9">
      <c r="B15" s="244" t="s">
        <v>59</v>
      </c>
      <c r="C15" s="245" t="s">
        <v>60</v>
      </c>
      <c r="D15" s="245" t="s">
        <v>61</v>
      </c>
      <c r="E15" s="335">
        <v>1.9224715000000001</v>
      </c>
      <c r="F15" s="200">
        <v>1.968182001</v>
      </c>
      <c r="G15" s="335">
        <v>1.9778079230000001</v>
      </c>
      <c r="H15" s="335">
        <v>1.9247502409999999</v>
      </c>
      <c r="I15" s="201">
        <v>1.935041</v>
      </c>
    </row>
    <row r="16" spans="2:9">
      <c r="B16" s="244" t="s">
        <v>62</v>
      </c>
      <c r="C16" s="245" t="s">
        <v>63</v>
      </c>
      <c r="D16" s="245" t="s">
        <v>63</v>
      </c>
      <c r="E16" s="335">
        <v>174.64233809999999</v>
      </c>
      <c r="F16" s="200">
        <v>133.22228252799999</v>
      </c>
      <c r="G16" s="335">
        <v>180.99883733799999</v>
      </c>
      <c r="H16" s="335">
        <v>178.691394726</v>
      </c>
      <c r="I16" s="201">
        <v>147.0033</v>
      </c>
    </row>
    <row r="17" spans="2:9">
      <c r="B17" s="244" t="s">
        <v>64</v>
      </c>
      <c r="C17" s="245" t="s">
        <v>65</v>
      </c>
      <c r="D17" s="245" t="s">
        <v>66</v>
      </c>
      <c r="E17" s="335">
        <v>16.740500560000001</v>
      </c>
      <c r="F17" s="200">
        <v>10.285894025999999</v>
      </c>
      <c r="G17" s="335">
        <v>16.343358285000001</v>
      </c>
      <c r="H17" s="335">
        <v>16.661726605999998</v>
      </c>
      <c r="I17" s="201">
        <v>14.16241327</v>
      </c>
    </row>
    <row r="18" spans="2:9">
      <c r="B18" s="244" t="s">
        <v>67</v>
      </c>
      <c r="C18" s="245" t="s">
        <v>68</v>
      </c>
      <c r="D18" s="245" t="s">
        <v>69</v>
      </c>
      <c r="E18" s="335">
        <v>13.760302232000001</v>
      </c>
      <c r="F18" s="200">
        <v>13.760300000000001</v>
      </c>
      <c r="G18" s="335">
        <v>13.760316850000001</v>
      </c>
      <c r="H18" s="335">
        <v>13.760353627000001</v>
      </c>
      <c r="I18" s="201">
        <v>13.760300000000001</v>
      </c>
    </row>
    <row r="19" spans="2:9">
      <c r="B19" s="244" t="s">
        <v>14</v>
      </c>
      <c r="C19" s="245" t="s">
        <v>70</v>
      </c>
      <c r="D19" s="245" t="s">
        <v>71</v>
      </c>
      <c r="E19" s="335">
        <v>1.460388362</v>
      </c>
      <c r="F19" s="200">
        <v>1.4777944789999999</v>
      </c>
      <c r="G19" s="335">
        <v>1.4884585619999999</v>
      </c>
      <c r="H19" s="335">
        <v>1.4389177049999999</v>
      </c>
      <c r="I19" s="201">
        <v>1.4904034930000001</v>
      </c>
    </row>
    <row r="20" spans="2:9">
      <c r="B20" s="244" t="s">
        <v>72</v>
      </c>
      <c r="C20" s="245" t="s">
        <v>73</v>
      </c>
      <c r="D20" s="245" t="s">
        <v>73</v>
      </c>
      <c r="E20" s="335">
        <v>1.896123</v>
      </c>
      <c r="F20" s="200">
        <v>1.9955372360000001</v>
      </c>
      <c r="G20" s="335">
        <v>1.99191754</v>
      </c>
      <c r="H20" s="335">
        <v>1.939599238</v>
      </c>
      <c r="I20" s="201">
        <v>1.951346</v>
      </c>
    </row>
    <row r="21" spans="2:9">
      <c r="B21" s="244" t="s">
        <v>74</v>
      </c>
      <c r="C21" s="245" t="s">
        <v>75</v>
      </c>
      <c r="D21" s="245" t="s">
        <v>76</v>
      </c>
      <c r="E21" s="335">
        <v>1.860252555</v>
      </c>
      <c r="F21" s="200">
        <v>1.1359206120000001</v>
      </c>
      <c r="G21" s="335">
        <v>1.7665707530000001</v>
      </c>
      <c r="H21" s="335">
        <v>1.8175745329999999</v>
      </c>
      <c r="I21" s="201">
        <v>1.6981053800000001</v>
      </c>
    </row>
    <row r="22" spans="2:9">
      <c r="B22" s="244" t="s">
        <v>77</v>
      </c>
      <c r="C22" s="245" t="s">
        <v>78</v>
      </c>
      <c r="D22" s="245" t="s">
        <v>79</v>
      </c>
      <c r="E22" s="335">
        <v>1.9457814689999999</v>
      </c>
      <c r="F22" s="200">
        <v>1.9475058789999999</v>
      </c>
      <c r="G22" s="335">
        <v>1.9568270860000001</v>
      </c>
      <c r="H22" s="335">
        <v>1.952286282</v>
      </c>
      <c r="I22" s="201">
        <v>1.94379043</v>
      </c>
    </row>
    <row r="23" spans="2:9">
      <c r="B23" s="244" t="s">
        <v>80</v>
      </c>
      <c r="C23" s="245" t="s">
        <v>81</v>
      </c>
      <c r="D23" s="245" t="s">
        <v>82</v>
      </c>
      <c r="E23" s="335">
        <v>2.1113692789999998</v>
      </c>
      <c r="F23" s="200">
        <v>2.228337571</v>
      </c>
      <c r="G23" s="335">
        <v>2.2190914930000001</v>
      </c>
      <c r="H23" s="335">
        <v>2.1607446229999998</v>
      </c>
      <c r="I23" s="201">
        <v>2.179637</v>
      </c>
    </row>
    <row r="24" spans="2:9">
      <c r="B24" s="244" t="s">
        <v>83</v>
      </c>
      <c r="C24" s="245" t="s">
        <v>84</v>
      </c>
      <c r="D24" s="245" t="s">
        <v>84</v>
      </c>
      <c r="E24" s="335">
        <v>83.703215</v>
      </c>
      <c r="F24" s="200">
        <v>86.477231676000002</v>
      </c>
      <c r="G24" s="335">
        <v>86.984304910000006</v>
      </c>
      <c r="H24" s="335">
        <v>85.030278437999996</v>
      </c>
      <c r="I24" s="201">
        <v>85.016693000000004</v>
      </c>
    </row>
    <row r="25" spans="2:9">
      <c r="B25" s="244" t="s">
        <v>85</v>
      </c>
      <c r="C25" s="245" t="s">
        <v>86</v>
      </c>
      <c r="D25" s="245" t="s">
        <v>87</v>
      </c>
      <c r="E25" s="335">
        <v>40.339906544000002</v>
      </c>
      <c r="F25" s="200">
        <v>40.3399</v>
      </c>
      <c r="G25" s="335">
        <v>40.339946812000001</v>
      </c>
      <c r="H25" s="335">
        <v>40.339965642000003</v>
      </c>
      <c r="I25" s="201">
        <v>40.3399</v>
      </c>
    </row>
    <row r="26" spans="2:9">
      <c r="B26" s="244" t="s">
        <v>551</v>
      </c>
      <c r="C26" s="245" t="s">
        <v>552</v>
      </c>
      <c r="D26" s="245" t="s">
        <v>90</v>
      </c>
      <c r="E26" s="335">
        <v>1.956060787</v>
      </c>
      <c r="F26" s="200">
        <v>1.955830092</v>
      </c>
      <c r="G26" s="335">
        <v>1.9558352080000001</v>
      </c>
      <c r="H26" s="335">
        <v>1.955836895</v>
      </c>
      <c r="I26" s="201">
        <v>1.955830567</v>
      </c>
    </row>
    <row r="27" spans="2:9">
      <c r="B27" s="244" t="s">
        <v>88</v>
      </c>
      <c r="C27" s="245" t="s">
        <v>89</v>
      </c>
      <c r="D27" s="245" t="s">
        <v>90</v>
      </c>
      <c r="E27" s="335">
        <v>1.956060546</v>
      </c>
      <c r="F27" s="200">
        <v>1.95583</v>
      </c>
      <c r="G27" s="335">
        <v>1.955835116</v>
      </c>
      <c r="H27" s="335">
        <v>1.9558368610000001</v>
      </c>
      <c r="I27" s="201">
        <v>1.95583</v>
      </c>
    </row>
    <row r="28" spans="2:9" s="229" customFormat="1">
      <c r="B28" s="244" t="s">
        <v>91</v>
      </c>
      <c r="C28" s="245" t="s">
        <v>92</v>
      </c>
      <c r="D28" s="245" t="s">
        <v>93</v>
      </c>
      <c r="E28" s="335">
        <v>0.397210169</v>
      </c>
      <c r="F28" s="200">
        <v>0.41868319100000001</v>
      </c>
      <c r="G28" s="335">
        <v>0.41735614700000001</v>
      </c>
      <c r="H28" s="335">
        <v>0.40632256</v>
      </c>
      <c r="I28" s="201">
        <v>0.409945485</v>
      </c>
    </row>
    <row r="29" spans="2:9">
      <c r="B29" s="244" t="s">
        <v>94</v>
      </c>
      <c r="C29" s="245" t="s">
        <v>95</v>
      </c>
      <c r="D29" s="245" t="s">
        <v>95</v>
      </c>
      <c r="E29" s="335">
        <v>1764.7640200000001</v>
      </c>
      <c r="F29" s="200">
        <v>1734.6262981719999</v>
      </c>
      <c r="G29" s="335">
        <v>1790.6978820080001</v>
      </c>
      <c r="H29" s="335">
        <v>1807.611039338</v>
      </c>
      <c r="I29" s="201">
        <v>1694.7918999999999</v>
      </c>
    </row>
    <row r="30" spans="2:9">
      <c r="B30" s="244" t="s">
        <v>96</v>
      </c>
      <c r="C30" s="245" t="s">
        <v>97</v>
      </c>
      <c r="D30" s="245" t="s">
        <v>98</v>
      </c>
      <c r="E30" s="335">
        <v>1.0533999999999999</v>
      </c>
      <c r="F30" s="200">
        <v>1.110155556</v>
      </c>
      <c r="G30" s="335">
        <v>1.1068321000000001</v>
      </c>
      <c r="H30" s="335">
        <v>1.0776915540000001</v>
      </c>
      <c r="I30" s="201">
        <v>1.0871</v>
      </c>
    </row>
    <row r="31" spans="2:9">
      <c r="B31" s="244" t="s">
        <v>99</v>
      </c>
      <c r="C31" s="245" t="s">
        <v>100</v>
      </c>
      <c r="D31" s="245" t="s">
        <v>101</v>
      </c>
      <c r="E31" s="335">
        <v>1.5237119109999999</v>
      </c>
      <c r="F31" s="200">
        <v>1.5258285090000001</v>
      </c>
      <c r="G31" s="335">
        <v>1.5280491919999999</v>
      </c>
      <c r="H31" s="335">
        <v>1.520248219</v>
      </c>
      <c r="I31" s="201">
        <v>1.53824665</v>
      </c>
    </row>
    <row r="32" spans="2:9">
      <c r="B32" s="244" t="s">
        <v>102</v>
      </c>
      <c r="C32" s="245" t="s">
        <v>103</v>
      </c>
      <c r="D32" s="245" t="s">
        <v>104</v>
      </c>
      <c r="E32" s="335">
        <v>7.3000829999999999</v>
      </c>
      <c r="F32" s="200">
        <v>7.6631103180000002</v>
      </c>
      <c r="G32" s="335">
        <v>7.6434505689999996</v>
      </c>
      <c r="H32" s="335">
        <v>7.4781441769999999</v>
      </c>
      <c r="I32" s="201">
        <v>7.5010050000000001</v>
      </c>
    </row>
    <row r="33" spans="2:9">
      <c r="B33" s="244" t="s">
        <v>11</v>
      </c>
      <c r="C33" s="245" t="s">
        <v>105</v>
      </c>
      <c r="D33" s="245" t="s">
        <v>106</v>
      </c>
      <c r="E33" s="335">
        <v>3.42395315</v>
      </c>
      <c r="F33" s="200">
        <v>3.6999740280000002</v>
      </c>
      <c r="G33" s="335">
        <v>3.8550634499999998</v>
      </c>
      <c r="H33" s="335">
        <v>3.5475464460000001</v>
      </c>
      <c r="I33" s="201">
        <v>4.3126345600000002</v>
      </c>
    </row>
    <row r="34" spans="2:9">
      <c r="B34" s="244" t="s">
        <v>107</v>
      </c>
      <c r="C34" s="245" t="s">
        <v>108</v>
      </c>
      <c r="D34" s="245" t="s">
        <v>108</v>
      </c>
      <c r="E34" s="335">
        <v>1.0535239999999999</v>
      </c>
      <c r="F34" s="200">
        <v>1.110155556</v>
      </c>
      <c r="G34" s="335">
        <v>1.1068328199999999</v>
      </c>
      <c r="H34" s="335">
        <v>1.0776970770000001</v>
      </c>
      <c r="I34" s="201">
        <v>1.0871</v>
      </c>
    </row>
    <row r="35" spans="2:9">
      <c r="B35" s="244" t="s">
        <v>109</v>
      </c>
      <c r="C35" s="245" t="s">
        <v>110</v>
      </c>
      <c r="D35" s="245" t="s">
        <v>111</v>
      </c>
      <c r="E35" s="335">
        <v>71.554829999999995</v>
      </c>
      <c r="F35" s="200">
        <v>71.235230701999996</v>
      </c>
      <c r="G35" s="335">
        <v>74.356966654999994</v>
      </c>
      <c r="H35" s="335">
        <v>72.643654643000005</v>
      </c>
      <c r="I35" s="201">
        <v>71.914384249999998</v>
      </c>
    </row>
    <row r="36" spans="2:9" s="229" customFormat="1">
      <c r="B36" s="244" t="s">
        <v>112</v>
      </c>
      <c r="C36" s="245" t="s">
        <v>113</v>
      </c>
      <c r="D36" s="245" t="s">
        <v>114</v>
      </c>
      <c r="E36" s="335">
        <v>11.260377602</v>
      </c>
      <c r="F36" s="200">
        <v>11.217004739</v>
      </c>
      <c r="G36" s="335">
        <v>12.019970574</v>
      </c>
      <c r="H36" s="335">
        <v>11.514680030999999</v>
      </c>
      <c r="I36" s="201">
        <v>12.065444904</v>
      </c>
    </row>
    <row r="37" spans="2:9" s="229" customFormat="1">
      <c r="B37" s="244" t="s">
        <v>115</v>
      </c>
      <c r="C37" s="245" t="s">
        <v>116</v>
      </c>
      <c r="D37" s="245" t="s">
        <v>117</v>
      </c>
      <c r="E37" s="335">
        <v>20636.115000000002</v>
      </c>
      <c r="F37" s="200">
        <v>17709.802234482999</v>
      </c>
      <c r="G37" s="335">
        <v>22013.598093027002</v>
      </c>
      <c r="H37" s="335">
        <v>20880.695209691999</v>
      </c>
      <c r="I37" s="201">
        <v>20247.252499999999</v>
      </c>
    </row>
    <row r="38" spans="2:9">
      <c r="B38" s="244" t="s">
        <v>118</v>
      </c>
      <c r="C38" s="245" t="s">
        <v>119</v>
      </c>
      <c r="D38" s="245" t="s">
        <v>119</v>
      </c>
      <c r="E38" s="335">
        <v>2.11734</v>
      </c>
      <c r="F38" s="200">
        <v>2.2193101589999999</v>
      </c>
      <c r="G38" s="335">
        <v>2.211337619</v>
      </c>
      <c r="H38" s="335">
        <v>2.1554079229999998</v>
      </c>
      <c r="I38" s="201">
        <v>2.1687690000000002</v>
      </c>
    </row>
    <row r="39" spans="2:9">
      <c r="B39" s="244" t="s">
        <v>120</v>
      </c>
      <c r="C39" s="245" t="s">
        <v>121</v>
      </c>
      <c r="D39" s="245" t="s">
        <v>121</v>
      </c>
      <c r="E39" s="335">
        <v>1.4151376200000001</v>
      </c>
      <c r="F39" s="200">
        <v>1.4192775129999999</v>
      </c>
      <c r="G39" s="335">
        <v>1.4658626100000001</v>
      </c>
      <c r="H39" s="335">
        <v>1.4385522690000001</v>
      </c>
      <c r="I39" s="201">
        <v>1.5028071000000001</v>
      </c>
    </row>
    <row r="40" spans="2:9">
      <c r="B40" s="244" t="s">
        <v>122</v>
      </c>
      <c r="C40" s="245" t="s">
        <v>123</v>
      </c>
      <c r="D40" s="245" t="s">
        <v>124</v>
      </c>
      <c r="E40" s="335">
        <v>1228.2659000000001</v>
      </c>
      <c r="F40" s="200">
        <v>1019.94582069</v>
      </c>
      <c r="G40" s="335">
        <v>1065.117645517</v>
      </c>
      <c r="H40" s="335">
        <v>1129.9484984620001</v>
      </c>
      <c r="I40" s="201">
        <v>1005.572</v>
      </c>
    </row>
    <row r="41" spans="2:9">
      <c r="B41" s="244" t="s">
        <v>125</v>
      </c>
      <c r="C41" s="245" t="s">
        <v>126</v>
      </c>
      <c r="D41" s="245" t="s">
        <v>127</v>
      </c>
      <c r="E41" s="335">
        <v>1.0723821099999999</v>
      </c>
      <c r="F41" s="200">
        <v>1.0685192240000001</v>
      </c>
      <c r="G41" s="335">
        <v>1.090001341</v>
      </c>
      <c r="H41" s="335">
        <v>1.0791726290000001</v>
      </c>
      <c r="I41" s="201">
        <v>1.0864206000000001</v>
      </c>
    </row>
    <row r="42" spans="2:9">
      <c r="B42" s="244" t="s">
        <v>570</v>
      </c>
      <c r="C42" s="245" t="s">
        <v>129</v>
      </c>
      <c r="D42" s="245" t="s">
        <v>588</v>
      </c>
      <c r="E42" s="335">
        <v>2.6782622999999998E-2</v>
      </c>
      <c r="F42" s="200">
        <v>2.9017298E-2</v>
      </c>
      <c r="G42" s="335">
        <v>2.8774162999999998E-2</v>
      </c>
      <c r="H42" s="335">
        <v>2.7277373000000001E-2</v>
      </c>
      <c r="I42" s="201">
        <v>3.0049231999999999E-2</v>
      </c>
    </row>
    <row r="43" spans="2:9">
      <c r="B43" s="244" t="s">
        <v>128</v>
      </c>
      <c r="C43" s="245" t="s">
        <v>129</v>
      </c>
      <c r="D43" s="245" t="s">
        <v>130</v>
      </c>
      <c r="E43" s="335">
        <v>705.64525907999996</v>
      </c>
      <c r="F43" s="200">
        <v>726.41633739999997</v>
      </c>
      <c r="G43" s="335">
        <v>748.54467889399996</v>
      </c>
      <c r="H43" s="335">
        <v>717.03261392800005</v>
      </c>
      <c r="I43" s="201">
        <v>770.13447799999994</v>
      </c>
    </row>
    <row r="44" spans="2:9">
      <c r="B44" s="244" t="s">
        <v>131</v>
      </c>
      <c r="C44" s="245" t="s">
        <v>132</v>
      </c>
      <c r="D44" s="245" t="s">
        <v>133</v>
      </c>
      <c r="E44" s="335">
        <v>7.3304202920000003</v>
      </c>
      <c r="F44" s="200">
        <v>6.9153189819999996</v>
      </c>
      <c r="G44" s="335">
        <v>7.3476199910000002</v>
      </c>
      <c r="H44" s="335">
        <v>7.3622996369999996</v>
      </c>
      <c r="I44" s="201">
        <v>7.0585405999999997</v>
      </c>
    </row>
    <row r="45" spans="2:9">
      <c r="B45" s="244" t="s">
        <v>134</v>
      </c>
      <c r="C45" s="245" t="s">
        <v>135</v>
      </c>
      <c r="D45" s="245" t="s">
        <v>136</v>
      </c>
      <c r="E45" s="335">
        <v>3162.6793480000001</v>
      </c>
      <c r="F45" s="200">
        <v>3048.9847200859999</v>
      </c>
      <c r="G45" s="335">
        <v>3377.804471724</v>
      </c>
      <c r="H45" s="335">
        <v>3254.2233610849999</v>
      </c>
      <c r="I45" s="201">
        <v>3451.5429770000001</v>
      </c>
    </row>
    <row r="46" spans="2:9">
      <c r="B46" s="244" t="s">
        <v>137</v>
      </c>
      <c r="C46" s="245" t="s">
        <v>138</v>
      </c>
      <c r="D46" s="245" t="s">
        <v>138</v>
      </c>
      <c r="E46" s="335">
        <v>582.35204599999997</v>
      </c>
      <c r="F46" s="200">
        <v>593.37438238699997</v>
      </c>
      <c r="G46" s="335">
        <v>601.41910263800003</v>
      </c>
      <c r="H46" s="335">
        <v>594.87842577100002</v>
      </c>
      <c r="I46" s="201">
        <v>584.10032999999999</v>
      </c>
    </row>
    <row r="47" spans="2:9">
      <c r="B47" s="244" t="s">
        <v>139</v>
      </c>
      <c r="C47" s="245" t="s">
        <v>140</v>
      </c>
      <c r="D47" s="245" t="s">
        <v>140</v>
      </c>
      <c r="E47" s="335">
        <v>1.0533999999999999</v>
      </c>
      <c r="F47" s="200">
        <v>1.110204615</v>
      </c>
      <c r="G47" s="335">
        <v>1.1068306510000001</v>
      </c>
      <c r="H47" s="335">
        <v>1.0776907689999999</v>
      </c>
      <c r="I47" s="201">
        <v>1.0871</v>
      </c>
    </row>
    <row r="48" spans="2:9">
      <c r="B48" s="244" t="s">
        <v>141</v>
      </c>
      <c r="C48" s="245" t="s">
        <v>142</v>
      </c>
      <c r="D48" s="245" t="s">
        <v>143</v>
      </c>
      <c r="E48" s="335">
        <v>111.154819</v>
      </c>
      <c r="F48" s="200">
        <v>109.776283052</v>
      </c>
      <c r="G48" s="335">
        <v>110.06191226200001</v>
      </c>
      <c r="H48" s="335">
        <v>110.21923747699999</v>
      </c>
      <c r="I48" s="201">
        <v>109.90599</v>
      </c>
    </row>
    <row r="49" spans="2:9">
      <c r="B49" s="244" t="s">
        <v>144</v>
      </c>
      <c r="C49" s="245" t="s">
        <v>145</v>
      </c>
      <c r="D49" s="245" t="s">
        <v>146</v>
      </c>
      <c r="E49" s="335">
        <v>0.58527409500000005</v>
      </c>
      <c r="F49" s="200">
        <v>0.58527399999999996</v>
      </c>
      <c r="G49" s="335">
        <v>0.58527457400000005</v>
      </c>
      <c r="H49" s="335">
        <v>0.585275196</v>
      </c>
      <c r="I49" s="201">
        <v>0.58527399999999996</v>
      </c>
    </row>
    <row r="50" spans="2:9">
      <c r="B50" s="244" t="s">
        <v>147</v>
      </c>
      <c r="C50" s="245" t="s">
        <v>148</v>
      </c>
      <c r="D50" s="245" t="s">
        <v>149</v>
      </c>
      <c r="E50" s="335">
        <v>27.022029669999998</v>
      </c>
      <c r="F50" s="200">
        <v>27.283412560999999</v>
      </c>
      <c r="G50" s="335">
        <v>27.033647881</v>
      </c>
      <c r="H50" s="335">
        <v>27.028842878999999</v>
      </c>
      <c r="I50" s="201">
        <v>27.017970129999998</v>
      </c>
    </row>
    <row r="51" spans="2:9">
      <c r="B51" s="244" t="s">
        <v>150</v>
      </c>
      <c r="C51" s="245" t="s">
        <v>151</v>
      </c>
      <c r="D51" s="245" t="s">
        <v>152</v>
      </c>
      <c r="E51" s="335">
        <v>1.955830317</v>
      </c>
      <c r="F51" s="200">
        <v>1.95583</v>
      </c>
      <c r="G51" s="335">
        <v>1.9558306999999999</v>
      </c>
      <c r="H51" s="335">
        <v>1.955830105</v>
      </c>
      <c r="I51" s="201">
        <v>1.95583</v>
      </c>
    </row>
    <row r="52" spans="2:9">
      <c r="B52" s="244" t="s">
        <v>153</v>
      </c>
      <c r="C52" s="245" t="s">
        <v>154</v>
      </c>
      <c r="D52" s="245" t="s">
        <v>154</v>
      </c>
      <c r="E52" s="335">
        <v>188.45358999999999</v>
      </c>
      <c r="F52" s="200">
        <v>196.698179084</v>
      </c>
      <c r="G52" s="335">
        <v>196.58585077800001</v>
      </c>
      <c r="H52" s="335">
        <v>192.113830861</v>
      </c>
      <c r="I52" s="201">
        <v>193.0692</v>
      </c>
    </row>
    <row r="53" spans="2:9">
      <c r="B53" s="244" t="s">
        <v>155</v>
      </c>
      <c r="C53" s="245" t="s">
        <v>156</v>
      </c>
      <c r="D53" s="245" t="s">
        <v>157</v>
      </c>
      <c r="E53" s="335">
        <v>7.4341599699999996</v>
      </c>
      <c r="F53" s="200">
        <v>7.4588870610000004</v>
      </c>
      <c r="G53" s="335">
        <v>7.4453138570000004</v>
      </c>
      <c r="H53" s="335">
        <v>7.4389171010000004</v>
      </c>
      <c r="I53" s="201">
        <v>7.4633221799999996</v>
      </c>
    </row>
    <row r="54" spans="2:9">
      <c r="B54" s="244" t="s">
        <v>158</v>
      </c>
      <c r="C54" s="245" t="s">
        <v>159</v>
      </c>
      <c r="D54" s="245" t="s">
        <v>160</v>
      </c>
      <c r="E54" s="335">
        <v>49.062166499999996</v>
      </c>
      <c r="F54" s="200">
        <v>49.930832336999998</v>
      </c>
      <c r="G54" s="335">
        <v>50.827690842000003</v>
      </c>
      <c r="H54" s="335">
        <v>49.909542969</v>
      </c>
      <c r="I54" s="201">
        <v>49.495677999999998</v>
      </c>
    </row>
    <row r="55" spans="2:9">
      <c r="B55" s="244" t="s">
        <v>161</v>
      </c>
      <c r="C55" s="245" t="s">
        <v>162</v>
      </c>
      <c r="D55" s="245" t="s">
        <v>163</v>
      </c>
      <c r="E55" s="335">
        <v>116.396717444</v>
      </c>
      <c r="F55" s="200">
        <v>111.385798533</v>
      </c>
      <c r="G55" s="335">
        <v>121.153083262</v>
      </c>
      <c r="H55" s="335">
        <v>119.20775387099999</v>
      </c>
      <c r="I55" s="201">
        <v>116.700273474</v>
      </c>
    </row>
    <row r="56" spans="2:9">
      <c r="B56" s="244" t="s">
        <v>553</v>
      </c>
      <c r="C56" s="245" t="s">
        <v>554</v>
      </c>
      <c r="D56" s="245" t="s">
        <v>555</v>
      </c>
      <c r="E56" s="335">
        <v>26335.03</v>
      </c>
      <c r="F56" s="200">
        <v>27753.903793103</v>
      </c>
      <c r="G56" s="335">
        <v>27670.830996168999</v>
      </c>
      <c r="H56" s="335">
        <v>26942.442923077</v>
      </c>
      <c r="I56" s="201">
        <v>27177.53</v>
      </c>
    </row>
    <row r="57" spans="2:9">
      <c r="B57" s="244" t="s">
        <v>164</v>
      </c>
      <c r="C57" s="245" t="s">
        <v>165</v>
      </c>
      <c r="D57" s="245" t="s">
        <v>166</v>
      </c>
      <c r="E57" s="335">
        <v>15.646602538</v>
      </c>
      <c r="F57" s="200">
        <v>15.646599999999999</v>
      </c>
      <c r="G57" s="335">
        <v>15.646621704999999</v>
      </c>
      <c r="H57" s="335">
        <v>15.646600836999999</v>
      </c>
      <c r="I57" s="201">
        <v>15.646599999999999</v>
      </c>
    </row>
    <row r="58" spans="2:9">
      <c r="B58" s="244" t="s">
        <v>167</v>
      </c>
      <c r="C58" s="245" t="s">
        <v>168</v>
      </c>
      <c r="D58" s="245" t="s">
        <v>169</v>
      </c>
      <c r="E58" s="335">
        <v>19.244226145999999</v>
      </c>
      <c r="F58" s="200">
        <v>8.4626495070000001</v>
      </c>
      <c r="G58" s="335">
        <v>10.994956402</v>
      </c>
      <c r="H58" s="335">
        <v>15.490978886000001</v>
      </c>
      <c r="I58" s="201">
        <v>8.4034217099999999</v>
      </c>
    </row>
    <row r="59" spans="2:9">
      <c r="B59" s="244" t="s">
        <v>170</v>
      </c>
      <c r="C59" s="245" t="s">
        <v>171</v>
      </c>
      <c r="D59" s="245" t="s">
        <v>172</v>
      </c>
      <c r="E59" s="335">
        <v>16.485748999999998</v>
      </c>
      <c r="F59" s="200">
        <v>16.997915096</v>
      </c>
      <c r="G59" s="335">
        <v>17.781782509999999</v>
      </c>
      <c r="H59" s="335">
        <v>16.959700515000002</v>
      </c>
      <c r="I59" s="201">
        <v>17.306706999999999</v>
      </c>
    </row>
    <row r="60" spans="2:9">
      <c r="B60" s="244" t="s">
        <v>173</v>
      </c>
      <c r="C60" s="245" t="s">
        <v>174</v>
      </c>
      <c r="D60" s="245" t="s">
        <v>175</v>
      </c>
      <c r="E60" s="335">
        <v>166.38602699</v>
      </c>
      <c r="F60" s="200">
        <v>166.386</v>
      </c>
      <c r="G60" s="335">
        <v>166.386404629</v>
      </c>
      <c r="H60" s="335">
        <v>166.38729667999999</v>
      </c>
      <c r="I60" s="201">
        <v>166.386</v>
      </c>
    </row>
    <row r="61" spans="2:9">
      <c r="B61" s="244" t="s">
        <v>176</v>
      </c>
      <c r="C61" s="245" t="s">
        <v>177</v>
      </c>
      <c r="D61" s="245" t="s">
        <v>178</v>
      </c>
      <c r="E61" s="335">
        <v>23.746344440000001</v>
      </c>
      <c r="F61" s="200">
        <v>23.047269619000001</v>
      </c>
      <c r="G61" s="335">
        <v>24.233646761999999</v>
      </c>
      <c r="H61" s="335">
        <v>24.098381231000001</v>
      </c>
      <c r="I61" s="201">
        <v>23.100950000000001</v>
      </c>
    </row>
    <row r="62" spans="2:9">
      <c r="B62" s="244" t="s">
        <v>179</v>
      </c>
      <c r="C62" s="245" t="s">
        <v>180</v>
      </c>
      <c r="D62" s="245" t="s">
        <v>181</v>
      </c>
      <c r="E62" s="335">
        <v>5.9457309650000001</v>
      </c>
      <c r="F62" s="200">
        <v>5.9457300000000002</v>
      </c>
      <c r="G62" s="335">
        <v>5.9457356079999997</v>
      </c>
      <c r="H62" s="335">
        <v>5.9457358679999999</v>
      </c>
      <c r="I62" s="201">
        <v>5.9457300000000002</v>
      </c>
    </row>
    <row r="63" spans="2:9">
      <c r="B63" s="244" t="s">
        <v>182</v>
      </c>
      <c r="C63" s="245" t="s">
        <v>183</v>
      </c>
      <c r="D63" s="245" t="s">
        <v>184</v>
      </c>
      <c r="E63" s="335">
        <v>2.2277607000000001</v>
      </c>
      <c r="F63" s="200">
        <v>2.3146606799999998</v>
      </c>
      <c r="G63" s="335">
        <v>2.31080796</v>
      </c>
      <c r="H63" s="335">
        <v>2.244738683</v>
      </c>
      <c r="I63" s="201">
        <v>2.2997591989999999</v>
      </c>
    </row>
    <row r="64" spans="2:9">
      <c r="B64" s="244" t="s">
        <v>185</v>
      </c>
      <c r="C64" s="245" t="s">
        <v>186</v>
      </c>
      <c r="D64" s="245" t="s">
        <v>187</v>
      </c>
      <c r="E64" s="335">
        <v>0.82821024099999996</v>
      </c>
      <c r="F64" s="200">
        <v>0.72540475299999996</v>
      </c>
      <c r="G64" s="335">
        <v>0.816423923</v>
      </c>
      <c r="H64" s="335">
        <v>0.86602145799999997</v>
      </c>
      <c r="I64" s="201">
        <v>0.72691422400000005</v>
      </c>
    </row>
    <row r="65" spans="2:9">
      <c r="B65" s="244" t="s">
        <v>188</v>
      </c>
      <c r="C65" s="245" t="s">
        <v>189</v>
      </c>
      <c r="D65" s="245" t="s">
        <v>189</v>
      </c>
      <c r="E65" s="335">
        <v>6.559571064</v>
      </c>
      <c r="F65" s="200">
        <v>6.5595699999999999</v>
      </c>
      <c r="G65" s="335">
        <v>6.559577472</v>
      </c>
      <c r="H65" s="335">
        <v>6.5595806740000002</v>
      </c>
      <c r="I65" s="201">
        <v>6.5595699999999999</v>
      </c>
    </row>
    <row r="66" spans="2:9">
      <c r="B66" s="244" t="s">
        <v>7</v>
      </c>
      <c r="C66" s="245" t="s">
        <v>190</v>
      </c>
      <c r="D66" s="245" t="s">
        <v>191</v>
      </c>
      <c r="E66" s="335">
        <v>0.85485559200000005</v>
      </c>
      <c r="F66" s="200">
        <v>0.72635790499999997</v>
      </c>
      <c r="G66" s="335">
        <v>0.81935717100000005</v>
      </c>
      <c r="H66" s="335">
        <v>0.86810158800000004</v>
      </c>
      <c r="I66" s="201">
        <v>0.73764212600000001</v>
      </c>
    </row>
    <row r="67" spans="2:9">
      <c r="B67" s="244" t="s">
        <v>192</v>
      </c>
      <c r="C67" s="245" t="s">
        <v>193</v>
      </c>
      <c r="D67" s="245" t="s">
        <v>194</v>
      </c>
      <c r="E67" s="335">
        <v>2.807119948</v>
      </c>
      <c r="F67" s="200">
        <v>2.5187165</v>
      </c>
      <c r="G67" s="335">
        <v>2.616120563</v>
      </c>
      <c r="H67" s="335">
        <v>2.695050411</v>
      </c>
      <c r="I67" s="201">
        <v>2.6090445</v>
      </c>
    </row>
    <row r="68" spans="2:9">
      <c r="B68" s="244" t="s">
        <v>195</v>
      </c>
      <c r="C68" s="245" t="s">
        <v>196</v>
      </c>
      <c r="D68" s="245" t="s">
        <v>196</v>
      </c>
      <c r="E68" s="335">
        <v>4.4770026850000004</v>
      </c>
      <c r="F68" s="200">
        <v>4.2070737759999997</v>
      </c>
      <c r="G68" s="335">
        <v>4.3777544300000004</v>
      </c>
      <c r="H68" s="335">
        <v>4.3943953200000001</v>
      </c>
      <c r="I68" s="201">
        <v>4.1603338000000001</v>
      </c>
    </row>
    <row r="69" spans="2:9">
      <c r="B69" s="244" t="s">
        <v>197</v>
      </c>
      <c r="C69" s="245" t="s">
        <v>198</v>
      </c>
      <c r="D69" s="245" t="s">
        <v>198</v>
      </c>
      <c r="E69" s="335">
        <v>0.85340470999999996</v>
      </c>
      <c r="F69" s="200">
        <v>0.72634153899999998</v>
      </c>
      <c r="G69" s="335">
        <v>0.81916151100000001</v>
      </c>
      <c r="H69" s="335">
        <v>0.86800318799999998</v>
      </c>
      <c r="I69" s="201">
        <v>0.73791747600000002</v>
      </c>
    </row>
    <row r="70" spans="2:9">
      <c r="B70" s="244" t="s">
        <v>199</v>
      </c>
      <c r="C70" s="245" t="s">
        <v>200</v>
      </c>
      <c r="D70" s="245" t="s">
        <v>201</v>
      </c>
      <c r="E70" s="335">
        <v>43.263294000000002</v>
      </c>
      <c r="F70" s="200">
        <v>45.568049102000003</v>
      </c>
      <c r="G70" s="335">
        <v>46.247255649000003</v>
      </c>
      <c r="H70" s="335">
        <v>45.479833153999998</v>
      </c>
      <c r="I70" s="201">
        <v>42.783043999999997</v>
      </c>
    </row>
    <row r="71" spans="2:9">
      <c r="B71" s="244" t="s">
        <v>202</v>
      </c>
      <c r="C71" s="245" t="s">
        <v>203</v>
      </c>
      <c r="D71" s="245" t="s">
        <v>204</v>
      </c>
      <c r="E71" s="335">
        <v>9923.0429999999997</v>
      </c>
      <c r="F71" s="200">
        <v>8222.9743111560001</v>
      </c>
      <c r="G71" s="335">
        <v>9273.7935042150002</v>
      </c>
      <c r="H71" s="335">
        <v>9870.3913808230009</v>
      </c>
      <c r="I71" s="201">
        <v>8430.4904999999999</v>
      </c>
    </row>
    <row r="72" spans="2:9">
      <c r="B72" s="244" t="s">
        <v>205</v>
      </c>
      <c r="C72" s="245" t="s">
        <v>206</v>
      </c>
      <c r="D72" s="245" t="s">
        <v>207</v>
      </c>
      <c r="E72" s="335">
        <v>340.75005527399998</v>
      </c>
      <c r="F72" s="200">
        <v>340.75</v>
      </c>
      <c r="G72" s="335">
        <v>340.75033410700001</v>
      </c>
      <c r="H72" s="335">
        <v>340.75069600500001</v>
      </c>
      <c r="I72" s="201">
        <v>340.75</v>
      </c>
    </row>
    <row r="73" spans="2:9">
      <c r="B73" s="244" t="s">
        <v>208</v>
      </c>
      <c r="C73" s="245" t="s">
        <v>209</v>
      </c>
      <c r="D73" s="245" t="s">
        <v>209</v>
      </c>
      <c r="E73" s="335">
        <v>7.9373708000000001</v>
      </c>
      <c r="F73" s="200">
        <v>8.5010779569999997</v>
      </c>
      <c r="G73" s="335">
        <v>8.4167190269999992</v>
      </c>
      <c r="H73" s="335">
        <v>8.0864303750000008</v>
      </c>
      <c r="I73" s="201">
        <v>8.2983782999999995</v>
      </c>
    </row>
    <row r="74" spans="2:9">
      <c r="B74" s="244" t="s">
        <v>210</v>
      </c>
      <c r="C74" s="245" t="s">
        <v>211</v>
      </c>
      <c r="D74" s="245" t="s">
        <v>211</v>
      </c>
      <c r="E74" s="335">
        <v>218.18110799999999</v>
      </c>
      <c r="F74" s="200">
        <v>229.381295787</v>
      </c>
      <c r="G74" s="335">
        <v>228.734801678</v>
      </c>
      <c r="H74" s="335">
        <v>222.61195069199999</v>
      </c>
      <c r="I74" s="201">
        <v>224.17179100000001</v>
      </c>
    </row>
    <row r="75" spans="2:9">
      <c r="B75" s="244" t="s">
        <v>13</v>
      </c>
      <c r="C75" s="245" t="s">
        <v>212</v>
      </c>
      <c r="D75" s="245" t="s">
        <v>212</v>
      </c>
      <c r="E75" s="335">
        <v>8.1696573600000004</v>
      </c>
      <c r="F75" s="200">
        <v>8.6062640029999997</v>
      </c>
      <c r="G75" s="335">
        <v>8.591225004</v>
      </c>
      <c r="H75" s="335">
        <v>8.3600868899999998</v>
      </c>
      <c r="I75" s="201">
        <v>8.42535116</v>
      </c>
    </row>
    <row r="76" spans="2:9">
      <c r="B76" s="244" t="s">
        <v>213</v>
      </c>
      <c r="C76" s="245" t="s">
        <v>214</v>
      </c>
      <c r="D76" s="245" t="s">
        <v>214</v>
      </c>
      <c r="E76" s="335">
        <v>24.639029000000001</v>
      </c>
      <c r="F76" s="200">
        <v>23.999149067000001</v>
      </c>
      <c r="G76" s="335">
        <v>25.152581924</v>
      </c>
      <c r="H76" s="335">
        <v>24.763781147</v>
      </c>
      <c r="I76" s="201">
        <v>24.057538000000001</v>
      </c>
    </row>
    <row r="77" spans="2:9">
      <c r="B77" s="244" t="s">
        <v>215</v>
      </c>
      <c r="C77" s="245" t="s">
        <v>216</v>
      </c>
      <c r="D77" s="245" t="s">
        <v>217</v>
      </c>
      <c r="E77" s="335">
        <v>7.56425547</v>
      </c>
      <c r="F77" s="200">
        <v>7.6125624529999998</v>
      </c>
      <c r="G77" s="335">
        <v>7.535095944</v>
      </c>
      <c r="H77" s="335">
        <v>7.5227212679999997</v>
      </c>
      <c r="I77" s="201">
        <v>7.6276920600000002</v>
      </c>
    </row>
    <row r="78" spans="2:9">
      <c r="B78" s="244" t="s">
        <v>218</v>
      </c>
      <c r="C78" s="245" t="s">
        <v>219</v>
      </c>
      <c r="D78" s="245" t="s">
        <v>219</v>
      </c>
      <c r="E78" s="335">
        <v>70.577646009999995</v>
      </c>
      <c r="F78" s="200">
        <v>56.340496831999999</v>
      </c>
      <c r="G78" s="335">
        <v>69.914169543</v>
      </c>
      <c r="H78" s="335">
        <v>70.829468876999996</v>
      </c>
      <c r="I78" s="201">
        <v>62.016639470000001</v>
      </c>
    </row>
    <row r="79" spans="2:9">
      <c r="B79" s="244" t="s">
        <v>220</v>
      </c>
      <c r="C79" s="245" t="s">
        <v>221</v>
      </c>
      <c r="D79" s="245" t="s">
        <v>222</v>
      </c>
      <c r="E79" s="335">
        <v>310.02617800000002</v>
      </c>
      <c r="F79" s="200">
        <v>309.95954340999998</v>
      </c>
      <c r="G79" s="335">
        <v>311.47114135200002</v>
      </c>
      <c r="H79" s="335">
        <v>309.43141025900002</v>
      </c>
      <c r="I79" s="201">
        <v>315.37860499999999</v>
      </c>
    </row>
    <row r="80" spans="2:9">
      <c r="B80" s="244" t="s">
        <v>8</v>
      </c>
      <c r="C80" s="245" t="s">
        <v>223</v>
      </c>
      <c r="D80" s="245" t="s">
        <v>224</v>
      </c>
      <c r="E80" s="335">
        <v>14148.83332</v>
      </c>
      <c r="F80" s="200">
        <v>14858.055842054</v>
      </c>
      <c r="G80" s="335">
        <v>14720.819854042</v>
      </c>
      <c r="H80" s="335">
        <v>14274.387618846</v>
      </c>
      <c r="I80" s="201">
        <v>14980.244000000001</v>
      </c>
    </row>
    <row r="81" spans="1:9">
      <c r="B81" s="244" t="s">
        <v>225</v>
      </c>
      <c r="C81" s="245" t="s">
        <v>226</v>
      </c>
      <c r="D81" s="245" t="s">
        <v>227</v>
      </c>
      <c r="E81" s="335">
        <v>0.78756412799999997</v>
      </c>
      <c r="F81" s="200">
        <v>0.78756400000000004</v>
      </c>
      <c r="G81" s="335">
        <v>0.78756611499999996</v>
      </c>
      <c r="H81" s="335">
        <v>0.78757161499999995</v>
      </c>
      <c r="I81" s="201">
        <v>0.78756400000000004</v>
      </c>
    </row>
    <row r="82" spans="1:9">
      <c r="B82" s="244" t="s">
        <v>228</v>
      </c>
      <c r="C82" s="245" t="s">
        <v>229</v>
      </c>
      <c r="D82" s="245" t="s">
        <v>229</v>
      </c>
      <c r="E82" s="335">
        <v>4.0472690699999996</v>
      </c>
      <c r="F82" s="200">
        <v>4.3131305610000004</v>
      </c>
      <c r="G82" s="335">
        <v>4.248729698</v>
      </c>
      <c r="H82" s="335">
        <v>4.1285319029999998</v>
      </c>
      <c r="I82" s="201">
        <v>4.2440386999999999</v>
      </c>
    </row>
    <row r="83" spans="1:9">
      <c r="B83" s="244" t="s">
        <v>230</v>
      </c>
      <c r="C83" s="245" t="s">
        <v>231</v>
      </c>
      <c r="D83" s="245" t="s">
        <v>232</v>
      </c>
      <c r="E83" s="335">
        <v>71.552194999999998</v>
      </c>
      <c r="F83" s="200">
        <v>71.203525041999995</v>
      </c>
      <c r="G83" s="335">
        <v>74.352245097999997</v>
      </c>
      <c r="H83" s="335">
        <v>72.627991058999996</v>
      </c>
      <c r="I83" s="201">
        <v>71.917100500000004</v>
      </c>
    </row>
    <row r="84" spans="1:9">
      <c r="B84" s="244" t="s">
        <v>233</v>
      </c>
      <c r="C84" s="245" t="s">
        <v>234</v>
      </c>
      <c r="D84" s="245" t="s">
        <v>235</v>
      </c>
      <c r="E84" s="335">
        <v>1245.1190999999999</v>
      </c>
      <c r="F84" s="200">
        <v>1275.126369135</v>
      </c>
      <c r="G84" s="335">
        <v>1290.816950423</v>
      </c>
      <c r="H84" s="335">
        <v>1258.6406587920001</v>
      </c>
      <c r="I84" s="201">
        <v>1191.4619</v>
      </c>
    </row>
    <row r="85" spans="1:9">
      <c r="B85" s="244" t="s">
        <v>236</v>
      </c>
      <c r="C85" s="245" t="s">
        <v>237</v>
      </c>
      <c r="D85" s="245" t="s">
        <v>238</v>
      </c>
      <c r="E85" s="335">
        <v>34104.878400000001</v>
      </c>
      <c r="F85" s="200">
        <v>32174.425525577</v>
      </c>
      <c r="G85" s="335">
        <v>33737.044517050002</v>
      </c>
      <c r="H85" s="335">
        <v>34148.331671537999</v>
      </c>
      <c r="I85" s="201">
        <v>32430.911499999998</v>
      </c>
    </row>
    <row r="86" spans="1:9">
      <c r="B86" s="244" t="s">
        <v>239</v>
      </c>
      <c r="C86" s="245" t="s">
        <v>240</v>
      </c>
      <c r="D86" s="245" t="s">
        <v>241</v>
      </c>
      <c r="E86" s="335">
        <v>179.84171950000001</v>
      </c>
      <c r="F86" s="200">
        <v>189.61423794800001</v>
      </c>
      <c r="G86" s="335">
        <v>188.96373244099999</v>
      </c>
      <c r="H86" s="335">
        <v>183.988758977</v>
      </c>
      <c r="I86" s="201">
        <v>185.59515200000001</v>
      </c>
    </row>
    <row r="87" spans="1:9">
      <c r="B87" s="244" t="s">
        <v>242</v>
      </c>
      <c r="C87" s="245" t="s">
        <v>243</v>
      </c>
      <c r="D87" s="245" t="s">
        <v>244</v>
      </c>
      <c r="E87" s="335">
        <v>1936.2703140890001</v>
      </c>
      <c r="F87" s="200">
        <v>1936.27</v>
      </c>
      <c r="G87" s="335">
        <v>1936.2719142440001</v>
      </c>
      <c r="H87" s="335">
        <v>1936.2757120799999</v>
      </c>
      <c r="I87" s="201">
        <v>1936.27</v>
      </c>
    </row>
    <row r="88" spans="1:9">
      <c r="B88" s="244" t="s">
        <v>245</v>
      </c>
      <c r="C88" s="245" t="s">
        <v>246</v>
      </c>
      <c r="D88" s="245" t="s">
        <v>247</v>
      </c>
      <c r="E88" s="335">
        <v>136.15756776000001</v>
      </c>
      <c r="F88" s="200">
        <v>129.51599661500001</v>
      </c>
      <c r="G88" s="335">
        <v>138.51775262300001</v>
      </c>
      <c r="H88" s="335">
        <v>138.91307018399999</v>
      </c>
      <c r="I88" s="201">
        <v>130.42482699999999</v>
      </c>
    </row>
    <row r="89" spans="1:9">
      <c r="B89" s="244" t="s">
        <v>248</v>
      </c>
      <c r="C89" s="245" t="s">
        <v>249</v>
      </c>
      <c r="D89" s="245" t="s">
        <v>250</v>
      </c>
      <c r="E89" s="335">
        <v>0.74594777400000001</v>
      </c>
      <c r="F89" s="200">
        <v>0.78685616199999997</v>
      </c>
      <c r="G89" s="335">
        <v>0.78410577599999998</v>
      </c>
      <c r="H89" s="335">
        <v>0.76332572099999996</v>
      </c>
      <c r="I89" s="201">
        <v>0.77091710000000002</v>
      </c>
    </row>
    <row r="90" spans="1:9">
      <c r="B90" s="244" t="s">
        <v>9</v>
      </c>
      <c r="C90" s="245" t="s">
        <v>251</v>
      </c>
      <c r="D90" s="245" t="s">
        <v>252</v>
      </c>
      <c r="E90" s="335">
        <v>122.98434104499999</v>
      </c>
      <c r="F90" s="200">
        <v>134.342759427</v>
      </c>
      <c r="G90" s="335">
        <v>120.310019395</v>
      </c>
      <c r="H90" s="335">
        <v>118.007201317</v>
      </c>
      <c r="I90" s="201">
        <v>130.64224400000001</v>
      </c>
    </row>
    <row r="91" spans="1:9">
      <c r="B91" s="244" t="s">
        <v>253</v>
      </c>
      <c r="C91" s="245" t="s">
        <v>254</v>
      </c>
      <c r="D91" s="245" t="s">
        <v>254</v>
      </c>
      <c r="E91" s="335">
        <v>107.941928</v>
      </c>
      <c r="F91" s="200">
        <v>109.045681906</v>
      </c>
      <c r="G91" s="335">
        <v>112.35824564799999</v>
      </c>
      <c r="H91" s="335">
        <v>109.685380431</v>
      </c>
      <c r="I91" s="201">
        <v>111.21035999999999</v>
      </c>
    </row>
    <row r="92" spans="1:9">
      <c r="B92" s="244" t="s">
        <v>255</v>
      </c>
      <c r="C92" s="245" t="s">
        <v>256</v>
      </c>
      <c r="D92" s="245" t="s">
        <v>257</v>
      </c>
      <c r="E92" s="335">
        <v>73.279815999999997</v>
      </c>
      <c r="F92" s="200">
        <v>70.678760909999994</v>
      </c>
      <c r="G92" s="335">
        <v>77.596451191</v>
      </c>
      <c r="H92" s="335">
        <v>74.230598212999993</v>
      </c>
      <c r="I92" s="201">
        <v>83.521938000000006</v>
      </c>
    </row>
    <row r="93" spans="1:9">
      <c r="B93" s="244" t="s">
        <v>258</v>
      </c>
      <c r="C93" s="245" t="s">
        <v>259</v>
      </c>
      <c r="D93" s="245" t="s">
        <v>260</v>
      </c>
      <c r="E93" s="335">
        <v>4259.9656949999999</v>
      </c>
      <c r="F93" s="200">
        <v>4501.4244377790001</v>
      </c>
      <c r="G93" s="335">
        <v>4493.7503028040001</v>
      </c>
      <c r="H93" s="335">
        <v>4372.0888350619998</v>
      </c>
      <c r="I93" s="201">
        <v>4397.3270000000002</v>
      </c>
    </row>
    <row r="94" spans="1:9">
      <c r="B94" s="244" t="s">
        <v>261</v>
      </c>
      <c r="C94" s="245" t="s">
        <v>262</v>
      </c>
      <c r="D94" s="245" t="s">
        <v>263</v>
      </c>
      <c r="E94" s="335">
        <v>487.88236000000001</v>
      </c>
      <c r="F94" s="200">
        <v>489.17332012499998</v>
      </c>
      <c r="G94" s="335">
        <v>487.742168569</v>
      </c>
      <c r="H94" s="335">
        <v>488.01024898700001</v>
      </c>
      <c r="I94" s="201">
        <v>473.75833</v>
      </c>
    </row>
    <row r="95" spans="1:9">
      <c r="A95" s="229"/>
      <c r="B95" s="244" t="s">
        <v>264</v>
      </c>
      <c r="C95" s="245" t="s">
        <v>265</v>
      </c>
      <c r="D95" s="245" t="s">
        <v>266</v>
      </c>
      <c r="E95" s="335">
        <v>136.94200000000001</v>
      </c>
      <c r="F95" s="200">
        <v>144.32660000000001</v>
      </c>
      <c r="G95" s="335">
        <v>143.88798467399999</v>
      </c>
      <c r="H95" s="335">
        <v>140.09979999999999</v>
      </c>
      <c r="I95" s="201">
        <v>141.32300000000001</v>
      </c>
    </row>
    <row r="96" spans="1:9">
      <c r="B96" s="244" t="s">
        <v>12</v>
      </c>
      <c r="C96" s="245" t="s">
        <v>267</v>
      </c>
      <c r="D96" s="245" t="s">
        <v>268</v>
      </c>
      <c r="E96" s="335">
        <v>1272.2965799999999</v>
      </c>
      <c r="F96" s="200">
        <v>1254.7923888140001</v>
      </c>
      <c r="G96" s="335">
        <v>1284.06206634</v>
      </c>
      <c r="H96" s="335">
        <v>1247.8625774550001</v>
      </c>
      <c r="I96" s="201">
        <v>1274.57044</v>
      </c>
    </row>
    <row r="97" spans="2:9">
      <c r="B97" s="244" t="s">
        <v>269</v>
      </c>
      <c r="C97" s="245" t="s">
        <v>270</v>
      </c>
      <c r="D97" s="245" t="s">
        <v>271</v>
      </c>
      <c r="E97" s="335">
        <v>0.32212026100000002</v>
      </c>
      <c r="F97" s="200">
        <v>0.33414697300000001</v>
      </c>
      <c r="G97" s="335">
        <v>0.33460683299999999</v>
      </c>
      <c r="H97" s="335">
        <v>0.32777232899999997</v>
      </c>
      <c r="I97" s="201">
        <v>0.33006315800000002</v>
      </c>
    </row>
    <row r="98" spans="2:9">
      <c r="B98" s="244" t="s">
        <v>272</v>
      </c>
      <c r="C98" s="245" t="s">
        <v>273</v>
      </c>
      <c r="D98" s="245" t="s">
        <v>274</v>
      </c>
      <c r="E98" s="335">
        <v>0.86441659199999998</v>
      </c>
      <c r="F98" s="200">
        <v>0.91587608700000001</v>
      </c>
      <c r="G98" s="335">
        <v>0.91109872800000002</v>
      </c>
      <c r="H98" s="335">
        <v>0.88425128900000005</v>
      </c>
      <c r="I98" s="201">
        <v>0.89685899999999996</v>
      </c>
    </row>
    <row r="99" spans="2:9">
      <c r="B99" s="244" t="s">
        <v>275</v>
      </c>
      <c r="C99" s="245" t="s">
        <v>276</v>
      </c>
      <c r="D99" s="245" t="s">
        <v>276</v>
      </c>
      <c r="E99" s="335">
        <v>351.973600121</v>
      </c>
      <c r="F99" s="200">
        <v>240.04001593699999</v>
      </c>
      <c r="G99" s="335">
        <v>378.76527553400001</v>
      </c>
      <c r="H99" s="335">
        <v>361.75850289300001</v>
      </c>
      <c r="I99" s="201">
        <v>370.26629000000003</v>
      </c>
    </row>
    <row r="100" spans="2:9">
      <c r="B100" s="244" t="s">
        <v>277</v>
      </c>
      <c r="C100" s="245" t="s">
        <v>278</v>
      </c>
      <c r="D100" s="245" t="s">
        <v>279</v>
      </c>
      <c r="E100" s="335">
        <v>8620.8934730000001</v>
      </c>
      <c r="F100" s="200">
        <v>9029.6334085039998</v>
      </c>
      <c r="G100" s="335">
        <v>8998.3329296779993</v>
      </c>
      <c r="H100" s="335">
        <v>8802.7693760999991</v>
      </c>
      <c r="I100" s="201">
        <v>8854.4372999999996</v>
      </c>
    </row>
    <row r="101" spans="2:9">
      <c r="B101" s="244" t="s">
        <v>280</v>
      </c>
      <c r="C101" s="245" t="s">
        <v>281</v>
      </c>
      <c r="D101" s="245" t="s">
        <v>282</v>
      </c>
      <c r="E101" s="335">
        <v>1588.63329</v>
      </c>
      <c r="F101" s="200">
        <v>1674.0295284920001</v>
      </c>
      <c r="G101" s="335">
        <v>1669.6447754559999</v>
      </c>
      <c r="H101" s="335">
        <v>1625.8436821539999</v>
      </c>
      <c r="I101" s="201">
        <v>1639.4562599999999</v>
      </c>
    </row>
    <row r="102" spans="2:9">
      <c r="B102" s="244" t="s">
        <v>283</v>
      </c>
      <c r="C102" s="245" t="s">
        <v>284</v>
      </c>
      <c r="D102" s="245" t="s">
        <v>284</v>
      </c>
      <c r="E102" s="335">
        <v>157.79938000000001</v>
      </c>
      <c r="F102" s="200">
        <v>150.99091177099999</v>
      </c>
      <c r="G102" s="335">
        <v>161.77119501799999</v>
      </c>
      <c r="H102" s="335">
        <v>159.653080794</v>
      </c>
      <c r="I102" s="201">
        <v>156.81420499999999</v>
      </c>
    </row>
    <row r="103" spans="2:9">
      <c r="B103" s="244" t="s">
        <v>285</v>
      </c>
      <c r="C103" s="245" t="s">
        <v>286</v>
      </c>
      <c r="D103" s="245" t="s">
        <v>286</v>
      </c>
      <c r="E103" s="335">
        <v>98.493650000000002</v>
      </c>
      <c r="F103" s="200">
        <v>95.293007712000005</v>
      </c>
      <c r="G103" s="335">
        <v>101.94797905900001</v>
      </c>
      <c r="H103" s="335">
        <v>100.551478592</v>
      </c>
      <c r="I103" s="201">
        <v>94.034899999999993</v>
      </c>
    </row>
    <row r="104" spans="2:9">
      <c r="B104" s="244" t="s">
        <v>287</v>
      </c>
      <c r="C104" s="245" t="s">
        <v>288</v>
      </c>
      <c r="D104" s="245" t="s">
        <v>288</v>
      </c>
      <c r="E104" s="335">
        <v>14.473722</v>
      </c>
      <c r="F104" s="200">
        <v>14.005536291</v>
      </c>
      <c r="G104" s="335">
        <v>16.315527920000001</v>
      </c>
      <c r="H104" s="335">
        <v>14.998158853</v>
      </c>
      <c r="I104" s="201">
        <v>16.802768650000001</v>
      </c>
    </row>
    <row r="105" spans="2:9">
      <c r="B105" s="244" t="s">
        <v>289</v>
      </c>
      <c r="C105" s="245" t="s">
        <v>290</v>
      </c>
      <c r="D105" s="245" t="s">
        <v>291</v>
      </c>
      <c r="E105" s="335">
        <v>3.4528005610000001</v>
      </c>
      <c r="F105" s="200">
        <v>3.4527630579999999</v>
      </c>
      <c r="G105" s="335">
        <v>3.4528051419999999</v>
      </c>
      <c r="H105" s="335">
        <v>3.452804107</v>
      </c>
      <c r="I105" s="201">
        <v>3.4527999999999999</v>
      </c>
    </row>
    <row r="106" spans="2:9">
      <c r="B106" s="244" t="s">
        <v>292</v>
      </c>
      <c r="C106" s="245" t="s">
        <v>293</v>
      </c>
      <c r="D106" s="245" t="s">
        <v>293</v>
      </c>
      <c r="E106" s="335">
        <v>40.339906544000002</v>
      </c>
      <c r="F106" s="200">
        <v>40.3399</v>
      </c>
      <c r="G106" s="335">
        <v>40.339946812000001</v>
      </c>
      <c r="H106" s="335">
        <v>40.339965642000003</v>
      </c>
      <c r="I106" s="201">
        <v>40.3399</v>
      </c>
    </row>
    <row r="107" spans="2:9">
      <c r="B107" s="244" t="s">
        <v>294</v>
      </c>
      <c r="C107" s="245" t="s">
        <v>295</v>
      </c>
      <c r="D107" s="245" t="s">
        <v>296</v>
      </c>
      <c r="E107" s="335">
        <v>0.70280411399999998</v>
      </c>
      <c r="F107" s="200">
        <v>0.70280399999999998</v>
      </c>
      <c r="G107" s="335">
        <v>0.70280531300000004</v>
      </c>
      <c r="H107" s="335">
        <v>0.70280539600000003</v>
      </c>
      <c r="I107" s="201">
        <v>0.70280399999999998</v>
      </c>
    </row>
    <row r="108" spans="2:9">
      <c r="B108" s="244" t="s">
        <v>297</v>
      </c>
      <c r="C108" s="245" t="s">
        <v>298</v>
      </c>
      <c r="D108" s="245" t="s">
        <v>299</v>
      </c>
      <c r="E108" s="335">
        <v>1.5183718100000001</v>
      </c>
      <c r="F108" s="200">
        <v>1.512512415</v>
      </c>
      <c r="G108" s="335">
        <v>1.535663942</v>
      </c>
      <c r="H108" s="335">
        <v>1.5227431010000001</v>
      </c>
      <c r="I108" s="201">
        <v>1.5088955500000001</v>
      </c>
    </row>
    <row r="109" spans="2:9">
      <c r="B109" s="244" t="s">
        <v>300</v>
      </c>
      <c r="C109" s="245" t="s">
        <v>301</v>
      </c>
      <c r="D109" s="245" t="s">
        <v>302</v>
      </c>
      <c r="E109" s="335">
        <v>10.657127552</v>
      </c>
      <c r="F109" s="200">
        <v>10.812888360000001</v>
      </c>
      <c r="G109" s="335">
        <v>10.850096103</v>
      </c>
      <c r="H109" s="335">
        <v>10.751427063</v>
      </c>
      <c r="I109" s="201">
        <v>10.797349050999999</v>
      </c>
    </row>
    <row r="110" spans="2:9">
      <c r="B110" s="244" t="s">
        <v>303</v>
      </c>
      <c r="C110" s="245" t="s">
        <v>304</v>
      </c>
      <c r="D110" s="245" t="s">
        <v>305</v>
      </c>
      <c r="E110" s="335">
        <v>21.062761500000001</v>
      </c>
      <c r="F110" s="200">
        <v>20.741930948</v>
      </c>
      <c r="G110" s="335">
        <v>21.990354197999999</v>
      </c>
      <c r="H110" s="335">
        <v>21.541859422999998</v>
      </c>
      <c r="I110" s="201">
        <v>21.432210999999999</v>
      </c>
    </row>
    <row r="111" spans="2:9">
      <c r="B111" s="244" t="s">
        <v>306</v>
      </c>
      <c r="C111" s="245" t="s">
        <v>307</v>
      </c>
      <c r="D111" s="245" t="s">
        <v>308</v>
      </c>
      <c r="E111" s="335">
        <v>3509.4244484999999</v>
      </c>
      <c r="F111" s="200">
        <v>3416.9913181450002</v>
      </c>
      <c r="G111" s="335">
        <v>3519.4480200130001</v>
      </c>
      <c r="H111" s="335">
        <v>3511.7835317919998</v>
      </c>
      <c r="I111" s="201">
        <v>3496.1196</v>
      </c>
    </row>
    <row r="112" spans="2:9">
      <c r="B112" s="244" t="s">
        <v>309</v>
      </c>
      <c r="C112" s="245" t="s">
        <v>310</v>
      </c>
      <c r="D112" s="245" t="s">
        <v>311</v>
      </c>
      <c r="E112" s="335">
        <v>61.460657500000003</v>
      </c>
      <c r="F112" s="200">
        <v>61.518498610999998</v>
      </c>
      <c r="G112" s="335">
        <v>61.606619107999997</v>
      </c>
      <c r="H112" s="335">
        <v>61.568461331999998</v>
      </c>
      <c r="I112" s="201">
        <v>61.464720999999997</v>
      </c>
    </row>
    <row r="113" spans="2:9">
      <c r="B113" s="244" t="s">
        <v>312</v>
      </c>
      <c r="C113" s="245" t="s">
        <v>313</v>
      </c>
      <c r="D113" s="245" t="s">
        <v>313</v>
      </c>
      <c r="E113" s="335">
        <v>1438.4184499999999</v>
      </c>
      <c r="F113" s="200">
        <v>1293.119227701</v>
      </c>
      <c r="G113" s="335">
        <v>1367.3249160959999</v>
      </c>
      <c r="H113" s="335">
        <v>1409.9403957919999</v>
      </c>
      <c r="I113" s="201">
        <v>1417.5802000000001</v>
      </c>
    </row>
    <row r="114" spans="2:9">
      <c r="B114" s="244" t="s">
        <v>314</v>
      </c>
      <c r="C114" s="245" t="s">
        <v>315</v>
      </c>
      <c r="D114" s="245" t="s">
        <v>316</v>
      </c>
      <c r="E114" s="335">
        <v>2620.8607000000002</v>
      </c>
      <c r="F114" s="200">
        <v>2184.5483358460001</v>
      </c>
      <c r="G114" s="335">
        <v>2371.407863506</v>
      </c>
      <c r="H114" s="335">
        <v>2593.725970769</v>
      </c>
      <c r="I114" s="201">
        <v>2166.5918000000001</v>
      </c>
    </row>
    <row r="115" spans="2:9">
      <c r="B115" s="244" t="s">
        <v>317</v>
      </c>
      <c r="C115" s="245" t="s">
        <v>318</v>
      </c>
      <c r="D115" s="245" t="s">
        <v>318</v>
      </c>
      <c r="E115" s="335">
        <v>8.4177230000000005</v>
      </c>
      <c r="F115" s="200">
        <v>8.8682337409999992</v>
      </c>
      <c r="G115" s="335">
        <v>8.8503375920000007</v>
      </c>
      <c r="H115" s="335">
        <v>8.6109440559999992</v>
      </c>
      <c r="I115" s="201">
        <v>8.6810393000000001</v>
      </c>
    </row>
    <row r="116" spans="2:9">
      <c r="B116" s="244" t="s">
        <v>319</v>
      </c>
      <c r="C116" s="245" t="s">
        <v>320</v>
      </c>
      <c r="D116" s="245" t="s">
        <v>321</v>
      </c>
      <c r="E116" s="335">
        <v>378.17149999999998</v>
      </c>
      <c r="F116" s="200">
        <v>345.99674305299999</v>
      </c>
      <c r="G116" s="335">
        <v>389.61019370100001</v>
      </c>
      <c r="H116" s="335">
        <v>386.32480836899998</v>
      </c>
      <c r="I116" s="201">
        <v>331.56700000000001</v>
      </c>
    </row>
    <row r="117" spans="2:9">
      <c r="B117" s="244" t="s">
        <v>322</v>
      </c>
      <c r="C117" s="245" t="s">
        <v>323</v>
      </c>
      <c r="D117" s="245" t="s">
        <v>324</v>
      </c>
      <c r="E117" s="335">
        <v>0.42930006999999998</v>
      </c>
      <c r="F117" s="200">
        <v>0.42930000000000001</v>
      </c>
      <c r="G117" s="335">
        <v>0.42930099999999999</v>
      </c>
      <c r="H117" s="335">
        <v>0.42930120900000002</v>
      </c>
      <c r="I117" s="201">
        <v>0.42930000000000001</v>
      </c>
    </row>
    <row r="118" spans="2:9">
      <c r="B118" s="244" t="s">
        <v>325</v>
      </c>
      <c r="C118" s="245" t="s">
        <v>326</v>
      </c>
      <c r="D118" s="245" t="s">
        <v>327</v>
      </c>
      <c r="E118" s="335">
        <v>37.947979480000001</v>
      </c>
      <c r="F118" s="200">
        <v>38.946794025000003</v>
      </c>
      <c r="G118" s="335">
        <v>39.334148157999998</v>
      </c>
      <c r="H118" s="335">
        <v>38.590811248000001</v>
      </c>
      <c r="I118" s="201">
        <v>39.026919999999997</v>
      </c>
    </row>
    <row r="119" spans="2:9">
      <c r="B119" s="244" t="s">
        <v>328</v>
      </c>
      <c r="C119" s="245" t="s">
        <v>329</v>
      </c>
      <c r="D119" s="245" t="s">
        <v>330</v>
      </c>
      <c r="E119" s="335">
        <v>16.243559999999999</v>
      </c>
      <c r="F119" s="200">
        <v>17.048634063000002</v>
      </c>
      <c r="G119" s="335">
        <v>16.959437860000001</v>
      </c>
      <c r="H119" s="335">
        <v>16.589833077000002</v>
      </c>
      <c r="I119" s="201">
        <v>16.638169000000001</v>
      </c>
    </row>
    <row r="120" spans="2:9">
      <c r="B120" s="244" t="s">
        <v>331</v>
      </c>
      <c r="C120" s="245" t="s">
        <v>332</v>
      </c>
      <c r="D120" s="245" t="s">
        <v>332</v>
      </c>
      <c r="E120" s="335">
        <v>766.40561816000002</v>
      </c>
      <c r="F120" s="200">
        <v>540.17124757900001</v>
      </c>
      <c r="G120" s="335">
        <v>782.772940382</v>
      </c>
      <c r="H120" s="335">
        <v>772.72632788700002</v>
      </c>
      <c r="I120" s="201">
        <v>707.53978500000005</v>
      </c>
    </row>
    <row r="121" spans="2:9">
      <c r="B121" s="244" t="s">
        <v>333</v>
      </c>
      <c r="C121" s="245" t="s">
        <v>334</v>
      </c>
      <c r="D121" s="245" t="s">
        <v>335</v>
      </c>
      <c r="E121" s="335">
        <v>21.712077915999998</v>
      </c>
      <c r="F121" s="200">
        <v>17.539273247000001</v>
      </c>
      <c r="G121" s="335">
        <v>20.666909102999998</v>
      </c>
      <c r="H121" s="335">
        <v>21.382639218000001</v>
      </c>
      <c r="I121" s="201">
        <v>18.713339850000001</v>
      </c>
    </row>
    <row r="122" spans="2:9">
      <c r="B122" s="244" t="s">
        <v>336</v>
      </c>
      <c r="C122" s="245" t="s">
        <v>337</v>
      </c>
      <c r="D122" s="245" t="s">
        <v>338</v>
      </c>
      <c r="E122" s="335">
        <v>4.7255528499999997</v>
      </c>
      <c r="F122" s="200">
        <v>4.3269057069999999</v>
      </c>
      <c r="G122" s="335">
        <v>4.5842313859999999</v>
      </c>
      <c r="H122" s="335">
        <v>4.6594418160000002</v>
      </c>
      <c r="I122" s="201">
        <v>4.6669212</v>
      </c>
    </row>
    <row r="123" spans="2:9">
      <c r="B123" s="244" t="s">
        <v>339</v>
      </c>
      <c r="C123" s="245" t="s">
        <v>340</v>
      </c>
      <c r="D123" s="245" t="s">
        <v>340</v>
      </c>
      <c r="E123" s="335">
        <v>75.392050999999995</v>
      </c>
      <c r="F123" s="200">
        <v>43.174167085999997</v>
      </c>
      <c r="G123" s="335">
        <v>69.426289156999999</v>
      </c>
      <c r="H123" s="335">
        <v>81.320563191999995</v>
      </c>
      <c r="I123" s="201">
        <v>51.055790999999999</v>
      </c>
    </row>
    <row r="124" spans="2:9">
      <c r="B124" s="244" t="s">
        <v>341</v>
      </c>
      <c r="C124" s="245" t="s">
        <v>342</v>
      </c>
      <c r="D124" s="245" t="s">
        <v>343</v>
      </c>
      <c r="E124" s="335">
        <v>14.772619375</v>
      </c>
      <c r="F124" s="200">
        <v>14.005434722</v>
      </c>
      <c r="G124" s="335">
        <v>16.273788898999999</v>
      </c>
      <c r="H124" s="335">
        <v>15.014777686</v>
      </c>
      <c r="I124" s="201">
        <v>16.916364000000002</v>
      </c>
    </row>
    <row r="125" spans="2:9">
      <c r="B125" s="244" t="s">
        <v>344</v>
      </c>
      <c r="C125" s="245" t="s">
        <v>345</v>
      </c>
      <c r="D125" s="245" t="s">
        <v>345</v>
      </c>
      <c r="E125" s="335">
        <v>328.79247500000002</v>
      </c>
      <c r="F125" s="200">
        <v>219.56216134900001</v>
      </c>
      <c r="G125" s="335">
        <v>286.52994415699999</v>
      </c>
      <c r="H125" s="335">
        <v>340.70641923800002</v>
      </c>
      <c r="I125" s="201">
        <v>216.38727</v>
      </c>
    </row>
    <row r="126" spans="2:9">
      <c r="B126" s="244" t="s">
        <v>346</v>
      </c>
      <c r="C126" s="245" t="s">
        <v>347</v>
      </c>
      <c r="D126" s="245" t="s">
        <v>347</v>
      </c>
      <c r="E126" s="335">
        <v>30.948948999999999</v>
      </c>
      <c r="F126" s="200">
        <v>29.926250656000001</v>
      </c>
      <c r="G126" s="335">
        <v>31.653601755</v>
      </c>
      <c r="H126" s="335">
        <v>31.356484331000001</v>
      </c>
      <c r="I126" s="201">
        <v>30.172573</v>
      </c>
    </row>
    <row r="127" spans="2:9">
      <c r="B127" s="244" t="s">
        <v>348</v>
      </c>
      <c r="C127" s="245" t="s">
        <v>349</v>
      </c>
      <c r="D127" s="245" t="s">
        <v>350</v>
      </c>
      <c r="E127" s="335">
        <v>2.2037103579999999</v>
      </c>
      <c r="F127" s="200">
        <v>2.2037100000000001</v>
      </c>
      <c r="G127" s="335">
        <v>2.203710074</v>
      </c>
      <c r="H127" s="335">
        <v>2.2037101180000001</v>
      </c>
      <c r="I127" s="201">
        <v>2.2037100000000001</v>
      </c>
    </row>
    <row r="128" spans="2:9">
      <c r="B128" s="244" t="s">
        <v>351</v>
      </c>
      <c r="C128" s="245" t="s">
        <v>352</v>
      </c>
      <c r="D128" s="245" t="s">
        <v>353</v>
      </c>
      <c r="E128" s="335">
        <v>9.0949507100000009</v>
      </c>
      <c r="F128" s="200">
        <v>8.9537066139999997</v>
      </c>
      <c r="G128" s="335">
        <v>9.2929752630000007</v>
      </c>
      <c r="H128" s="335">
        <v>9.0397343899999996</v>
      </c>
      <c r="I128" s="201">
        <v>9.6293151300000002</v>
      </c>
    </row>
    <row r="129" spans="2:9">
      <c r="B129" s="244" t="s">
        <v>354</v>
      </c>
      <c r="C129" s="245" t="s">
        <v>355</v>
      </c>
      <c r="D129" s="245" t="s">
        <v>355</v>
      </c>
      <c r="E129" s="335">
        <v>115.29478</v>
      </c>
      <c r="F129" s="200">
        <v>113.98815136</v>
      </c>
      <c r="G129" s="335">
        <v>119.15288550299999</v>
      </c>
      <c r="H129" s="335">
        <v>116.476018044</v>
      </c>
      <c r="I129" s="201">
        <v>115.06953799999999</v>
      </c>
    </row>
    <row r="130" spans="2:9">
      <c r="B130" s="244" t="s">
        <v>356</v>
      </c>
      <c r="C130" s="245" t="s">
        <v>357</v>
      </c>
      <c r="D130" s="245" t="s">
        <v>358</v>
      </c>
      <c r="E130" s="335">
        <v>1.5168158110000001</v>
      </c>
      <c r="F130" s="200">
        <v>1.591781525</v>
      </c>
      <c r="G130" s="335">
        <v>1.5891623429999999</v>
      </c>
      <c r="H130" s="335">
        <v>1.5164079450000001</v>
      </c>
      <c r="I130" s="201">
        <v>1.589792436</v>
      </c>
    </row>
    <row r="131" spans="2:9">
      <c r="B131" s="244" t="s">
        <v>359</v>
      </c>
      <c r="C131" s="245" t="s">
        <v>360</v>
      </c>
      <c r="D131" s="245" t="s">
        <v>360</v>
      </c>
      <c r="E131" s="335">
        <v>0.40560677000000001</v>
      </c>
      <c r="F131" s="200">
        <v>0.42742974700000003</v>
      </c>
      <c r="G131" s="335">
        <v>0.42614458300000002</v>
      </c>
      <c r="H131" s="335">
        <v>0.41492669199999999</v>
      </c>
      <c r="I131" s="201">
        <v>0.41852270400000002</v>
      </c>
    </row>
    <row r="132" spans="2:9">
      <c r="B132" s="244" t="s">
        <v>361</v>
      </c>
      <c r="C132" s="245" t="s">
        <v>362</v>
      </c>
      <c r="D132" s="245" t="s">
        <v>362</v>
      </c>
      <c r="E132" s="335">
        <v>1.0535239999999999</v>
      </c>
      <c r="F132" s="200">
        <v>1.110223207</v>
      </c>
      <c r="G132" s="335">
        <v>1.1068338660000001</v>
      </c>
      <c r="H132" s="335">
        <v>1.077702631</v>
      </c>
      <c r="I132" s="201">
        <v>1.0871</v>
      </c>
    </row>
    <row r="133" spans="2:9">
      <c r="B133" s="244" t="s">
        <v>363</v>
      </c>
      <c r="C133" s="245" t="s">
        <v>364</v>
      </c>
      <c r="D133" s="245" t="s">
        <v>365</v>
      </c>
      <c r="E133" s="335">
        <v>3.5366803679999999</v>
      </c>
      <c r="F133" s="200">
        <v>3.5352502559999999</v>
      </c>
      <c r="G133" s="335">
        <v>3.7362023450000001</v>
      </c>
      <c r="H133" s="335">
        <v>3.6588041690000002</v>
      </c>
      <c r="I133" s="201">
        <v>3.7113617099999998</v>
      </c>
    </row>
    <row r="134" spans="2:9">
      <c r="B134" s="244" t="s">
        <v>366</v>
      </c>
      <c r="C134" s="245" t="s">
        <v>367</v>
      </c>
      <c r="D134" s="245" t="s">
        <v>368</v>
      </c>
      <c r="E134" s="335">
        <v>3.344104035</v>
      </c>
      <c r="F134" s="200">
        <v>3.0661748599999998</v>
      </c>
      <c r="G134" s="335">
        <v>3.4587480159999999</v>
      </c>
      <c r="H134" s="335">
        <v>3.4229998410000002</v>
      </c>
      <c r="I134" s="201">
        <v>3.2684703590000002</v>
      </c>
    </row>
    <row r="135" spans="2:9">
      <c r="B135" s="244" t="s">
        <v>369</v>
      </c>
      <c r="C135" s="245" t="s">
        <v>370</v>
      </c>
      <c r="D135" s="245" t="s">
        <v>370</v>
      </c>
      <c r="E135" s="335">
        <v>52.385584999999999</v>
      </c>
      <c r="F135" s="200">
        <v>50.531292577000002</v>
      </c>
      <c r="G135" s="335">
        <v>52.537032535999998</v>
      </c>
      <c r="H135" s="335">
        <v>52.926234934</v>
      </c>
      <c r="I135" s="201">
        <v>51.153494999999999</v>
      </c>
    </row>
    <row r="136" spans="2:9">
      <c r="B136" s="244" t="s">
        <v>371</v>
      </c>
      <c r="C136" s="245" t="s">
        <v>372</v>
      </c>
      <c r="D136" s="245" t="s">
        <v>372</v>
      </c>
      <c r="E136" s="335">
        <v>110.19091450000001</v>
      </c>
      <c r="F136" s="200">
        <v>114.016303783</v>
      </c>
      <c r="G136" s="335">
        <v>115.901619396</v>
      </c>
      <c r="H136" s="335">
        <v>112.87415568199999</v>
      </c>
      <c r="I136" s="201">
        <v>113.90091</v>
      </c>
    </row>
    <row r="137" spans="2:9">
      <c r="B137" s="244" t="s">
        <v>373</v>
      </c>
      <c r="C137" s="245" t="s">
        <v>374</v>
      </c>
      <c r="D137" s="245" t="s">
        <v>375</v>
      </c>
      <c r="E137" s="335">
        <v>4.4137463600000002</v>
      </c>
      <c r="F137" s="200">
        <v>4.1844869979999997</v>
      </c>
      <c r="G137" s="335">
        <v>4.3632569029999999</v>
      </c>
      <c r="H137" s="335">
        <v>4.3806556060000004</v>
      </c>
      <c r="I137" s="201">
        <v>4.2648566800000003</v>
      </c>
    </row>
    <row r="138" spans="2:9">
      <c r="B138" s="244" t="s">
        <v>376</v>
      </c>
      <c r="C138" s="245" t="s">
        <v>377</v>
      </c>
      <c r="D138" s="245" t="s">
        <v>377</v>
      </c>
      <c r="E138" s="335">
        <v>200.48203252100001</v>
      </c>
      <c r="F138" s="200">
        <v>200.482</v>
      </c>
      <c r="G138" s="335">
        <v>200.482373725</v>
      </c>
      <c r="H138" s="335">
        <v>200.483296223</v>
      </c>
      <c r="I138" s="201">
        <v>200.482</v>
      </c>
    </row>
    <row r="139" spans="2:9">
      <c r="B139" s="244" t="s">
        <v>378</v>
      </c>
      <c r="C139" s="245" t="s">
        <v>379</v>
      </c>
      <c r="D139" s="245" t="s">
        <v>379</v>
      </c>
      <c r="E139" s="335">
        <v>6159.7620500000003</v>
      </c>
      <c r="F139" s="200">
        <v>5737.9302436759999</v>
      </c>
      <c r="G139" s="335">
        <v>6278.5044482630001</v>
      </c>
      <c r="H139" s="335">
        <v>6183.6423943230002</v>
      </c>
      <c r="I139" s="201">
        <v>6285.5891780000002</v>
      </c>
    </row>
    <row r="140" spans="2:9">
      <c r="B140" s="244" t="s">
        <v>380</v>
      </c>
      <c r="C140" s="245" t="s">
        <v>381</v>
      </c>
      <c r="D140" s="245" t="s">
        <v>381</v>
      </c>
      <c r="E140" s="335">
        <v>3.835670269</v>
      </c>
      <c r="F140" s="200">
        <v>4.0423799259999997</v>
      </c>
      <c r="G140" s="335">
        <v>4.030269122</v>
      </c>
      <c r="H140" s="335">
        <v>3.924351712</v>
      </c>
      <c r="I140" s="201">
        <v>3.9584029649999999</v>
      </c>
    </row>
    <row r="141" spans="2:9">
      <c r="B141" s="244" t="s">
        <v>382</v>
      </c>
      <c r="C141" s="245" t="s">
        <v>383</v>
      </c>
      <c r="D141" s="245" t="s">
        <v>384</v>
      </c>
      <c r="E141" s="335">
        <v>45403.727429999999</v>
      </c>
      <c r="F141" s="200">
        <v>44356.180418158998</v>
      </c>
      <c r="G141" s="335">
        <v>44939.977525939001</v>
      </c>
      <c r="H141" s="335">
        <v>45080.579403076998</v>
      </c>
      <c r="I141" s="201">
        <v>45243.474800000004</v>
      </c>
    </row>
    <row r="142" spans="2:9">
      <c r="B142" s="244" t="s">
        <v>385</v>
      </c>
      <c r="C142" s="245" t="s">
        <v>386</v>
      </c>
      <c r="D142" s="245" t="s">
        <v>384</v>
      </c>
      <c r="E142" s="335">
        <v>4.5403727429999998</v>
      </c>
      <c r="F142" s="200">
        <v>4.4410685809999997</v>
      </c>
      <c r="G142" s="335">
        <v>4.4908412489999998</v>
      </c>
      <c r="H142" s="335">
        <v>4.5080579399999996</v>
      </c>
      <c r="I142" s="201">
        <v>4.5243474800000003</v>
      </c>
    </row>
    <row r="143" spans="2:9">
      <c r="B143" s="244" t="s">
        <v>387</v>
      </c>
      <c r="C143" s="245" t="s">
        <v>388</v>
      </c>
      <c r="D143" s="245" t="s">
        <v>389</v>
      </c>
      <c r="E143" s="335">
        <v>123.46905072</v>
      </c>
      <c r="F143" s="200">
        <v>120.70727932200001</v>
      </c>
      <c r="G143" s="335">
        <v>123.13537077399999</v>
      </c>
      <c r="H143" s="335">
        <v>123.22750005899999</v>
      </c>
      <c r="I143" s="201">
        <v>121.44000699999999</v>
      </c>
    </row>
    <row r="144" spans="2:9">
      <c r="B144" s="244" t="s">
        <v>390</v>
      </c>
      <c r="C144" s="245" t="s">
        <v>391</v>
      </c>
      <c r="D144" s="245" t="s">
        <v>392</v>
      </c>
      <c r="E144" s="335">
        <v>64.351642333000001</v>
      </c>
      <c r="F144" s="200">
        <v>67.292246104</v>
      </c>
      <c r="G144" s="335">
        <v>74.131470303</v>
      </c>
      <c r="H144" s="335">
        <v>67.921694520000003</v>
      </c>
      <c r="I144" s="201">
        <v>78.322734510000004</v>
      </c>
    </row>
    <row r="145" spans="2:9">
      <c r="B145" s="244" t="s">
        <v>393</v>
      </c>
      <c r="C145" s="245" t="s">
        <v>394</v>
      </c>
      <c r="D145" s="245" t="s">
        <v>394</v>
      </c>
      <c r="E145" s="335">
        <v>855.84720775999995</v>
      </c>
      <c r="F145" s="200">
        <v>789.68151448799995</v>
      </c>
      <c r="G145" s="335">
        <v>855.12317959899997</v>
      </c>
      <c r="H145" s="335">
        <v>864.37758768100002</v>
      </c>
      <c r="I145" s="201">
        <v>813.06488200000001</v>
      </c>
    </row>
    <row r="146" spans="2:9">
      <c r="B146" s="244" t="s">
        <v>395</v>
      </c>
      <c r="C146" s="245" t="s">
        <v>396</v>
      </c>
      <c r="D146" s="245" t="s">
        <v>397</v>
      </c>
      <c r="E146" s="335">
        <v>3.9523568899999999</v>
      </c>
      <c r="F146" s="200">
        <v>4.1645994179999999</v>
      </c>
      <c r="G146" s="335">
        <v>4.151493919</v>
      </c>
      <c r="H146" s="335">
        <v>4.0424637920000004</v>
      </c>
      <c r="I146" s="201">
        <v>4.0804299249999998</v>
      </c>
    </row>
    <row r="147" spans="2:9">
      <c r="B147" s="244" t="s">
        <v>398</v>
      </c>
      <c r="C147" s="245" t="s">
        <v>399</v>
      </c>
      <c r="D147" s="245" t="s">
        <v>400</v>
      </c>
      <c r="E147" s="335">
        <v>8.2159107339999995</v>
      </c>
      <c r="F147" s="200">
        <v>8.7411757429999994</v>
      </c>
      <c r="G147" s="335">
        <v>8.7331882479999994</v>
      </c>
      <c r="H147" s="335">
        <v>8.4405375300000003</v>
      </c>
      <c r="I147" s="201">
        <v>8.5973551060000002</v>
      </c>
    </row>
    <row r="148" spans="2:9">
      <c r="B148" s="244" t="s">
        <v>401</v>
      </c>
      <c r="C148" s="245" t="s">
        <v>402</v>
      </c>
      <c r="D148" s="245" t="s">
        <v>402</v>
      </c>
      <c r="E148" s="335">
        <v>14.031600099</v>
      </c>
      <c r="F148" s="200">
        <v>14.830769204999999</v>
      </c>
      <c r="G148" s="335">
        <v>14.722104475</v>
      </c>
      <c r="H148" s="335">
        <v>14.388736417000001</v>
      </c>
      <c r="I148" s="201">
        <v>14.34568917</v>
      </c>
    </row>
    <row r="149" spans="2:9">
      <c r="B149" s="244" t="s">
        <v>403</v>
      </c>
      <c r="C149" s="245" t="s">
        <v>404</v>
      </c>
      <c r="D149" s="245" t="s">
        <v>405</v>
      </c>
      <c r="E149" s="335">
        <v>6.76</v>
      </c>
      <c r="F149" s="202">
        <v>6.6442887029300008</v>
      </c>
      <c r="G149" s="335">
        <v>6.7831417624499997</v>
      </c>
      <c r="H149" s="335">
        <v>6.8636153846200001</v>
      </c>
      <c r="I149" s="201">
        <v>6.6050000000000004</v>
      </c>
    </row>
    <row r="150" spans="2:9">
      <c r="B150" s="244" t="s">
        <v>15</v>
      </c>
      <c r="C150" s="245" t="s">
        <v>406</v>
      </c>
      <c r="D150" s="245" t="s">
        <v>407</v>
      </c>
      <c r="E150" s="335">
        <v>9.5878365700000003</v>
      </c>
      <c r="F150" s="200">
        <v>9.3569227280000007</v>
      </c>
      <c r="G150" s="335">
        <v>9.4686503900000005</v>
      </c>
      <c r="H150" s="335">
        <v>9.7565208870000006</v>
      </c>
      <c r="I150" s="201">
        <v>9.1917570800000004</v>
      </c>
    </row>
    <row r="151" spans="2:9">
      <c r="B151" s="244" t="s">
        <v>408</v>
      </c>
      <c r="C151" s="245" t="s">
        <v>409</v>
      </c>
      <c r="D151" s="245" t="s">
        <v>410</v>
      </c>
      <c r="E151" s="335">
        <v>1.5243440260000001</v>
      </c>
      <c r="F151" s="200">
        <v>1.5256561580000001</v>
      </c>
      <c r="G151" s="335">
        <v>1.527780667</v>
      </c>
      <c r="H151" s="335">
        <v>1.519404969</v>
      </c>
      <c r="I151" s="201">
        <v>1.5349853499999999</v>
      </c>
    </row>
    <row r="152" spans="2:9">
      <c r="B152" s="244" t="s">
        <v>556</v>
      </c>
      <c r="C152" s="245" t="s">
        <v>557</v>
      </c>
      <c r="D152" s="245" t="s">
        <v>558</v>
      </c>
      <c r="E152" s="335">
        <v>0.85052398399999996</v>
      </c>
      <c r="F152" s="200">
        <v>0.72036576799999996</v>
      </c>
      <c r="G152" s="335">
        <v>0.81437532300000004</v>
      </c>
      <c r="H152" s="335">
        <v>0.86671753699999998</v>
      </c>
      <c r="I152" s="201">
        <v>0.72425095399999995</v>
      </c>
    </row>
    <row r="153" spans="2:9">
      <c r="B153" s="244" t="s">
        <v>411</v>
      </c>
      <c r="C153" s="245" t="s">
        <v>412</v>
      </c>
      <c r="D153" s="245" t="s">
        <v>413</v>
      </c>
      <c r="E153" s="335">
        <v>239.64003887300001</v>
      </c>
      <c r="F153" s="200">
        <v>239.64</v>
      </c>
      <c r="G153" s="335">
        <v>239.640233502</v>
      </c>
      <c r="H153" s="335">
        <v>239.640693247</v>
      </c>
      <c r="I153" s="201">
        <v>239.64</v>
      </c>
    </row>
    <row r="154" spans="2:9">
      <c r="B154" s="244" t="s">
        <v>414</v>
      </c>
      <c r="C154" s="245" t="s">
        <v>415</v>
      </c>
      <c r="D154" s="245" t="s">
        <v>416</v>
      </c>
      <c r="E154" s="335">
        <v>30.126004887000001</v>
      </c>
      <c r="F154" s="200">
        <v>30.126000000000001</v>
      </c>
      <c r="G154" s="335">
        <v>30.126077070000001</v>
      </c>
      <c r="H154" s="335">
        <v>30.12609436</v>
      </c>
      <c r="I154" s="201">
        <v>30.126000000000001</v>
      </c>
    </row>
    <row r="155" spans="2:9">
      <c r="B155" s="244" t="s">
        <v>417</v>
      </c>
      <c r="C155" s="245" t="s">
        <v>418</v>
      </c>
      <c r="D155" s="245" t="s">
        <v>418</v>
      </c>
      <c r="E155" s="335">
        <v>5814.7830000000004</v>
      </c>
      <c r="F155" s="200">
        <v>4798.2486259520001</v>
      </c>
      <c r="G155" s="335">
        <v>5343.1871716550004</v>
      </c>
      <c r="H155" s="335">
        <v>6040.2010341309997</v>
      </c>
      <c r="I155" s="201">
        <v>4509.3058000000001</v>
      </c>
    </row>
    <row r="156" spans="2:9">
      <c r="B156" s="244" t="s">
        <v>419</v>
      </c>
      <c r="C156" s="245" t="s">
        <v>420</v>
      </c>
      <c r="D156" s="245" t="s">
        <v>421</v>
      </c>
      <c r="E156" s="335">
        <v>609.39295000000004</v>
      </c>
      <c r="F156" s="200">
        <v>752.04191615399998</v>
      </c>
      <c r="G156" s="335">
        <v>657.69884540199996</v>
      </c>
      <c r="H156" s="335">
        <v>622.28558230800002</v>
      </c>
      <c r="I156" s="201">
        <v>683.24339999999995</v>
      </c>
    </row>
    <row r="157" spans="2:9">
      <c r="B157" s="244" t="s">
        <v>559</v>
      </c>
      <c r="C157" s="245" t="s">
        <v>560</v>
      </c>
      <c r="D157" s="245" t="s">
        <v>561</v>
      </c>
      <c r="E157" s="335">
        <v>7.8130867000000004</v>
      </c>
      <c r="F157" s="200">
        <v>3.7137994289999998</v>
      </c>
      <c r="G157" s="335">
        <v>6.8422750570000002</v>
      </c>
      <c r="H157" s="335">
        <v>7.8373444540000001</v>
      </c>
      <c r="I157" s="201">
        <v>4.3321009999999998</v>
      </c>
    </row>
    <row r="158" spans="2:9">
      <c r="B158" s="244" t="s">
        <v>422</v>
      </c>
      <c r="C158" s="245" t="s">
        <v>423</v>
      </c>
      <c r="D158" s="245" t="s">
        <v>424</v>
      </c>
      <c r="E158" s="335">
        <v>24502.166499999999</v>
      </c>
      <c r="F158" s="200">
        <v>24532.906759386999</v>
      </c>
      <c r="G158" s="335">
        <v>24537.624812785001</v>
      </c>
      <c r="H158" s="335">
        <v>24573.029606246</v>
      </c>
      <c r="I158" s="201">
        <v>24405.405500000001</v>
      </c>
    </row>
    <row r="159" spans="2:9">
      <c r="B159" s="244" t="s">
        <v>425</v>
      </c>
      <c r="C159" s="245" t="s">
        <v>426</v>
      </c>
      <c r="D159" s="245" t="s">
        <v>427</v>
      </c>
      <c r="E159" s="335">
        <v>9.18912716</v>
      </c>
      <c r="F159" s="200">
        <v>9.701424909</v>
      </c>
      <c r="G159" s="335">
        <v>9.6593761110000003</v>
      </c>
      <c r="H159" s="335">
        <v>9.4048939399999991</v>
      </c>
      <c r="I159" s="201">
        <v>9.4873406199999994</v>
      </c>
    </row>
    <row r="160" spans="2:9">
      <c r="B160" s="244" t="s">
        <v>428</v>
      </c>
      <c r="C160" s="245" t="s">
        <v>429</v>
      </c>
      <c r="D160" s="245" t="s">
        <v>430</v>
      </c>
      <c r="E160" s="335">
        <v>225.48026999999999</v>
      </c>
      <c r="F160" s="200">
        <v>237.15645326699999</v>
      </c>
      <c r="G160" s="335">
        <v>240.03707222</v>
      </c>
      <c r="H160" s="335">
        <v>230.67362869199999</v>
      </c>
      <c r="I160" s="201">
        <v>239.10773499999999</v>
      </c>
    </row>
    <row r="161" spans="2:9">
      <c r="B161" s="244" t="s">
        <v>431</v>
      </c>
      <c r="C161" s="245" t="s">
        <v>432</v>
      </c>
      <c r="D161" s="245" t="s">
        <v>432</v>
      </c>
      <c r="E161" s="335">
        <v>14.473722</v>
      </c>
      <c r="F161" s="200">
        <v>14.007560863</v>
      </c>
      <c r="G161" s="335">
        <v>16.276350217000001</v>
      </c>
      <c r="H161" s="335">
        <v>15.004129425</v>
      </c>
      <c r="I161" s="201">
        <v>16.809834800000001</v>
      </c>
    </row>
    <row r="162" spans="2:9">
      <c r="B162" s="244" t="s">
        <v>433</v>
      </c>
      <c r="C162" s="245" t="s">
        <v>434</v>
      </c>
      <c r="D162" s="245" t="s">
        <v>435</v>
      </c>
      <c r="E162" s="335">
        <v>37.747649330999998</v>
      </c>
      <c r="F162" s="200">
        <v>38.023583516000002</v>
      </c>
      <c r="G162" s="335">
        <v>39.052697534000004</v>
      </c>
      <c r="H162" s="335">
        <v>38.148363003999997</v>
      </c>
      <c r="I162" s="201">
        <v>39.233441999999997</v>
      </c>
    </row>
    <row r="163" spans="2:9">
      <c r="B163" s="244" t="s">
        <v>436</v>
      </c>
      <c r="C163" s="245" t="s">
        <v>437</v>
      </c>
      <c r="D163" s="245" t="s">
        <v>437</v>
      </c>
      <c r="E163" s="335">
        <v>14974.081</v>
      </c>
      <c r="F163" s="200">
        <v>15781.558607692001</v>
      </c>
      <c r="G163" s="335">
        <v>15733.597708812</v>
      </c>
      <c r="H163" s="335">
        <v>15319.374284615</v>
      </c>
      <c r="I163" s="201">
        <v>15453.1265</v>
      </c>
    </row>
    <row r="164" spans="2:9">
      <c r="B164" s="244" t="s">
        <v>438</v>
      </c>
      <c r="C164" s="245" t="s">
        <v>439</v>
      </c>
      <c r="D164" s="245" t="s">
        <v>440</v>
      </c>
      <c r="E164" s="335">
        <v>2.4638463169999998</v>
      </c>
      <c r="F164" s="200">
        <v>2.1780917089999998</v>
      </c>
      <c r="G164" s="335">
        <v>2.3790364959999999</v>
      </c>
      <c r="H164" s="335">
        <v>2.4567174399999998</v>
      </c>
      <c r="I164" s="201">
        <v>2.211451469</v>
      </c>
    </row>
    <row r="165" spans="2:9">
      <c r="B165" s="244" t="s">
        <v>441</v>
      </c>
      <c r="C165" s="245" t="s">
        <v>442</v>
      </c>
      <c r="D165" s="245" t="s">
        <v>443</v>
      </c>
      <c r="E165" s="335">
        <v>2.3455569519999999</v>
      </c>
      <c r="F165" s="200">
        <v>2.3054207359999999</v>
      </c>
      <c r="G165" s="335">
        <v>2.4316266230000001</v>
      </c>
      <c r="H165" s="335">
        <v>2.3546207469999998</v>
      </c>
      <c r="I165" s="201">
        <v>2.3902589249999999</v>
      </c>
    </row>
    <row r="166" spans="2:9">
      <c r="B166" s="244" t="s">
        <v>444</v>
      </c>
      <c r="C166" s="245" t="s">
        <v>445</v>
      </c>
      <c r="D166" s="245" t="s">
        <v>446</v>
      </c>
      <c r="E166" s="335">
        <v>3.7151839849999999</v>
      </c>
      <c r="F166" s="200">
        <v>3.0197817179999999</v>
      </c>
      <c r="G166" s="335">
        <v>3.3438419979999998</v>
      </c>
      <c r="H166" s="335">
        <v>3.5472744189999998</v>
      </c>
      <c r="I166" s="201">
        <v>3.17460385</v>
      </c>
    </row>
    <row r="167" spans="2:9">
      <c r="B167" s="244" t="s">
        <v>447</v>
      </c>
      <c r="C167" s="245" t="s">
        <v>448</v>
      </c>
      <c r="D167" s="245" t="s">
        <v>449</v>
      </c>
      <c r="E167" s="335">
        <v>7.0796902800000003</v>
      </c>
      <c r="F167" s="200">
        <v>7.0578948449999999</v>
      </c>
      <c r="G167" s="335">
        <v>7.3413527939999996</v>
      </c>
      <c r="H167" s="335">
        <v>7.2365449970000002</v>
      </c>
      <c r="I167" s="201">
        <v>6.9819072499999999</v>
      </c>
    </row>
    <row r="168" spans="2:9">
      <c r="B168" s="244" t="s">
        <v>450</v>
      </c>
      <c r="C168" s="245" t="s">
        <v>451</v>
      </c>
      <c r="D168" s="245" t="s">
        <v>451</v>
      </c>
      <c r="E168" s="335">
        <v>34.009861768</v>
      </c>
      <c r="F168" s="200">
        <v>35.428564063000003</v>
      </c>
      <c r="G168" s="335">
        <v>35.764442076999998</v>
      </c>
      <c r="H168" s="335">
        <v>34.246372913000002</v>
      </c>
      <c r="I168" s="201">
        <v>35.946048599999997</v>
      </c>
    </row>
    <row r="169" spans="2:9">
      <c r="B169" s="244" t="s">
        <v>452</v>
      </c>
      <c r="C169" s="245" t="s">
        <v>453</v>
      </c>
      <c r="D169" s="245" t="s">
        <v>454</v>
      </c>
      <c r="E169" s="335">
        <v>2297.4668999999999</v>
      </c>
      <c r="F169" s="200">
        <v>2262.7627732689998</v>
      </c>
      <c r="G169" s="335">
        <v>2419.6056851530002</v>
      </c>
      <c r="H169" s="335">
        <v>2350.6347784620002</v>
      </c>
      <c r="I169" s="201">
        <v>2348.1374999999998</v>
      </c>
    </row>
    <row r="170" spans="2:9">
      <c r="B170" s="244" t="s">
        <v>455</v>
      </c>
      <c r="C170" s="245" t="s">
        <v>456</v>
      </c>
      <c r="D170" s="245" t="s">
        <v>456</v>
      </c>
      <c r="E170" s="335">
        <v>28.547170000000001</v>
      </c>
      <c r="F170" s="200">
        <v>24.304102278999999</v>
      </c>
      <c r="G170" s="335">
        <v>28.288992220000001</v>
      </c>
      <c r="H170" s="335">
        <v>27.917903544000001</v>
      </c>
      <c r="I170" s="201">
        <v>26.120861600000001</v>
      </c>
    </row>
    <row r="171" spans="2:9">
      <c r="B171" s="244" t="s">
        <v>457</v>
      </c>
      <c r="C171" s="245" t="s">
        <v>458</v>
      </c>
      <c r="D171" s="245" t="s">
        <v>459</v>
      </c>
      <c r="E171" s="335">
        <v>3824.1296849999999</v>
      </c>
      <c r="F171" s="200">
        <v>3593.3771923539998</v>
      </c>
      <c r="G171" s="335">
        <v>3780.6771371740001</v>
      </c>
      <c r="H171" s="335">
        <v>3804.8010219769999</v>
      </c>
      <c r="I171" s="201">
        <v>3665.7026999999998</v>
      </c>
    </row>
    <row r="172" spans="2:9">
      <c r="B172" s="244" t="s">
        <v>10</v>
      </c>
      <c r="C172" s="245" t="s">
        <v>460</v>
      </c>
      <c r="D172" s="245" t="s">
        <v>461</v>
      </c>
      <c r="E172" s="335">
        <v>1.0533999999999999</v>
      </c>
      <c r="F172" s="200">
        <v>1.110155556</v>
      </c>
      <c r="G172" s="335">
        <v>1.1068306510000001</v>
      </c>
      <c r="H172" s="335">
        <v>1.0776907689999999</v>
      </c>
      <c r="I172" s="201">
        <v>1.0871</v>
      </c>
    </row>
    <row r="173" spans="2:9">
      <c r="B173" s="244" t="s">
        <v>462</v>
      </c>
      <c r="C173" s="245" t="s">
        <v>463</v>
      </c>
      <c r="D173" s="245" t="s">
        <v>463</v>
      </c>
      <c r="E173" s="335">
        <v>30.9120305</v>
      </c>
      <c r="F173" s="200">
        <v>30.287419042</v>
      </c>
      <c r="G173" s="335">
        <v>33.36100519</v>
      </c>
      <c r="H173" s="335">
        <v>30.6483481</v>
      </c>
      <c r="I173" s="201">
        <v>32.520603999999999</v>
      </c>
    </row>
    <row r="174" spans="2:9">
      <c r="B174" s="244" t="s">
        <v>464</v>
      </c>
      <c r="C174" s="245" t="s">
        <v>465</v>
      </c>
      <c r="D174" s="245" t="s">
        <v>466</v>
      </c>
      <c r="E174" s="335">
        <v>3376.1484999999998</v>
      </c>
      <c r="F174" s="200">
        <v>2847.2062015350002</v>
      </c>
      <c r="G174" s="335">
        <v>3276.710209377</v>
      </c>
      <c r="H174" s="335">
        <v>3371.5780148459999</v>
      </c>
      <c r="I174" s="201">
        <v>2992.7878000000001</v>
      </c>
    </row>
    <row r="175" spans="2:9">
      <c r="B175" s="244" t="s">
        <v>562</v>
      </c>
      <c r="C175" s="245" t="s">
        <v>468</v>
      </c>
      <c r="D175" s="245" t="s">
        <v>468</v>
      </c>
      <c r="E175" s="335">
        <v>10522.074699999999</v>
      </c>
      <c r="F175" s="200">
        <v>6997.0243248119996</v>
      </c>
      <c r="G175" s="335">
        <v>10276.804393487</v>
      </c>
      <c r="H175" s="335">
        <v>10763.519072462001</v>
      </c>
      <c r="I175" s="201">
        <v>6840.1442800000004</v>
      </c>
    </row>
    <row r="176" spans="2:9">
      <c r="B176" s="244" t="s">
        <v>467</v>
      </c>
      <c r="C176" s="245" t="s">
        <v>468</v>
      </c>
      <c r="D176" s="245" t="s">
        <v>468</v>
      </c>
      <c r="E176" s="335">
        <v>10.522074699999999</v>
      </c>
      <c r="F176" s="200">
        <v>6.9855196360000003</v>
      </c>
      <c r="G176" s="335">
        <v>10.276804393000001</v>
      </c>
      <c r="H176" s="335">
        <v>10.763519071999999</v>
      </c>
      <c r="I176" s="201">
        <v>6.8401442799999996</v>
      </c>
    </row>
    <row r="177" spans="2:9">
      <c r="B177" s="244" t="s">
        <v>469</v>
      </c>
      <c r="C177" s="245" t="s">
        <v>470</v>
      </c>
      <c r="D177" s="245" t="s">
        <v>471</v>
      </c>
      <c r="E177" s="335">
        <v>23989.795303999999</v>
      </c>
      <c r="F177" s="200">
        <v>24334.117884423002</v>
      </c>
      <c r="G177" s="335">
        <v>24754.995278152001</v>
      </c>
      <c r="H177" s="335">
        <v>24249.474316426</v>
      </c>
      <c r="I177" s="201">
        <v>24443.445</v>
      </c>
    </row>
    <row r="178" spans="2:9">
      <c r="B178" s="244" t="s">
        <v>472</v>
      </c>
      <c r="C178" s="245" t="s">
        <v>473</v>
      </c>
      <c r="D178" s="245" t="s">
        <v>474</v>
      </c>
      <c r="E178" s="335">
        <v>117.496842</v>
      </c>
      <c r="F178" s="200">
        <v>118.69165026500001</v>
      </c>
      <c r="G178" s="335">
        <v>119.957084421</v>
      </c>
      <c r="H178" s="335">
        <v>116.96336123099999</v>
      </c>
      <c r="I178" s="201">
        <v>119.35331499999999</v>
      </c>
    </row>
    <row r="179" spans="2:9">
      <c r="B179" s="244" t="s">
        <v>475</v>
      </c>
      <c r="C179" s="245" t="s">
        <v>476</v>
      </c>
      <c r="D179" s="245" t="s">
        <v>477</v>
      </c>
      <c r="E179" s="335">
        <v>2.702389755</v>
      </c>
      <c r="F179" s="200">
        <v>2.8113873360000001</v>
      </c>
      <c r="G179" s="335">
        <v>2.8170708360000001</v>
      </c>
      <c r="H179" s="335">
        <v>2.7151065650000001</v>
      </c>
      <c r="I179" s="201">
        <v>2.805032931</v>
      </c>
    </row>
    <row r="180" spans="2:9">
      <c r="B180" s="244" t="s">
        <v>478</v>
      </c>
      <c r="C180" s="245" t="s">
        <v>589</v>
      </c>
      <c r="D180" s="245"/>
      <c r="E180" s="335">
        <v>655.95699999999999</v>
      </c>
      <c r="F180" s="200">
        <v>656.42173204999995</v>
      </c>
      <c r="G180" s="335">
        <v>655.95699999999999</v>
      </c>
      <c r="H180" s="335">
        <v>655.95699999999999</v>
      </c>
      <c r="I180" s="201">
        <v>655.95699999999999</v>
      </c>
    </row>
    <row r="181" spans="2:9">
      <c r="B181" s="244" t="s">
        <v>479</v>
      </c>
      <c r="C181" s="245" t="s">
        <v>590</v>
      </c>
      <c r="D181" s="245" t="s">
        <v>591</v>
      </c>
      <c r="E181" s="335">
        <v>6.6081681000000003E-2</v>
      </c>
      <c r="F181" s="200">
        <v>7.0764108000000006E-2</v>
      </c>
      <c r="G181" s="335">
        <v>6.5389568999999995E-2</v>
      </c>
      <c r="H181" s="335">
        <v>6.3092044999999999E-2</v>
      </c>
      <c r="I181" s="201">
        <v>7.8644282999999995E-2</v>
      </c>
    </row>
    <row r="182" spans="2:9">
      <c r="B182" s="244" t="s">
        <v>480</v>
      </c>
      <c r="C182" s="245" t="s">
        <v>592</v>
      </c>
      <c r="D182" s="245" t="s">
        <v>593</v>
      </c>
      <c r="E182" s="335">
        <v>9.1517599999999997E-4</v>
      </c>
      <c r="F182" s="200">
        <v>9.5877500000000004E-4</v>
      </c>
      <c r="G182" s="335">
        <v>8.8964899999999995E-4</v>
      </c>
      <c r="H182" s="335">
        <v>8.8744900000000001E-4</v>
      </c>
      <c r="I182" s="201">
        <v>1.024503E-3</v>
      </c>
    </row>
    <row r="183" spans="2:9">
      <c r="B183" s="244" t="s">
        <v>481</v>
      </c>
      <c r="C183" s="245" t="s">
        <v>482</v>
      </c>
      <c r="D183" s="245"/>
      <c r="E183" s="335">
        <v>2.8655942799999998</v>
      </c>
      <c r="F183" s="200">
        <v>3.0022775560000001</v>
      </c>
      <c r="G183" s="335">
        <v>2.9935451529999999</v>
      </c>
      <c r="H183" s="335">
        <v>2.9154950350000002</v>
      </c>
      <c r="I183" s="201">
        <v>2.9297390000000001</v>
      </c>
    </row>
    <row r="184" spans="2:9">
      <c r="B184" s="244" t="s">
        <v>563</v>
      </c>
      <c r="C184" s="245" t="s">
        <v>594</v>
      </c>
      <c r="D184" s="245" t="s">
        <v>595</v>
      </c>
      <c r="E184" s="335">
        <v>1.0000001620000001</v>
      </c>
      <c r="F184" s="206">
        <v>1</v>
      </c>
      <c r="G184" s="335">
        <v>1.000000029</v>
      </c>
      <c r="H184" s="335">
        <v>1.000000054</v>
      </c>
      <c r="I184" s="207">
        <v>1</v>
      </c>
    </row>
    <row r="185" spans="2:9">
      <c r="B185" s="244" t="s">
        <v>483</v>
      </c>
      <c r="C185" s="245" t="s">
        <v>596</v>
      </c>
      <c r="D185" s="245" t="s">
        <v>597</v>
      </c>
      <c r="E185" s="335">
        <v>655.95699999999999</v>
      </c>
      <c r="F185" s="200">
        <v>656.671802533</v>
      </c>
      <c r="G185" s="335">
        <v>655.95699999999999</v>
      </c>
      <c r="H185" s="335">
        <v>655.95699999999999</v>
      </c>
      <c r="I185" s="201">
        <v>655.95699999999999</v>
      </c>
    </row>
    <row r="186" spans="2:9">
      <c r="B186" s="244" t="s">
        <v>484</v>
      </c>
      <c r="C186" s="245" t="s">
        <v>598</v>
      </c>
      <c r="D186" s="245" t="s">
        <v>599</v>
      </c>
      <c r="E186" s="335">
        <v>1.5426960000000001E-3</v>
      </c>
      <c r="F186" s="200">
        <v>1.6270740000000001E-3</v>
      </c>
      <c r="G186" s="335">
        <v>1.83129E-3</v>
      </c>
      <c r="H186" s="335">
        <v>1.582296E-3</v>
      </c>
      <c r="I186" s="201">
        <v>1.935375E-3</v>
      </c>
    </row>
    <row r="187" spans="2:9">
      <c r="B187" s="244" t="s">
        <v>485</v>
      </c>
      <c r="C187" s="245" t="s">
        <v>600</v>
      </c>
      <c r="D187" s="245" t="s">
        <v>601</v>
      </c>
      <c r="E187" s="335">
        <v>119.3317</v>
      </c>
      <c r="F187" s="200">
        <v>119.32668953699999</v>
      </c>
      <c r="G187" s="335">
        <v>119.3317</v>
      </c>
      <c r="H187" s="335">
        <v>119.3317</v>
      </c>
      <c r="I187" s="201">
        <v>119.3317</v>
      </c>
    </row>
    <row r="188" spans="2:9">
      <c r="B188" s="244" t="s">
        <v>486</v>
      </c>
      <c r="C188" s="245" t="s">
        <v>602</v>
      </c>
      <c r="D188" s="245" t="s">
        <v>603</v>
      </c>
      <c r="E188" s="335">
        <v>1.1661600000000001E-3</v>
      </c>
      <c r="F188" s="200">
        <v>1.06547E-3</v>
      </c>
      <c r="G188" s="335">
        <v>1.1265400000000001E-3</v>
      </c>
      <c r="H188" s="335">
        <v>1.1438380000000001E-3</v>
      </c>
      <c r="I188" s="201">
        <v>1.2184489999999999E-3</v>
      </c>
    </row>
    <row r="189" spans="2:9">
      <c r="B189" s="244" t="s">
        <v>487</v>
      </c>
      <c r="C189" s="245" t="s">
        <v>488</v>
      </c>
      <c r="D189" s="245" t="s">
        <v>488</v>
      </c>
      <c r="E189" s="335">
        <v>263.392223</v>
      </c>
      <c r="F189" s="200">
        <v>238.749043508</v>
      </c>
      <c r="G189" s="335">
        <v>266.751343797</v>
      </c>
      <c r="H189" s="335">
        <v>269.52312588500001</v>
      </c>
      <c r="I189" s="201">
        <v>233.88967</v>
      </c>
    </row>
    <row r="190" spans="2:9">
      <c r="B190" s="244" t="s">
        <v>489</v>
      </c>
      <c r="C190" s="245" t="s">
        <v>490</v>
      </c>
      <c r="D190" s="245" t="s">
        <v>491</v>
      </c>
      <c r="E190" s="335">
        <v>123.374186495</v>
      </c>
      <c r="F190" s="200">
        <v>120.656277312</v>
      </c>
      <c r="G190" s="335">
        <v>123.10690606199999</v>
      </c>
      <c r="H190" s="335">
        <v>123.231181128</v>
      </c>
      <c r="I190" s="201">
        <v>121.488868</v>
      </c>
    </row>
    <row r="191" spans="2:9">
      <c r="B191" s="244" t="s">
        <v>492</v>
      </c>
      <c r="C191" s="245" t="s">
        <v>493</v>
      </c>
      <c r="D191" s="245" t="s">
        <v>494</v>
      </c>
      <c r="E191" s="335">
        <v>14.43854792</v>
      </c>
      <c r="F191" s="200">
        <v>14.005793245</v>
      </c>
      <c r="G191" s="335">
        <v>16.268452754999998</v>
      </c>
      <c r="H191" s="335">
        <v>14.993434752000001</v>
      </c>
      <c r="I191" s="201">
        <v>16.918538049999999</v>
      </c>
    </row>
    <row r="192" spans="2:9">
      <c r="B192" s="244" t="s">
        <v>495</v>
      </c>
      <c r="C192" s="245" t="s">
        <v>496</v>
      </c>
      <c r="D192" s="245" t="s">
        <v>497</v>
      </c>
      <c r="E192" s="335">
        <v>10454.998</v>
      </c>
      <c r="F192" s="200">
        <v>9348.0510025830008</v>
      </c>
      <c r="G192" s="335">
        <v>11409.144395785001</v>
      </c>
      <c r="H192" s="335">
        <v>10605.251869231</v>
      </c>
      <c r="I192" s="201">
        <v>11958.102999999999</v>
      </c>
    </row>
    <row r="193" spans="2:9">
      <c r="B193" s="244" t="s">
        <v>571</v>
      </c>
      <c r="C193" s="245" t="s">
        <v>496</v>
      </c>
      <c r="D193" s="245" t="s">
        <v>497</v>
      </c>
      <c r="E193" s="335">
        <v>10.454998</v>
      </c>
      <c r="F193" s="200">
        <v>9.4071079149999992</v>
      </c>
      <c r="G193" s="335">
        <v>11.409144396</v>
      </c>
      <c r="H193" s="335">
        <v>10.605251869</v>
      </c>
      <c r="I193" s="201">
        <v>11.958102999999999</v>
      </c>
    </row>
    <row r="194" spans="2:9">
      <c r="B194" s="244" t="s">
        <v>572</v>
      </c>
      <c r="C194" s="245" t="s">
        <v>573</v>
      </c>
      <c r="D194" s="245" t="s">
        <v>574</v>
      </c>
      <c r="E194" s="335">
        <v>9999999</v>
      </c>
      <c r="F194" s="203">
        <v>9999999</v>
      </c>
      <c r="G194" s="335">
        <v>9999999</v>
      </c>
      <c r="H194" s="335">
        <v>9999999</v>
      </c>
      <c r="I194" s="201">
        <v>9999999</v>
      </c>
    </row>
    <row r="195" spans="2:9">
      <c r="B195" s="246" t="s">
        <v>564</v>
      </c>
      <c r="C195" s="247" t="s">
        <v>565</v>
      </c>
      <c r="D195" s="247"/>
      <c r="E195" s="336">
        <v>399.43273799999997</v>
      </c>
      <c r="F195" s="204">
        <v>421.32287480799999</v>
      </c>
      <c r="G195" s="336">
        <v>420.016385931</v>
      </c>
      <c r="H195" s="336">
        <v>408.92984607699998</v>
      </c>
      <c r="I195" s="205">
        <v>412.55489999999998</v>
      </c>
    </row>
    <row r="196" spans="2:9">
      <c r="E196" s="249"/>
      <c r="F196" s="250"/>
      <c r="I196" s="252"/>
    </row>
    <row r="197" spans="2:9">
      <c r="F197" s="254"/>
    </row>
    <row r="198" spans="2:9">
      <c r="F198" s="254"/>
    </row>
    <row r="199" spans="2:9">
      <c r="F199" s="254"/>
    </row>
    <row r="200" spans="2:9">
      <c r="F200" s="254"/>
    </row>
    <row r="201" spans="2:9">
      <c r="F201" s="254"/>
    </row>
    <row r="202" spans="2:9">
      <c r="F202" s="254"/>
    </row>
    <row r="203" spans="2:9">
      <c r="F203" s="254"/>
    </row>
    <row r="204" spans="2:9">
      <c r="F204" s="254"/>
    </row>
  </sheetData>
  <autoFilter ref="A9:I196"/>
  <dataConsolidate/>
  <customSheetViews>
    <customSheetView guid="{E465AC18-B4EF-48D3-919B-B78FF34C25CB}" showPageBreaks="1" showGridLines="0" fitToPage="1" printArea="1" showAutoFilter="1">
      <selection activeCell="C98" sqref="C98"/>
      <pageMargins left="0.19685039370078741" right="0.19685039370078741" top="0.31496062992125984" bottom="0.6692913385826772" header="0.19685039370078741" footer="0.31496062992125984"/>
      <pageSetup paperSize="9" scale="59" fitToHeight="6" orientation="portrait" r:id="rId1"/>
      <headerFooter scaleWithDoc="0" alignWithMargins="0">
        <oddFooter xml:space="preserve">&amp;R02/02/2007
</oddFooter>
      </headerFooter>
      <autoFilter ref="A9:I196"/>
    </customSheetView>
    <customSheetView guid="{F4C402F4-2632-4D56-AC54-9133DA46CF11}" showPageBreaks="1" showGridLines="0" fitToPage="1" printArea="1" showAutoFilter="1" topLeftCell="A37">
      <selection activeCell="J54" sqref="J48:J54"/>
      <pageMargins left="0.19685039370078741" right="0.19685039370078741" top="0.31496062992125984" bottom="0.6692913385826772" header="0.19685039370078741" footer="0.31496062992125984"/>
      <pageSetup paperSize="9" scale="59" fitToHeight="6" orientation="portrait" r:id="rId2"/>
      <headerFooter scaleWithDoc="0" alignWithMargins="0">
        <oddFooter xml:space="preserve">&amp;R02/02/2007
</oddFooter>
      </headerFooter>
      <autoFilter ref="A9:I196"/>
    </customSheetView>
    <customSheetView guid="{B7E4DA61-2A00-4AA5-81BC-560E42CA99EA}" showPageBreaks="1" showGridLines="0" fitToPage="1" printArea="1" showAutoFilter="1" topLeftCell="A95">
      <selection activeCell="C128" sqref="C128"/>
      <pageMargins left="0.19685039370078741" right="0.19685039370078741" top="0.31496062992125984" bottom="0.6692913385826772" header="0.19685039370078741" footer="0.31496062992125984"/>
      <pageSetup paperSize="9" scale="59" fitToHeight="6" orientation="portrait" r:id="rId3"/>
      <headerFooter scaleWithDoc="0" alignWithMargins="0">
        <oddFooter xml:space="preserve">&amp;R02/02/2007
</oddFooter>
      </headerFooter>
      <autoFilter ref="A9:I196"/>
    </customSheetView>
  </customSheetViews>
  <mergeCells count="1">
    <mergeCell ref="B3:I3"/>
  </mergeCells>
  <pageMargins left="0.19685039370078741" right="0.19685039370078741" top="0.31496062992125984" bottom="0.6692913385826772" header="0.19685039370078741" footer="0.31496062992125984"/>
  <pageSetup paperSize="9" scale="59" fitToHeight="6" orientation="portrait" r:id="rId4"/>
  <headerFooter scaleWithDoc="0" alignWithMargins="0">
    <oddFooter xml:space="preserve">&amp;R02/02/2007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zoomScale="90" zoomScaleNormal="90" workbookViewId="0">
      <selection activeCell="I3" sqref="I3"/>
    </sheetView>
  </sheetViews>
  <sheetFormatPr baseColWidth="10" defaultRowHeight="15"/>
  <cols>
    <col min="1" max="1" width="7.28515625" style="2" customWidth="1"/>
    <col min="2" max="2" width="24.7109375" style="226" customWidth="1"/>
    <col min="3" max="3" width="18.28515625" style="2" hidden="1" customWidth="1"/>
    <col min="4" max="4" width="17.5703125" style="2" customWidth="1"/>
    <col min="5" max="5" width="19.7109375" style="2" customWidth="1"/>
    <col min="6" max="7" width="17.7109375" style="76" customWidth="1"/>
    <col min="8" max="8" width="12" style="224" customWidth="1"/>
    <col min="9" max="9" width="125" style="210" customWidth="1"/>
    <col min="10" max="12" width="11.42578125" style="2"/>
    <col min="13" max="16384" width="11.42578125" style="18"/>
  </cols>
  <sheetData>
    <row r="1" spans="1:12" s="209" customFormat="1" ht="23.25" customHeight="1">
      <c r="A1" s="379"/>
      <c r="B1" s="380" t="s">
        <v>660</v>
      </c>
      <c r="C1" s="381"/>
      <c r="D1" s="381"/>
      <c r="E1" s="381"/>
      <c r="F1" s="382"/>
      <c r="G1" s="382"/>
      <c r="H1" s="383"/>
      <c r="I1" s="384" t="s">
        <v>666</v>
      </c>
      <c r="J1" s="2"/>
      <c r="K1" s="2"/>
      <c r="L1" s="2"/>
    </row>
    <row r="3" spans="1:12" s="339" customFormat="1" ht="51.75" thickBot="1">
      <c r="A3" s="344" t="s">
        <v>30</v>
      </c>
      <c r="B3" s="344" t="s">
        <v>545</v>
      </c>
      <c r="C3" s="345" t="s">
        <v>549</v>
      </c>
      <c r="D3" s="344" t="s">
        <v>540</v>
      </c>
      <c r="E3" s="346" t="s">
        <v>541</v>
      </c>
      <c r="F3" s="347" t="s">
        <v>542</v>
      </c>
      <c r="G3" s="348" t="s">
        <v>543</v>
      </c>
      <c r="H3" s="347" t="s">
        <v>665</v>
      </c>
      <c r="I3" s="346" t="s">
        <v>544</v>
      </c>
      <c r="J3" s="2"/>
      <c r="K3" s="2"/>
      <c r="L3" s="2"/>
    </row>
    <row r="4" spans="1:12" ht="15.75" thickTop="1">
      <c r="A4" s="468">
        <v>10054</v>
      </c>
      <c r="B4" s="469" t="s">
        <v>686</v>
      </c>
      <c r="C4" s="340"/>
      <c r="D4" s="341" t="s">
        <v>611</v>
      </c>
      <c r="E4" s="340"/>
      <c r="F4" s="340"/>
      <c r="G4" s="340"/>
      <c r="H4" s="341">
        <v>0</v>
      </c>
      <c r="I4" s="349"/>
    </row>
    <row r="5" spans="1:12" ht="15.75" thickBot="1">
      <c r="A5" s="470"/>
      <c r="B5" s="471"/>
      <c r="C5" s="342"/>
      <c r="D5" s="343" t="s">
        <v>548</v>
      </c>
      <c r="E5" s="342"/>
      <c r="F5" s="342"/>
      <c r="G5" s="342"/>
      <c r="H5" s="475">
        <v>-4170</v>
      </c>
      <c r="I5" s="350"/>
    </row>
    <row r="6" spans="1:12" s="89" customFormat="1" ht="18.75" customHeight="1" thickTop="1">
      <c r="A6" s="474">
        <v>35815</v>
      </c>
      <c r="B6" s="469" t="s">
        <v>687</v>
      </c>
      <c r="C6" s="359"/>
      <c r="D6" s="360" t="s">
        <v>550</v>
      </c>
      <c r="E6" s="359"/>
      <c r="F6" s="359"/>
      <c r="G6" s="359"/>
      <c r="H6" s="361" t="s">
        <v>684</v>
      </c>
      <c r="I6" s="362"/>
      <c r="J6" s="351"/>
      <c r="K6" s="351"/>
      <c r="L6" s="351"/>
    </row>
    <row r="7" spans="1:12" s="63" customFormat="1">
      <c r="A7" s="473"/>
      <c r="B7" s="472"/>
      <c r="C7" s="222"/>
      <c r="D7" s="337" t="s">
        <v>546</v>
      </c>
      <c r="E7" s="222"/>
      <c r="F7" s="222"/>
      <c r="G7" s="222"/>
      <c r="H7" s="337"/>
      <c r="I7" s="338"/>
      <c r="J7" s="116"/>
      <c r="K7" s="116"/>
      <c r="L7" s="116"/>
    </row>
    <row r="8" spans="1:12" s="353" customFormat="1" ht="15.75" thickBot="1">
      <c r="A8" s="501"/>
      <c r="B8" s="471"/>
      <c r="C8" s="354"/>
      <c r="D8" s="355" t="s">
        <v>548</v>
      </c>
      <c r="E8" s="354"/>
      <c r="F8" s="354"/>
      <c r="G8" s="354"/>
      <c r="H8" s="355"/>
      <c r="I8" s="357"/>
      <c r="J8" s="352"/>
      <c r="K8" s="352"/>
      <c r="L8" s="352"/>
    </row>
    <row r="9" spans="1:12" s="89" customFormat="1" ht="15.75" thickTop="1">
      <c r="A9" s="468">
        <v>45784</v>
      </c>
      <c r="B9" s="469" t="s">
        <v>688</v>
      </c>
      <c r="C9" s="358"/>
      <c r="D9" s="360" t="s">
        <v>546</v>
      </c>
      <c r="E9" s="358" t="s">
        <v>547</v>
      </c>
      <c r="F9" s="365">
        <v>18902</v>
      </c>
      <c r="G9" s="365">
        <v>3933656</v>
      </c>
      <c r="H9" s="366">
        <v>0</v>
      </c>
      <c r="I9" s="363"/>
      <c r="J9" s="351"/>
      <c r="K9" s="351"/>
      <c r="L9" s="351"/>
    </row>
    <row r="10" spans="1:12" s="353" customFormat="1" ht="15.75" thickBot="1">
      <c r="A10" s="470"/>
      <c r="B10" s="471"/>
      <c r="C10" s="354"/>
      <c r="D10" s="355" t="s">
        <v>623</v>
      </c>
      <c r="E10" s="354"/>
      <c r="F10" s="356"/>
      <c r="G10" s="356"/>
      <c r="H10" s="367">
        <v>0</v>
      </c>
      <c r="I10" s="364"/>
      <c r="J10" s="352"/>
      <c r="K10" s="352"/>
      <c r="L10" s="352"/>
    </row>
    <row r="11" spans="1:12" ht="15.75" thickTop="1">
      <c r="A11" s="115"/>
      <c r="B11" s="223"/>
      <c r="C11" s="115"/>
      <c r="D11" s="115"/>
      <c r="E11" s="115"/>
      <c r="F11" s="224"/>
      <c r="G11" s="224"/>
      <c r="I11" s="225"/>
    </row>
    <row r="12" spans="1:12">
      <c r="A12" s="115"/>
      <c r="B12" s="223"/>
      <c r="C12" s="115"/>
      <c r="D12" s="115"/>
      <c r="E12" s="115"/>
      <c r="F12" s="224"/>
      <c r="G12" s="224"/>
      <c r="I12" s="225"/>
    </row>
  </sheetData>
  <customSheetViews>
    <customSheetView guid="{E465AC18-B4EF-48D3-919B-B78FF34C25CB}" showGridLines="0" hiddenColumns="1" topLeftCell="A9">
      <selection activeCell="D40" sqref="D40:I42"/>
      <pageMargins left="0.7" right="0.7" top="0.75" bottom="0.75" header="0.3" footer="0.3"/>
      <pageSetup paperSize="9" orientation="portrait" r:id="rId1"/>
    </customSheetView>
    <customSheetView guid="{271DF9BE-023F-4144-892E-E69C877C8260}" scale="85" hiddenColumns="1">
      <selection activeCell="J6" sqref="J6"/>
      <pageMargins left="0.7" right="0.7" top="0.75" bottom="0.75" header="0.3" footer="0.3"/>
      <pageSetup paperSize="9" orientation="portrait" r:id="rId2"/>
    </customSheetView>
    <customSheetView guid="{BB3E3888-80B7-4365-845C-D21770D6074F}" hiddenColumns="1">
      <selection activeCell="J10" sqref="J10"/>
      <pageMargins left="0.7" right="0.7" top="0.75" bottom="0.75" header="0.3" footer="0.3"/>
      <pageSetup paperSize="9" orientation="portrait" r:id="rId3"/>
    </customSheetView>
    <customSheetView guid="{C6EF903F-8E55-4A46-B59C-A766A4B55244}" scale="85" hiddenColumns="1" topLeftCell="A13">
      <selection activeCell="I43" sqref="I43"/>
      <pageMargins left="0.7" right="0.7" top="0.75" bottom="0.75" header="0.3" footer="0.3"/>
      <pageSetup paperSize="9" orientation="portrait" r:id="rId4"/>
    </customSheetView>
    <customSheetView guid="{B4098C4F-93A6-4FB7-AF38-FFDF03CF62F8}" scale="85" hiddenColumns="1" topLeftCell="A46">
      <selection activeCell="B71" sqref="B71"/>
      <pageMargins left="0.7" right="0.7" top="0.75" bottom="0.75" header="0.3" footer="0.3"/>
      <pageSetup paperSize="9" orientation="portrait" r:id="rId5"/>
    </customSheetView>
    <customSheetView guid="{36ECEBA8-47BF-4B79-BD56-EAE57B2A7A3F}" scale="85" hiddenRows="1" hiddenColumns="1" topLeftCell="A43">
      <selection activeCell="B50" sqref="B50"/>
      <pageMargins left="0.7" right="0.7" top="0.75" bottom="0.75" header="0.3" footer="0.3"/>
      <pageSetup paperSize="9" orientation="portrait" r:id="rId6"/>
    </customSheetView>
    <customSheetView guid="{F4C402F4-2632-4D56-AC54-9133DA46CF11}" hiddenColumns="1" topLeftCell="A37">
      <selection activeCell="B56" sqref="B56"/>
      <pageMargins left="0.7" right="0.7" top="0.75" bottom="0.75" header="0.3" footer="0.3"/>
      <pageSetup paperSize="9" orientation="portrait" r:id="rId7"/>
    </customSheetView>
    <customSheetView guid="{B7E4DA61-2A00-4AA5-81BC-560E42CA99EA}" hiddenColumns="1">
      <selection activeCell="B74" sqref="B74"/>
      <pageMargins left="0.7" right="0.7" top="0.75" bottom="0.75" header="0.3" footer="0.3"/>
      <pageSetup paperSize="9" orientation="portrait" r:id="rId8"/>
    </customSheetView>
  </customSheetViews>
  <pageMargins left="0.7" right="0.7" top="0.75" bottom="0.75" header="0.3" footer="0.3"/>
  <pageSetup paperSize="9"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B1:AA38"/>
  <sheetViews>
    <sheetView showGridLines="0" tabSelected="1" zoomScale="80" zoomScaleNormal="80" workbookViewId="0">
      <selection activeCell="I27" sqref="I27"/>
    </sheetView>
  </sheetViews>
  <sheetFormatPr baseColWidth="10" defaultRowHeight="15"/>
  <cols>
    <col min="1" max="1" width="3.140625" style="209" customWidth="1"/>
    <col min="2" max="2" width="12.28515625" style="209" customWidth="1"/>
    <col min="3" max="3" width="46.42578125" style="209" customWidth="1"/>
    <col min="4" max="6" width="15.7109375" style="209" customWidth="1"/>
    <col min="7" max="7" width="17.28515625" style="209" customWidth="1"/>
    <col min="8" max="8" width="19.7109375" style="209" customWidth="1"/>
    <col min="9" max="10" width="15.42578125" style="209" customWidth="1"/>
    <col min="11" max="11" width="20.140625" style="209" customWidth="1"/>
    <col min="12" max="13" width="17.85546875" style="209" customWidth="1"/>
    <col min="14" max="14" width="11.42578125" style="209" customWidth="1"/>
    <col min="15" max="15" width="15" style="209" customWidth="1"/>
    <col min="16" max="17" width="14.5703125" style="209" customWidth="1"/>
    <col min="18" max="18" width="16" style="209" customWidth="1"/>
    <col min="19" max="19" width="23.28515625" style="209" customWidth="1"/>
    <col min="20" max="24" width="16" style="209" customWidth="1"/>
    <col min="25" max="25" width="11.42578125" style="209"/>
    <col min="26" max="29" width="17.28515625" style="209" bestFit="1" customWidth="1"/>
    <col min="30" max="16384" width="11.42578125" style="209"/>
  </cols>
  <sheetData>
    <row r="1" spans="2:27" ht="18.75">
      <c r="B1" s="371" t="s">
        <v>670</v>
      </c>
      <c r="C1" s="372"/>
      <c r="D1" s="482" t="s">
        <v>690</v>
      </c>
      <c r="E1" s="482"/>
      <c r="F1" s="482"/>
      <c r="G1" s="482"/>
    </row>
    <row r="2" spans="2:27" ht="18.75">
      <c r="B2" s="373" t="s">
        <v>689</v>
      </c>
      <c r="C2" s="374"/>
    </row>
    <row r="3" spans="2:27" ht="21.75" customHeight="1"/>
    <row r="4" spans="2:27" ht="15.75" hidden="1">
      <c r="B4" s="954" t="s">
        <v>3</v>
      </c>
      <c r="C4" s="955"/>
      <c r="D4" s="955"/>
      <c r="E4" s="955"/>
      <c r="F4" s="956"/>
      <c r="G4" s="955"/>
      <c r="H4" s="955"/>
      <c r="I4" s="955"/>
      <c r="J4" s="955"/>
      <c r="K4" s="955"/>
      <c r="L4" s="955"/>
      <c r="M4" s="955"/>
      <c r="N4" s="955"/>
      <c r="O4" s="955"/>
      <c r="P4" s="955"/>
      <c r="Q4" s="955"/>
      <c r="R4" s="957"/>
    </row>
    <row r="5" spans="2:27">
      <c r="B5" s="305" t="s">
        <v>649</v>
      </c>
    </row>
    <row r="7" spans="2:27" ht="45" customHeight="1">
      <c r="B7" s="516" t="s">
        <v>0</v>
      </c>
      <c r="C7" s="516" t="s">
        <v>669</v>
      </c>
      <c r="D7" s="953" t="s">
        <v>668</v>
      </c>
      <c r="E7" s="953"/>
      <c r="F7" s="953"/>
      <c r="G7" s="953"/>
      <c r="H7" s="369"/>
    </row>
    <row r="8" spans="2:27" ht="34.5" customHeight="1">
      <c r="B8" s="368"/>
      <c r="C8" s="368"/>
      <c r="D8" s="369"/>
      <c r="E8" s="369"/>
      <c r="F8" s="369"/>
      <c r="G8" s="375" t="s">
        <v>671</v>
      </c>
      <c r="H8" s="369"/>
      <c r="I8" s="54"/>
    </row>
    <row r="9" spans="2:27" ht="23.25" customHeight="1">
      <c r="B9" s="370"/>
      <c r="C9" s="370"/>
      <c r="D9" s="650" t="s">
        <v>646</v>
      </c>
      <c r="E9" s="650" t="s">
        <v>648</v>
      </c>
      <c r="F9" s="650" t="s">
        <v>659</v>
      </c>
      <c r="G9" s="650" t="s">
        <v>660</v>
      </c>
      <c r="H9" s="519" t="s">
        <v>667</v>
      </c>
    </row>
    <row r="10" spans="2:27" ht="15.75">
      <c r="B10" s="513">
        <v>10054</v>
      </c>
      <c r="C10" s="514" t="s">
        <v>686</v>
      </c>
      <c r="D10" s="651">
        <v>11</v>
      </c>
      <c r="E10" s="652">
        <v>11</v>
      </c>
      <c r="F10" s="652">
        <v>11</v>
      </c>
      <c r="G10" s="654">
        <v>11</v>
      </c>
      <c r="H10" s="518">
        <f>G10-F10</f>
        <v>0</v>
      </c>
      <c r="Q10" s="214"/>
    </row>
    <row r="11" spans="2:27">
      <c r="B11" s="513">
        <v>10056</v>
      </c>
      <c r="C11" s="514" t="s">
        <v>36</v>
      </c>
      <c r="D11" s="651">
        <v>52</v>
      </c>
      <c r="E11" s="652">
        <v>51</v>
      </c>
      <c r="F11" s="652">
        <v>51</v>
      </c>
      <c r="G11" s="654">
        <v>51</v>
      </c>
      <c r="H11" s="518">
        <f t="shared" ref="H11:H31" si="0">G11-F11</f>
        <v>0</v>
      </c>
    </row>
    <row r="12" spans="2:27">
      <c r="B12" s="513">
        <v>10064</v>
      </c>
      <c r="C12" s="514" t="s">
        <v>35</v>
      </c>
      <c r="D12" s="651">
        <v>40</v>
      </c>
      <c r="E12" s="652">
        <v>38</v>
      </c>
      <c r="F12" s="652">
        <v>38</v>
      </c>
      <c r="G12" s="654">
        <v>40</v>
      </c>
      <c r="H12" s="518">
        <f t="shared" si="0"/>
        <v>2</v>
      </c>
      <c r="I12" s="88"/>
      <c r="J12" s="88"/>
      <c r="K12" s="88"/>
      <c r="L12" s="88"/>
      <c r="M12" s="88"/>
      <c r="N12" s="88"/>
      <c r="O12" s="88"/>
      <c r="P12" s="88"/>
      <c r="Q12" s="88"/>
      <c r="R12" s="88"/>
      <c r="S12" s="88"/>
      <c r="T12" s="88"/>
      <c r="U12" s="88"/>
      <c r="V12" s="88"/>
      <c r="W12" s="88"/>
      <c r="X12" s="54"/>
      <c r="Y12" s="54"/>
      <c r="Z12" s="54"/>
      <c r="AA12" s="54"/>
    </row>
    <row r="13" spans="2:27">
      <c r="B13" s="513">
        <v>12380</v>
      </c>
      <c r="C13" s="514" t="s">
        <v>37</v>
      </c>
      <c r="D13" s="651">
        <v>7</v>
      </c>
      <c r="E13" s="652">
        <v>7</v>
      </c>
      <c r="F13" s="652">
        <v>7</v>
      </c>
      <c r="G13" s="654">
        <v>7</v>
      </c>
      <c r="H13" s="518">
        <f t="shared" si="0"/>
        <v>0</v>
      </c>
      <c r="I13" s="88"/>
      <c r="J13" s="88"/>
      <c r="K13" s="88"/>
      <c r="L13" s="88"/>
      <c r="M13" s="88"/>
      <c r="N13" s="88"/>
      <c r="O13" s="88"/>
      <c r="P13" s="88"/>
      <c r="Q13" s="88"/>
      <c r="R13" s="88"/>
      <c r="S13" s="88"/>
      <c r="T13" s="88"/>
      <c r="U13" s="88"/>
      <c r="V13" s="88"/>
      <c r="W13" s="88"/>
      <c r="X13" s="54"/>
      <c r="Y13" s="54"/>
      <c r="Z13" s="54"/>
      <c r="AA13" s="54"/>
    </row>
    <row r="14" spans="2:27">
      <c r="B14" s="513">
        <v>13541</v>
      </c>
      <c r="C14" s="514" t="s">
        <v>35</v>
      </c>
      <c r="D14" s="651">
        <v>18</v>
      </c>
      <c r="E14" s="652">
        <v>18</v>
      </c>
      <c r="F14" s="652">
        <v>9</v>
      </c>
      <c r="G14" s="654">
        <v>9</v>
      </c>
      <c r="H14" s="518">
        <f t="shared" si="0"/>
        <v>0</v>
      </c>
      <c r="I14" s="88"/>
      <c r="J14" s="88"/>
      <c r="K14" s="88"/>
      <c r="L14" s="88"/>
      <c r="M14" s="88"/>
      <c r="N14" s="88"/>
      <c r="O14" s="88"/>
      <c r="P14" s="88"/>
      <c r="Q14" s="88"/>
      <c r="R14" s="88"/>
      <c r="S14" s="88"/>
      <c r="T14" s="88"/>
      <c r="U14" s="88"/>
      <c r="V14" s="88"/>
      <c r="W14" s="88"/>
      <c r="X14" s="54"/>
      <c r="Y14" s="54"/>
      <c r="Z14" s="54"/>
      <c r="AA14" s="54"/>
    </row>
    <row r="15" spans="2:27" ht="15.75">
      <c r="B15" s="513">
        <v>21030</v>
      </c>
      <c r="C15" s="514" t="s">
        <v>35</v>
      </c>
      <c r="D15" s="651">
        <v>20</v>
      </c>
      <c r="E15" s="652">
        <v>20</v>
      </c>
      <c r="F15" s="652">
        <v>20</v>
      </c>
      <c r="G15" s="654">
        <v>20</v>
      </c>
      <c r="H15" s="518">
        <f t="shared" si="0"/>
        <v>0</v>
      </c>
      <c r="I15" s="88"/>
      <c r="J15" s="88"/>
      <c r="K15" s="88"/>
      <c r="L15" s="88"/>
      <c r="M15" s="88"/>
      <c r="N15" s="88"/>
      <c r="O15" s="88"/>
      <c r="P15" s="88"/>
      <c r="Q15" s="88"/>
      <c r="R15" s="88"/>
      <c r="S15" s="88"/>
      <c r="T15" s="213"/>
      <c r="U15" s="88"/>
      <c r="V15" s="88"/>
      <c r="W15" s="54"/>
      <c r="X15" s="54"/>
      <c r="Y15" s="54"/>
      <c r="Z15" s="54"/>
    </row>
    <row r="16" spans="2:27">
      <c r="B16" s="513">
        <v>24042</v>
      </c>
      <c r="C16" s="514" t="s">
        <v>687</v>
      </c>
      <c r="D16" s="651">
        <v>2</v>
      </c>
      <c r="E16" s="652">
        <v>2</v>
      </c>
      <c r="F16" s="652">
        <v>2</v>
      </c>
      <c r="G16" s="654">
        <v>2</v>
      </c>
      <c r="H16" s="518">
        <f t="shared" si="0"/>
        <v>0</v>
      </c>
      <c r="I16" s="88"/>
      <c r="J16" s="88"/>
      <c r="K16" s="88"/>
      <c r="L16" s="88"/>
      <c r="M16" s="88"/>
      <c r="N16" s="88"/>
      <c r="O16" s="88"/>
      <c r="P16" s="88"/>
      <c r="Q16" s="88"/>
      <c r="R16" s="88"/>
      <c r="S16" s="88"/>
      <c r="T16" s="54"/>
      <c r="U16" s="54"/>
      <c r="V16" s="54"/>
      <c r="W16" s="54"/>
    </row>
    <row r="17" spans="2:23">
      <c r="B17" s="513">
        <v>29999</v>
      </c>
      <c r="C17" s="514" t="s">
        <v>691</v>
      </c>
      <c r="D17" s="651">
        <v>2</v>
      </c>
      <c r="E17" s="652">
        <v>2</v>
      </c>
      <c r="F17" s="652">
        <v>2</v>
      </c>
      <c r="G17" s="654">
        <v>2</v>
      </c>
      <c r="H17" s="518">
        <f t="shared" si="0"/>
        <v>0</v>
      </c>
      <c r="I17" s="88"/>
      <c r="J17" s="88"/>
      <c r="K17" s="88"/>
      <c r="L17" s="88"/>
      <c r="M17" s="88"/>
      <c r="N17" s="88"/>
      <c r="O17" s="88"/>
      <c r="P17" s="88"/>
      <c r="Q17" s="88"/>
      <c r="R17" s="88"/>
      <c r="S17" s="88"/>
      <c r="T17" s="54"/>
      <c r="U17" s="54"/>
      <c r="V17" s="54"/>
      <c r="W17" s="54"/>
    </row>
    <row r="18" spans="2:23" ht="21" customHeight="1">
      <c r="B18" s="513">
        <v>35724</v>
      </c>
      <c r="C18" s="514" t="s">
        <v>35</v>
      </c>
      <c r="D18" s="651">
        <v>18</v>
      </c>
      <c r="E18" s="652">
        <v>20</v>
      </c>
      <c r="F18" s="652">
        <v>18</v>
      </c>
      <c r="G18" s="654">
        <v>18</v>
      </c>
      <c r="H18" s="518">
        <f t="shared" si="0"/>
        <v>0</v>
      </c>
      <c r="I18" s="88"/>
      <c r="J18" s="88"/>
      <c r="K18" s="88"/>
      <c r="L18" s="88"/>
      <c r="M18" s="88"/>
      <c r="N18" s="88"/>
      <c r="O18" s="88"/>
      <c r="P18" s="88"/>
      <c r="Q18" s="88"/>
      <c r="R18" s="88"/>
      <c r="S18" s="88"/>
      <c r="T18" s="54"/>
      <c r="U18" s="54"/>
      <c r="V18" s="54"/>
      <c r="W18" s="54"/>
    </row>
    <row r="19" spans="2:23">
      <c r="B19" s="513">
        <v>35815</v>
      </c>
      <c r="C19" s="514" t="s">
        <v>687</v>
      </c>
      <c r="D19" s="651">
        <v>0</v>
      </c>
      <c r="E19" s="652">
        <v>0</v>
      </c>
      <c r="F19" s="652">
        <v>0</v>
      </c>
      <c r="G19" s="654">
        <v>0</v>
      </c>
      <c r="H19" s="518">
        <f t="shared" si="0"/>
        <v>0</v>
      </c>
      <c r="I19" s="88"/>
      <c r="J19" s="88"/>
      <c r="K19" s="88"/>
      <c r="L19" s="88"/>
      <c r="M19" s="88"/>
      <c r="N19" s="88"/>
      <c r="O19" s="88"/>
      <c r="P19" s="88"/>
      <c r="Q19" s="88"/>
      <c r="R19" s="88"/>
      <c r="S19" s="88"/>
      <c r="T19" s="54"/>
      <c r="U19" s="54"/>
      <c r="V19" s="54"/>
      <c r="W19" s="54"/>
    </row>
    <row r="20" spans="2:23" ht="15.75">
      <c r="B20" s="513">
        <v>40768</v>
      </c>
      <c r="C20" s="514" t="s">
        <v>692</v>
      </c>
      <c r="D20" s="651">
        <v>2</v>
      </c>
      <c r="E20" s="652">
        <v>2</v>
      </c>
      <c r="F20" s="652">
        <v>2</v>
      </c>
      <c r="G20" s="654">
        <v>2</v>
      </c>
      <c r="H20" s="518">
        <f t="shared" si="0"/>
        <v>0</v>
      </c>
      <c r="I20" s="88"/>
      <c r="J20" s="88"/>
      <c r="K20" s="88"/>
      <c r="L20" s="88"/>
      <c r="M20" s="88"/>
      <c r="N20" s="88"/>
      <c r="O20" s="88"/>
      <c r="P20" s="88"/>
      <c r="Q20" s="88"/>
      <c r="R20" s="214"/>
      <c r="S20" s="88"/>
      <c r="T20" s="54"/>
      <c r="U20" s="54"/>
      <c r="V20" s="54"/>
      <c r="W20" s="54"/>
    </row>
    <row r="21" spans="2:23">
      <c r="B21" s="513">
        <v>41278</v>
      </c>
      <c r="C21" s="514" t="s">
        <v>693</v>
      </c>
      <c r="D21" s="651">
        <v>7</v>
      </c>
      <c r="E21" s="652">
        <v>8</v>
      </c>
      <c r="F21" s="652">
        <v>8</v>
      </c>
      <c r="G21" s="654">
        <v>8</v>
      </c>
      <c r="H21" s="518">
        <f t="shared" si="0"/>
        <v>0</v>
      </c>
    </row>
    <row r="22" spans="2:23">
      <c r="B22" s="513">
        <v>45401</v>
      </c>
      <c r="C22" s="514" t="s">
        <v>694</v>
      </c>
      <c r="D22" s="651">
        <v>9</v>
      </c>
      <c r="E22" s="652">
        <v>9</v>
      </c>
      <c r="F22" s="652">
        <v>9</v>
      </c>
      <c r="G22" s="654">
        <v>9</v>
      </c>
      <c r="H22" s="518">
        <f t="shared" si="0"/>
        <v>0</v>
      </c>
    </row>
    <row r="23" spans="2:23">
      <c r="B23" s="513">
        <v>45402</v>
      </c>
      <c r="C23" s="514" t="s">
        <v>695</v>
      </c>
      <c r="D23" s="651">
        <v>0</v>
      </c>
      <c r="E23" s="652">
        <v>0</v>
      </c>
      <c r="F23" s="652">
        <v>0</v>
      </c>
      <c r="G23" s="654">
        <v>0</v>
      </c>
      <c r="H23" s="518">
        <f t="shared" si="0"/>
        <v>0</v>
      </c>
    </row>
    <row r="24" spans="2:23">
      <c r="B24" s="656">
        <v>45412</v>
      </c>
      <c r="C24" s="657" t="s">
        <v>696</v>
      </c>
      <c r="D24" s="651">
        <v>1</v>
      </c>
      <c r="E24" s="653">
        <v>1</v>
      </c>
      <c r="F24" s="653">
        <v>1</v>
      </c>
      <c r="G24" s="655">
        <v>1</v>
      </c>
      <c r="H24" s="518">
        <f t="shared" si="0"/>
        <v>0</v>
      </c>
    </row>
    <row r="25" spans="2:23">
      <c r="B25" s="513">
        <v>45425</v>
      </c>
      <c r="C25" s="515" t="s">
        <v>697</v>
      </c>
      <c r="D25" s="651">
        <v>36</v>
      </c>
      <c r="E25" s="652">
        <v>33</v>
      </c>
      <c r="F25" s="652">
        <v>33</v>
      </c>
      <c r="G25" s="654">
        <v>31</v>
      </c>
      <c r="H25" s="518">
        <f t="shared" si="0"/>
        <v>-2</v>
      </c>
    </row>
    <row r="26" spans="2:23">
      <c r="B26" s="658">
        <v>45589</v>
      </c>
      <c r="C26" s="659" t="s">
        <v>698</v>
      </c>
      <c r="D26" s="651">
        <v>5</v>
      </c>
      <c r="E26" s="652">
        <v>5</v>
      </c>
      <c r="F26" s="652">
        <v>5</v>
      </c>
      <c r="G26" s="654">
        <v>5</v>
      </c>
      <c r="H26" s="518">
        <f t="shared" si="0"/>
        <v>0</v>
      </c>
    </row>
    <row r="27" spans="2:23">
      <c r="B27" s="513">
        <v>45594</v>
      </c>
      <c r="C27" s="514" t="s">
        <v>698</v>
      </c>
      <c r="D27" s="651">
        <v>10</v>
      </c>
      <c r="E27" s="652">
        <v>10</v>
      </c>
      <c r="F27" s="652">
        <v>10</v>
      </c>
      <c r="G27" s="654">
        <v>10</v>
      </c>
      <c r="H27" s="518">
        <f t="shared" si="0"/>
        <v>0</v>
      </c>
    </row>
    <row r="28" spans="2:23">
      <c r="B28" s="513">
        <v>45602</v>
      </c>
      <c r="C28" s="514" t="s">
        <v>696</v>
      </c>
      <c r="D28" s="651">
        <v>4</v>
      </c>
      <c r="E28" s="652">
        <v>2</v>
      </c>
      <c r="F28" s="652">
        <v>2</v>
      </c>
      <c r="G28" s="654">
        <v>2</v>
      </c>
      <c r="H28" s="518">
        <f t="shared" si="0"/>
        <v>0</v>
      </c>
    </row>
    <row r="29" spans="2:23">
      <c r="B29" s="513">
        <v>45605</v>
      </c>
      <c r="C29" s="514" t="s">
        <v>696</v>
      </c>
      <c r="D29" s="651">
        <v>6</v>
      </c>
      <c r="E29" s="652">
        <v>3</v>
      </c>
      <c r="F29" s="652">
        <v>3</v>
      </c>
      <c r="G29" s="654">
        <v>3</v>
      </c>
      <c r="H29" s="518">
        <f t="shared" si="0"/>
        <v>0</v>
      </c>
    </row>
    <row r="30" spans="2:23">
      <c r="B30" s="513">
        <v>45784</v>
      </c>
      <c r="C30" s="515" t="s">
        <v>688</v>
      </c>
      <c r="D30" s="651">
        <v>4</v>
      </c>
      <c r="E30" s="652">
        <v>3</v>
      </c>
      <c r="F30" s="652">
        <v>3</v>
      </c>
      <c r="G30" s="654">
        <v>3</v>
      </c>
      <c r="H30" s="518">
        <f t="shared" si="0"/>
        <v>0</v>
      </c>
    </row>
    <row r="31" spans="2:23">
      <c r="B31" s="513">
        <v>45860</v>
      </c>
      <c r="C31" s="514" t="s">
        <v>699</v>
      </c>
      <c r="D31" s="651">
        <v>2</v>
      </c>
      <c r="E31" s="652">
        <v>2</v>
      </c>
      <c r="F31" s="652">
        <v>2</v>
      </c>
      <c r="G31" s="654">
        <v>2</v>
      </c>
      <c r="H31" s="518">
        <f t="shared" si="0"/>
        <v>0</v>
      </c>
    </row>
    <row r="32" spans="2:23">
      <c r="B32" s="9" t="s">
        <v>2</v>
      </c>
      <c r="C32" s="10"/>
      <c r="D32" s="517">
        <f>SUM(D10:D31)</f>
        <v>256</v>
      </c>
      <c r="E32" s="517">
        <f t="shared" ref="E32:H32" si="1">SUM(E10:E31)</f>
        <v>247</v>
      </c>
      <c r="F32" s="517">
        <f t="shared" si="1"/>
        <v>236</v>
      </c>
      <c r="G32" s="517">
        <f t="shared" si="1"/>
        <v>236</v>
      </c>
      <c r="H32" s="517">
        <f t="shared" si="1"/>
        <v>0</v>
      </c>
    </row>
    <row r="33" spans="2:8">
      <c r="B33" s="86"/>
      <c r="C33" s="86"/>
      <c r="D33" s="87"/>
      <c r="E33" s="88"/>
      <c r="F33" s="88"/>
      <c r="H33" s="88"/>
    </row>
    <row r="34" spans="2:8">
      <c r="B34" s="86"/>
      <c r="C34" s="86"/>
      <c r="D34" s="88"/>
      <c r="E34" s="88"/>
      <c r="F34" s="88"/>
      <c r="G34" s="88"/>
      <c r="H34" s="88"/>
    </row>
    <row r="35" spans="2:8">
      <c r="B35" s="86"/>
      <c r="C35" s="86"/>
      <c r="D35" s="88"/>
      <c r="E35" s="88"/>
      <c r="F35" s="88"/>
      <c r="G35" s="88"/>
      <c r="H35" s="88"/>
    </row>
    <row r="36" spans="2:8">
      <c r="B36" s="86"/>
      <c r="C36" s="86"/>
      <c r="D36" s="88"/>
      <c r="E36" s="88"/>
      <c r="F36" s="88"/>
      <c r="G36" s="88"/>
      <c r="H36" s="88"/>
    </row>
    <row r="37" spans="2:8">
      <c r="B37" s="86"/>
      <c r="C37" s="86"/>
      <c r="D37" s="88"/>
      <c r="E37" s="88"/>
      <c r="F37" s="88"/>
      <c r="G37" s="88"/>
      <c r="H37" s="88"/>
    </row>
    <row r="38" spans="2:8">
      <c r="B38" s="86"/>
      <c r="C38" s="86"/>
      <c r="D38" s="88"/>
      <c r="E38" s="88"/>
      <c r="F38" s="88"/>
      <c r="G38" s="88"/>
      <c r="H38" s="88"/>
    </row>
  </sheetData>
  <customSheetViews>
    <customSheetView guid="{E465AC18-B4EF-48D3-919B-B78FF34C25CB}" scale="80" showGridLines="0" fitToPage="1" hiddenRows="1">
      <selection activeCell="H3" sqref="H3"/>
      <pageMargins left="0.70866141732283472" right="0.70866141732283472" top="0.74803149606299213" bottom="0.74803149606299213" header="0.31496062992125984" footer="0.31496062992125984"/>
      <pageSetup paperSize="8" scale="18" orientation="landscape" r:id="rId1"/>
    </customSheetView>
    <customSheetView guid="{F4C402F4-2632-4D56-AC54-9133DA46CF11}" scale="80" showGridLines="0" fitToPage="1" hiddenRows="1" topLeftCell="A20">
      <selection activeCell="B20" sqref="B20:C20"/>
      <pageMargins left="0.70866141732283472" right="0.70866141732283472" top="0.74803149606299213" bottom="0.74803149606299213" header="0.31496062992125984" footer="0.31496062992125984"/>
      <pageSetup paperSize="8" scale="18" orientation="landscape" r:id="rId2"/>
    </customSheetView>
    <customSheetView guid="{B7E4DA61-2A00-4AA5-81BC-560E42CA99EA}" scale="80" showGridLines="0" fitToPage="1" hiddenRows="1">
      <selection activeCell="C36" sqref="C36"/>
      <pageMargins left="0.70866141732283472" right="0.70866141732283472" top="0.74803149606299213" bottom="0.74803149606299213" header="0.31496062992125984" footer="0.31496062992125984"/>
      <pageSetup paperSize="8" scale="18" orientation="landscape" r:id="rId3"/>
    </customSheetView>
  </customSheetViews>
  <mergeCells count="2">
    <mergeCell ref="D7:G7"/>
    <mergeCell ref="B4:R4"/>
  </mergeCells>
  <pageMargins left="0.70866141732283472" right="0.70866141732283472" top="0.74803149606299213" bottom="0.74803149606299213" header="0.31496062992125984" footer="0.31496062992125984"/>
  <pageSetup paperSize="8" scale="18" orientation="landscape" r:id="rId4"/>
  <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pageSetUpPr fitToPage="1"/>
  </sheetPr>
  <dimension ref="A1:AH62"/>
  <sheetViews>
    <sheetView showGridLines="0" zoomScale="50" zoomScaleNormal="50" workbookViewId="0">
      <selection activeCell="U152" sqref="U152"/>
    </sheetView>
  </sheetViews>
  <sheetFormatPr baseColWidth="10" defaultRowHeight="14.25"/>
  <cols>
    <col min="1" max="2" width="11.42578125" style="2"/>
    <col min="3" max="3" width="19" style="100" customWidth="1"/>
    <col min="4" max="4" width="14" style="2" customWidth="1"/>
    <col min="5" max="5" width="16.28515625" style="2" bestFit="1" customWidth="1"/>
    <col min="6" max="6" width="17.7109375" style="2" customWidth="1"/>
    <col min="7" max="7" width="18.42578125" style="2" customWidth="1"/>
    <col min="8" max="8" width="17.7109375" style="2" customWidth="1"/>
    <col min="9" max="9" width="20.5703125" style="61" customWidth="1"/>
    <col min="10" max="10" width="13.7109375" style="2" bestFit="1" customWidth="1"/>
    <col min="11" max="11" width="27.28515625" style="2" customWidth="1"/>
    <col min="12" max="12" width="19.5703125" style="2" customWidth="1"/>
    <col min="13" max="13" width="25.140625" style="2" customWidth="1"/>
    <col min="14" max="18" width="20.28515625" style="2" customWidth="1"/>
    <col min="19" max="19" width="18.140625" style="2" customWidth="1"/>
    <col min="20" max="20" width="16.7109375" style="2" bestFit="1" customWidth="1"/>
    <col min="21" max="21" width="16.85546875" style="2" bestFit="1" customWidth="1"/>
    <col min="22" max="22" width="13.42578125" style="2" bestFit="1" customWidth="1"/>
    <col min="23" max="23" width="21.5703125" style="2" customWidth="1"/>
    <col min="24" max="24" width="23" style="2" customWidth="1"/>
    <col min="25" max="25" width="16.7109375" style="2" customWidth="1"/>
    <col min="26" max="26" width="15" style="2" customWidth="1"/>
    <col min="27" max="27" width="15.28515625" style="2" customWidth="1"/>
    <col min="28" max="28" width="17.42578125" style="2" bestFit="1" customWidth="1"/>
    <col min="29" max="29" width="15" style="2" customWidth="1"/>
    <col min="30" max="30" width="7.85546875" style="2" customWidth="1"/>
    <col min="31" max="31" width="35.85546875" style="2" customWidth="1"/>
    <col min="32" max="33" width="14.28515625" style="2" bestFit="1" customWidth="1"/>
    <col min="34" max="34" width="13" style="2" bestFit="1" customWidth="1"/>
    <col min="35" max="16384" width="11.42578125" style="2"/>
  </cols>
  <sheetData>
    <row r="1" spans="1:34" ht="21" customHeight="1">
      <c r="B1" s="371" t="s">
        <v>670</v>
      </c>
      <c r="C1" s="372"/>
      <c r="D1" s="2" t="s">
        <v>716</v>
      </c>
    </row>
    <row r="2" spans="1:34" ht="25.5" customHeight="1">
      <c r="B2" s="373" t="s">
        <v>609</v>
      </c>
      <c r="C2" s="374"/>
    </row>
    <row r="4" spans="1:34">
      <c r="L4" s="319">
        <f>Q9/F9</f>
        <v>274.44957393112162</v>
      </c>
      <c r="M4" s="319">
        <f>M34/F34</f>
        <v>9.0113938389210482</v>
      </c>
      <c r="U4" s="319">
        <f>U9/F9</f>
        <v>3.3988066809826929</v>
      </c>
    </row>
    <row r="5" spans="1:34">
      <c r="C5" s="221"/>
      <c r="F5" s="212"/>
      <c r="M5" s="319"/>
      <c r="Q5" s="319"/>
      <c r="U5" s="319"/>
      <c r="Y5" s="319"/>
    </row>
    <row r="6" spans="1:34" ht="21" customHeight="1" thickBot="1">
      <c r="AB6" s="462" t="s">
        <v>650</v>
      </c>
      <c r="AC6" s="462" t="s">
        <v>651</v>
      </c>
      <c r="AD6" s="132"/>
    </row>
    <row r="7" spans="1:34" ht="15.75" thickTop="1">
      <c r="B7" s="97" t="s">
        <v>4</v>
      </c>
      <c r="C7" s="98"/>
      <c r="D7" s="98"/>
      <c r="E7" s="98"/>
      <c r="F7" s="215"/>
      <c r="G7" s="99"/>
      <c r="H7" s="958" t="s">
        <v>16</v>
      </c>
      <c r="I7" s="959"/>
      <c r="J7" s="959"/>
      <c r="K7" s="960"/>
      <c r="L7" s="958" t="s">
        <v>17</v>
      </c>
      <c r="M7" s="959"/>
      <c r="N7" s="959"/>
      <c r="O7" s="960"/>
      <c r="P7" s="958" t="s">
        <v>18</v>
      </c>
      <c r="Q7" s="959"/>
      <c r="R7" s="959"/>
      <c r="S7" s="960"/>
      <c r="T7" s="958" t="s">
        <v>19</v>
      </c>
      <c r="U7" s="959"/>
      <c r="V7" s="959"/>
      <c r="W7" s="960"/>
      <c r="X7" s="958" t="s">
        <v>20</v>
      </c>
      <c r="Y7" s="959"/>
      <c r="Z7" s="959"/>
      <c r="AA7" s="960"/>
      <c r="AB7" s="97" t="s">
        <v>21</v>
      </c>
      <c r="AC7" s="98"/>
      <c r="AD7" s="452"/>
    </row>
    <row r="8" spans="1:34" ht="68.25" customHeight="1" thickBot="1">
      <c r="A8" s="2">
        <v>1000</v>
      </c>
      <c r="B8" s="660" t="s">
        <v>0</v>
      </c>
      <c r="C8" s="661" t="s">
        <v>5</v>
      </c>
      <c r="D8" s="661"/>
      <c r="E8" s="662"/>
      <c r="F8" s="663" t="s">
        <v>672</v>
      </c>
      <c r="G8" s="664" t="s">
        <v>22</v>
      </c>
      <c r="H8" s="665" t="s">
        <v>23</v>
      </c>
      <c r="I8" s="666" t="s">
        <v>24</v>
      </c>
      <c r="J8" s="667" t="s">
        <v>25</v>
      </c>
      <c r="K8" s="668" t="s">
        <v>26</v>
      </c>
      <c r="L8" s="667" t="s">
        <v>23</v>
      </c>
      <c r="M8" s="667" t="s">
        <v>24</v>
      </c>
      <c r="N8" s="667" t="s">
        <v>25</v>
      </c>
      <c r="O8" s="668" t="s">
        <v>26</v>
      </c>
      <c r="P8" s="667" t="s">
        <v>23</v>
      </c>
      <c r="Q8" s="667" t="s">
        <v>24</v>
      </c>
      <c r="R8" s="667" t="s">
        <v>25</v>
      </c>
      <c r="S8" s="668" t="s">
        <v>26</v>
      </c>
      <c r="T8" s="667" t="s">
        <v>23</v>
      </c>
      <c r="U8" s="667" t="s">
        <v>24</v>
      </c>
      <c r="V8" s="667" t="s">
        <v>25</v>
      </c>
      <c r="W8" s="668" t="s">
        <v>26</v>
      </c>
      <c r="X8" s="667" t="s">
        <v>23</v>
      </c>
      <c r="Y8" s="667" t="s">
        <v>24</v>
      </c>
      <c r="Z8" s="667" t="s">
        <v>25</v>
      </c>
      <c r="AA8" s="668" t="s">
        <v>26</v>
      </c>
      <c r="AB8" s="669" t="s">
        <v>715</v>
      </c>
      <c r="AC8" s="670" t="s">
        <v>626</v>
      </c>
      <c r="AD8" s="453"/>
      <c r="AF8" s="499" t="s">
        <v>682</v>
      </c>
      <c r="AH8" s="509" t="s">
        <v>685</v>
      </c>
    </row>
    <row r="9" spans="1:34" ht="15.75" thickTop="1" thickBot="1">
      <c r="A9" s="5" t="str">
        <f t="shared" ref="A9:A52" si="0">G9</f>
        <v>JPY</v>
      </c>
      <c r="B9" s="477">
        <v>10054</v>
      </c>
      <c r="C9" s="671" t="s">
        <v>251</v>
      </c>
      <c r="D9" s="672"/>
      <c r="E9" s="673" t="s">
        <v>711</v>
      </c>
      <c r="F9" s="674">
        <f>VLOOKUP(A9,'Cours 2016-12'!$B$8:$I$195,4,FALSE)</f>
        <v>122.98434104499999</v>
      </c>
      <c r="G9" s="476" t="s">
        <v>9</v>
      </c>
      <c r="H9" s="850">
        <v>110</v>
      </c>
      <c r="I9" s="851">
        <v>547931.33000000007</v>
      </c>
      <c r="J9" s="852">
        <v>0</v>
      </c>
      <c r="K9" s="853">
        <v>0</v>
      </c>
      <c r="L9" s="854">
        <v>31</v>
      </c>
      <c r="M9" s="855">
        <v>141616</v>
      </c>
      <c r="N9" s="856">
        <v>0</v>
      </c>
      <c r="O9" s="857">
        <v>0</v>
      </c>
      <c r="P9" s="858">
        <v>8</v>
      </c>
      <c r="Q9" s="859">
        <v>33753</v>
      </c>
      <c r="R9" s="852">
        <v>0</v>
      </c>
      <c r="S9" s="860">
        <v>0</v>
      </c>
      <c r="T9" s="854">
        <v>4</v>
      </c>
      <c r="U9" s="861">
        <v>418</v>
      </c>
      <c r="V9" s="856">
        <v>0</v>
      </c>
      <c r="W9" s="857">
        <v>0</v>
      </c>
      <c r="X9" s="858">
        <v>0</v>
      </c>
      <c r="Y9" s="859">
        <v>0</v>
      </c>
      <c r="Z9" s="852">
        <v>0</v>
      </c>
      <c r="AA9" s="859">
        <v>0</v>
      </c>
      <c r="AB9" s="678">
        <f>IF(E9="Group",(Y9+75%*U9+50%*Q9+25%*M9),0)</f>
        <v>0</v>
      </c>
      <c r="AC9" s="679"/>
      <c r="AD9" s="454"/>
      <c r="AE9" s="497"/>
    </row>
    <row r="10" spans="1:34" ht="15.75" thickTop="1" thickBot="1">
      <c r="A10" s="5" t="str">
        <f t="shared" si="0"/>
        <v>JPY</v>
      </c>
      <c r="B10" s="477">
        <v>10054</v>
      </c>
      <c r="C10" s="680" t="s">
        <v>251</v>
      </c>
      <c r="D10" s="681"/>
      <c r="E10" s="682" t="s">
        <v>712</v>
      </c>
      <c r="F10" s="674">
        <f>VLOOKUP(A10,'Cours 2016-12'!$B$8:$I$195,4,FALSE)</f>
        <v>122.98434104499999</v>
      </c>
      <c r="G10" s="476" t="s">
        <v>9</v>
      </c>
      <c r="H10" s="862">
        <v>3</v>
      </c>
      <c r="I10" s="863">
        <v>1711</v>
      </c>
      <c r="J10" s="864">
        <v>38</v>
      </c>
      <c r="K10" s="865">
        <v>64464</v>
      </c>
      <c r="L10" s="866">
        <v>4</v>
      </c>
      <c r="M10" s="867">
        <v>666</v>
      </c>
      <c r="N10" s="868">
        <v>13</v>
      </c>
      <c r="O10" s="869">
        <v>875</v>
      </c>
      <c r="P10" s="870">
        <v>0</v>
      </c>
      <c r="Q10" s="871">
        <v>0</v>
      </c>
      <c r="R10" s="864">
        <v>1</v>
      </c>
      <c r="S10" s="872">
        <v>79</v>
      </c>
      <c r="T10" s="866">
        <v>0</v>
      </c>
      <c r="U10" s="867">
        <v>0</v>
      </c>
      <c r="V10" s="868">
        <v>0</v>
      </c>
      <c r="W10" s="869">
        <v>0</v>
      </c>
      <c r="X10" s="870">
        <v>0</v>
      </c>
      <c r="Y10" s="871">
        <v>0</v>
      </c>
      <c r="Z10" s="864">
        <v>0</v>
      </c>
      <c r="AA10" s="871">
        <v>0</v>
      </c>
      <c r="AB10" s="685">
        <f t="shared" ref="AB10:AB52" si="1">IF(E10="Group",(Y10+75%*U10+50%*Q10+25%*M10),0)</f>
        <v>0</v>
      </c>
      <c r="AC10" s="686"/>
      <c r="AD10" s="507"/>
      <c r="AE10" s="508"/>
      <c r="AH10" s="506">
        <f>AB10/F10</f>
        <v>0</v>
      </c>
    </row>
    <row r="11" spans="1:34" ht="29.25" customHeight="1" thickTop="1" thickBot="1">
      <c r="A11" s="5" t="str">
        <f t="shared" si="0"/>
        <v>EUR</v>
      </c>
      <c r="B11" s="477">
        <v>10056</v>
      </c>
      <c r="C11" s="671" t="s">
        <v>36</v>
      </c>
      <c r="D11" s="672"/>
      <c r="E11" s="687" t="s">
        <v>711</v>
      </c>
      <c r="F11" s="674">
        <f>VLOOKUP(A11,'Cours 2016-12'!$B$8:$I$195,4,FALSE)</f>
        <v>1</v>
      </c>
      <c r="G11" s="476" t="s">
        <v>6</v>
      </c>
      <c r="H11" s="688">
        <v>106</v>
      </c>
      <c r="I11" s="689">
        <v>85603.899480000007</v>
      </c>
      <c r="J11" s="690">
        <v>270</v>
      </c>
      <c r="K11" s="691">
        <v>175733.35724999997</v>
      </c>
      <c r="L11" s="692">
        <v>9</v>
      </c>
      <c r="M11" s="693">
        <v>654.49354000000005</v>
      </c>
      <c r="N11" s="694">
        <v>39</v>
      </c>
      <c r="O11" s="695">
        <v>33815.944499999998</v>
      </c>
      <c r="P11" s="696">
        <v>4</v>
      </c>
      <c r="Q11" s="689">
        <v>609.52784999999994</v>
      </c>
      <c r="R11" s="690">
        <v>18</v>
      </c>
      <c r="S11" s="691">
        <v>5183.9046900000003</v>
      </c>
      <c r="T11" s="692">
        <v>3</v>
      </c>
      <c r="U11" s="691">
        <v>12.499980000000001</v>
      </c>
      <c r="V11" s="694">
        <v>15</v>
      </c>
      <c r="W11" s="695">
        <v>3468.7638000000002</v>
      </c>
      <c r="X11" s="696">
        <v>0</v>
      </c>
      <c r="Y11" s="693">
        <v>0</v>
      </c>
      <c r="Z11" s="694">
        <v>8</v>
      </c>
      <c r="AA11" s="689">
        <v>23180.705189999997</v>
      </c>
      <c r="AB11" s="689">
        <v>0</v>
      </c>
      <c r="AC11" s="691">
        <v>0</v>
      </c>
      <c r="AD11" s="455">
        <v>0</v>
      </c>
      <c r="AE11" s="497"/>
      <c r="AH11" s="506">
        <f t="shared" ref="AH11:AH50" si="2">AB11/F11</f>
        <v>0</v>
      </c>
    </row>
    <row r="12" spans="1:34" ht="15.75" thickTop="1" thickBot="1">
      <c r="A12" s="5" t="str">
        <f t="shared" si="0"/>
        <v>EUR</v>
      </c>
      <c r="B12" s="477">
        <v>10056</v>
      </c>
      <c r="C12" s="680" t="s">
        <v>36</v>
      </c>
      <c r="D12" s="681"/>
      <c r="E12" s="682" t="s">
        <v>712</v>
      </c>
      <c r="F12" s="674">
        <f>VLOOKUP(A12,'Cours 2016-12'!$B$8:$I$195,4,FALSE)</f>
        <v>1</v>
      </c>
      <c r="G12" s="476" t="s">
        <v>6</v>
      </c>
      <c r="H12" s="697">
        <v>0</v>
      </c>
      <c r="I12" s="698">
        <v>2497.6842499999998</v>
      </c>
      <c r="J12" s="697">
        <v>8</v>
      </c>
      <c r="K12" s="699">
        <v>9438.7726500000008</v>
      </c>
      <c r="L12" s="700">
        <v>0</v>
      </c>
      <c r="M12" s="701">
        <v>0</v>
      </c>
      <c r="N12" s="700">
        <v>1</v>
      </c>
      <c r="O12" s="702">
        <v>49.340229999999998</v>
      </c>
      <c r="P12" s="703">
        <v>0</v>
      </c>
      <c r="Q12" s="698">
        <v>0</v>
      </c>
      <c r="R12" s="704">
        <v>3</v>
      </c>
      <c r="S12" s="699">
        <v>31.889000000000003</v>
      </c>
      <c r="T12" s="700">
        <v>0</v>
      </c>
      <c r="U12" s="699">
        <v>0</v>
      </c>
      <c r="V12" s="705">
        <v>1</v>
      </c>
      <c r="W12" s="702">
        <v>17.408080000000002</v>
      </c>
      <c r="X12" s="703">
        <v>0</v>
      </c>
      <c r="Y12" s="701">
        <v>0</v>
      </c>
      <c r="Z12" s="703">
        <v>109</v>
      </c>
      <c r="AA12" s="698">
        <v>1428.6660200000001</v>
      </c>
      <c r="AB12" s="689">
        <v>0</v>
      </c>
      <c r="AC12" s="699">
        <v>0</v>
      </c>
      <c r="AD12" s="454">
        <v>0</v>
      </c>
      <c r="AE12" s="498"/>
      <c r="AH12" s="506">
        <f t="shared" si="2"/>
        <v>0</v>
      </c>
    </row>
    <row r="13" spans="1:34" ht="15.75" thickTop="1" thickBot="1">
      <c r="A13" s="5" t="str">
        <f t="shared" si="0"/>
        <v>EUR</v>
      </c>
      <c r="B13" s="477">
        <v>10064</v>
      </c>
      <c r="C13" s="671" t="s">
        <v>35</v>
      </c>
      <c r="D13" s="672"/>
      <c r="E13" s="673" t="s">
        <v>711</v>
      </c>
      <c r="F13" s="674">
        <f>VLOOKUP(A13,'Cours 2016-12'!$B$8:$I$195,4,FALSE)</f>
        <v>1</v>
      </c>
      <c r="G13" s="476" t="s">
        <v>6</v>
      </c>
      <c r="H13" s="706">
        <v>644.00000000000068</v>
      </c>
      <c r="I13" s="707">
        <v>122150.80074877509</v>
      </c>
      <c r="J13" s="708">
        <v>1</v>
      </c>
      <c r="K13" s="691">
        <v>633.6294200000001</v>
      </c>
      <c r="L13" s="709">
        <v>95.999999999999986</v>
      </c>
      <c r="M13" s="693">
        <v>40765.589989702479</v>
      </c>
      <c r="N13" s="710">
        <v>1</v>
      </c>
      <c r="O13" s="695">
        <v>697.69916000000001</v>
      </c>
      <c r="P13" s="711">
        <v>36.999999999999986</v>
      </c>
      <c r="Q13" s="689">
        <v>6232.2855907872163</v>
      </c>
      <c r="R13" s="712">
        <v>1</v>
      </c>
      <c r="S13" s="691">
        <v>1151.8071399999999</v>
      </c>
      <c r="T13" s="709">
        <v>209</v>
      </c>
      <c r="U13" s="713">
        <v>4556.6936763245239</v>
      </c>
      <c r="V13" s="710">
        <v>0</v>
      </c>
      <c r="W13" s="714">
        <v>0</v>
      </c>
      <c r="X13" s="715">
        <v>308.99999999999966</v>
      </c>
      <c r="Y13" s="693">
        <v>17881.928670000001</v>
      </c>
      <c r="Z13" s="716">
        <v>0</v>
      </c>
      <c r="AA13" s="707">
        <v>0</v>
      </c>
      <c r="AB13" s="717">
        <v>0</v>
      </c>
      <c r="AC13" s="718">
        <v>193</v>
      </c>
      <c r="AD13" s="456">
        <v>0</v>
      </c>
      <c r="AE13" s="497"/>
      <c r="AH13" s="506">
        <f t="shared" si="2"/>
        <v>0</v>
      </c>
    </row>
    <row r="14" spans="1:34" ht="15.75" thickTop="1" thickBot="1">
      <c r="A14" s="5" t="str">
        <f t="shared" si="0"/>
        <v>EUR</v>
      </c>
      <c r="B14" s="477">
        <v>10064</v>
      </c>
      <c r="C14" s="680" t="s">
        <v>35</v>
      </c>
      <c r="D14" s="681"/>
      <c r="E14" s="682" t="s">
        <v>712</v>
      </c>
      <c r="F14" s="674">
        <f>VLOOKUP(A14,'Cours 2016-12'!$B$8:$I$195,4,FALSE)</f>
        <v>1</v>
      </c>
      <c r="G14" s="476" t="s">
        <v>6</v>
      </c>
      <c r="H14" s="706">
        <v>4</v>
      </c>
      <c r="I14" s="707">
        <v>2646.4522099999999</v>
      </c>
      <c r="J14" s="708">
        <v>13</v>
      </c>
      <c r="K14" s="718">
        <v>3552.0153599999999</v>
      </c>
      <c r="L14" s="709">
        <v>0</v>
      </c>
      <c r="M14" s="719">
        <v>0</v>
      </c>
      <c r="N14" s="710">
        <v>4</v>
      </c>
      <c r="O14" s="714">
        <v>247.52600000000001</v>
      </c>
      <c r="P14" s="711">
        <v>0</v>
      </c>
      <c r="Q14" s="689">
        <v>0</v>
      </c>
      <c r="R14" s="712">
        <v>8</v>
      </c>
      <c r="S14" s="718">
        <v>126.69848</v>
      </c>
      <c r="T14" s="709">
        <v>1</v>
      </c>
      <c r="U14" s="720">
        <v>1.8652</v>
      </c>
      <c r="V14" s="710">
        <v>0</v>
      </c>
      <c r="W14" s="714">
        <v>0</v>
      </c>
      <c r="X14" s="715">
        <v>3</v>
      </c>
      <c r="Y14" s="719">
        <v>58.802060000000004</v>
      </c>
      <c r="Z14" s="716">
        <v>5</v>
      </c>
      <c r="AA14" s="707">
        <v>556.76363000000003</v>
      </c>
      <c r="AB14" s="689">
        <v>60.200960000000002</v>
      </c>
      <c r="AC14" s="718">
        <v>0</v>
      </c>
      <c r="AD14" s="456">
        <v>0</v>
      </c>
      <c r="AE14" s="498"/>
      <c r="AH14" s="511">
        <f t="shared" si="2"/>
        <v>60.200960000000002</v>
      </c>
    </row>
    <row r="15" spans="1:34" ht="15.75" thickTop="1" thickBot="1">
      <c r="A15" s="5" t="str">
        <f t="shared" si="0"/>
        <v>GBP</v>
      </c>
      <c r="B15" s="504">
        <v>12380</v>
      </c>
      <c r="C15" s="671" t="s">
        <v>37</v>
      </c>
      <c r="D15" s="672"/>
      <c r="E15" s="673" t="s">
        <v>711</v>
      </c>
      <c r="F15" s="674">
        <f>VLOOKUP(A15,'Cours 2016-12'!$B$8:$I$195,4,FALSE)</f>
        <v>0.85485559200000005</v>
      </c>
      <c r="G15" s="476" t="s">
        <v>7</v>
      </c>
      <c r="H15" s="721">
        <v>1860</v>
      </c>
      <c r="I15" s="722">
        <v>20462.714865021997</v>
      </c>
      <c r="J15" s="723">
        <v>90</v>
      </c>
      <c r="K15" s="724">
        <v>212.6936039901189</v>
      </c>
      <c r="L15" s="725">
        <v>182</v>
      </c>
      <c r="M15" s="726">
        <v>1584.1488780373711</v>
      </c>
      <c r="N15" s="727">
        <v>8</v>
      </c>
      <c r="O15" s="728">
        <v>55.72081214967676</v>
      </c>
      <c r="P15" s="729">
        <v>171</v>
      </c>
      <c r="Q15" s="722">
        <v>919.66071111939152</v>
      </c>
      <c r="R15" s="730">
        <v>4</v>
      </c>
      <c r="S15" s="724">
        <v>55.558814064729603</v>
      </c>
      <c r="T15" s="725">
        <v>123</v>
      </c>
      <c r="U15" s="724">
        <v>3624.3501798155421</v>
      </c>
      <c r="V15" s="727">
        <v>4</v>
      </c>
      <c r="W15" s="728">
        <v>4076.1649899999998</v>
      </c>
      <c r="X15" s="731">
        <v>208</v>
      </c>
      <c r="Y15" s="726">
        <v>2227.7927631386679</v>
      </c>
      <c r="Z15" s="732">
        <v>11</v>
      </c>
      <c r="AA15" s="722">
        <v>1488.6123226397783</v>
      </c>
      <c r="AB15" s="733">
        <f t="shared" si="1"/>
        <v>0</v>
      </c>
      <c r="AC15" s="734">
        <v>0</v>
      </c>
      <c r="AD15" s="454"/>
      <c r="AE15" s="497"/>
      <c r="AF15" s="500">
        <f>Y15/F15</f>
        <v>2606.0457274737787</v>
      </c>
      <c r="AG15" s="500">
        <f>(U15+U16)/F15</f>
        <v>4267.0168083962681</v>
      </c>
      <c r="AH15" s="506">
        <f t="shared" si="2"/>
        <v>0</v>
      </c>
    </row>
    <row r="16" spans="1:34" ht="15.75" thickTop="1" thickBot="1">
      <c r="A16" s="5" t="str">
        <f t="shared" si="0"/>
        <v>GBP</v>
      </c>
      <c r="B16" s="504">
        <v>12380</v>
      </c>
      <c r="C16" s="680" t="s">
        <v>37</v>
      </c>
      <c r="D16" s="681"/>
      <c r="E16" s="682" t="s">
        <v>712</v>
      </c>
      <c r="F16" s="674">
        <f>VLOOKUP(A16,'Cours 2016-12'!$B$8:$I$195,4,FALSE)</f>
        <v>0.85485559200000005</v>
      </c>
      <c r="G16" s="476" t="s">
        <v>7</v>
      </c>
      <c r="H16" s="735">
        <v>2</v>
      </c>
      <c r="I16" s="722">
        <v>236.71364000000003</v>
      </c>
      <c r="J16" s="735">
        <v>4</v>
      </c>
      <c r="K16" s="724">
        <v>1853.8676699999999</v>
      </c>
      <c r="L16" s="725">
        <v>0</v>
      </c>
      <c r="M16" s="726">
        <v>0</v>
      </c>
      <c r="N16" s="736">
        <v>0</v>
      </c>
      <c r="O16" s="728">
        <v>0</v>
      </c>
      <c r="P16" s="737">
        <v>1</v>
      </c>
      <c r="Q16" s="722">
        <v>4.0000000000000003E-5</v>
      </c>
      <c r="R16" s="730">
        <v>0</v>
      </c>
      <c r="S16" s="724">
        <v>0</v>
      </c>
      <c r="T16" s="725">
        <v>1</v>
      </c>
      <c r="U16" s="724">
        <v>23.332999999999998</v>
      </c>
      <c r="V16" s="732">
        <v>0</v>
      </c>
      <c r="W16" s="728">
        <v>0</v>
      </c>
      <c r="X16" s="731">
        <v>0</v>
      </c>
      <c r="Y16" s="726">
        <v>0</v>
      </c>
      <c r="Z16" s="732">
        <v>2</v>
      </c>
      <c r="AA16" s="722">
        <v>0.84141999999999995</v>
      </c>
      <c r="AB16" s="738">
        <f t="shared" si="1"/>
        <v>0</v>
      </c>
      <c r="AC16" s="739">
        <v>0</v>
      </c>
      <c r="AD16" s="507"/>
      <c r="AE16" s="508"/>
      <c r="AH16" s="506">
        <f t="shared" si="2"/>
        <v>0</v>
      </c>
    </row>
    <row r="17" spans="1:34" ht="15.75" thickTop="1" thickBot="1">
      <c r="A17" s="5" t="str">
        <f t="shared" si="0"/>
        <v>EUR</v>
      </c>
      <c r="B17" s="477">
        <v>13541</v>
      </c>
      <c r="C17" s="671" t="s">
        <v>35</v>
      </c>
      <c r="D17" s="672"/>
      <c r="E17" s="673" t="s">
        <v>711</v>
      </c>
      <c r="F17" s="674">
        <f>VLOOKUP(A17,'Cours 2016-12'!$B$8:$I$195,4,FALSE)</f>
        <v>1</v>
      </c>
      <c r="G17" s="476" t="s">
        <v>6</v>
      </c>
      <c r="H17" s="740">
        <v>82.999999999999986</v>
      </c>
      <c r="I17" s="741">
        <v>6130.1528471352485</v>
      </c>
      <c r="J17" s="742">
        <v>1</v>
      </c>
      <c r="K17" s="691">
        <v>25.829750000000001</v>
      </c>
      <c r="L17" s="743">
        <v>3</v>
      </c>
      <c r="M17" s="693">
        <v>10.070830000000001</v>
      </c>
      <c r="N17" s="744">
        <v>2</v>
      </c>
      <c r="O17" s="695">
        <v>0.38014000000000003</v>
      </c>
      <c r="P17" s="745">
        <v>0</v>
      </c>
      <c r="Q17" s="689">
        <v>0</v>
      </c>
      <c r="R17" s="742">
        <v>0</v>
      </c>
      <c r="S17" s="691">
        <v>0</v>
      </c>
      <c r="T17" s="743">
        <v>0</v>
      </c>
      <c r="U17" s="691">
        <v>0</v>
      </c>
      <c r="V17" s="744">
        <v>0</v>
      </c>
      <c r="W17" s="695">
        <v>0</v>
      </c>
      <c r="X17" s="745">
        <v>0</v>
      </c>
      <c r="Y17" s="689">
        <v>0</v>
      </c>
      <c r="Z17" s="742">
        <v>0</v>
      </c>
      <c r="AA17" s="689">
        <v>0</v>
      </c>
      <c r="AB17" s="689">
        <v>0</v>
      </c>
      <c r="AC17" s="691">
        <v>0</v>
      </c>
      <c r="AD17" s="457">
        <v>0</v>
      </c>
      <c r="AE17" s="497"/>
      <c r="AH17" s="506">
        <f t="shared" si="2"/>
        <v>0</v>
      </c>
    </row>
    <row r="18" spans="1:34" ht="15.75" thickTop="1" thickBot="1">
      <c r="A18" s="5" t="str">
        <f t="shared" si="0"/>
        <v>EUR</v>
      </c>
      <c r="B18" s="477">
        <v>13541</v>
      </c>
      <c r="C18" s="680" t="s">
        <v>35</v>
      </c>
      <c r="D18" s="681"/>
      <c r="E18" s="682" t="s">
        <v>712</v>
      </c>
      <c r="F18" s="674">
        <f>VLOOKUP(A18,'Cours 2016-12'!$B$8:$I$195,4,FALSE)</f>
        <v>1</v>
      </c>
      <c r="G18" s="476" t="s">
        <v>6</v>
      </c>
      <c r="H18" s="740">
        <v>1</v>
      </c>
      <c r="I18" s="689">
        <v>166.04570999999999</v>
      </c>
      <c r="J18" s="742">
        <v>18</v>
      </c>
      <c r="K18" s="691">
        <v>38.907139999999998</v>
      </c>
      <c r="L18" s="743">
        <v>0</v>
      </c>
      <c r="M18" s="693">
        <v>0</v>
      </c>
      <c r="N18" s="744">
        <v>1</v>
      </c>
      <c r="O18" s="695">
        <v>35.441569999999999</v>
      </c>
      <c r="P18" s="745">
        <v>0</v>
      </c>
      <c r="Q18" s="689">
        <v>0</v>
      </c>
      <c r="R18" s="742">
        <v>0</v>
      </c>
      <c r="S18" s="691">
        <v>0</v>
      </c>
      <c r="T18" s="743">
        <v>0</v>
      </c>
      <c r="U18" s="691">
        <v>0</v>
      </c>
      <c r="V18" s="744">
        <v>0</v>
      </c>
      <c r="W18" s="695">
        <v>0</v>
      </c>
      <c r="X18" s="745">
        <v>1</v>
      </c>
      <c r="Y18" s="689">
        <v>2.3997299999999999</v>
      </c>
      <c r="Z18" s="742">
        <v>1</v>
      </c>
      <c r="AA18" s="689">
        <v>113.3837</v>
      </c>
      <c r="AB18" s="689">
        <v>2.3997299999999999</v>
      </c>
      <c r="AC18" s="691">
        <v>0</v>
      </c>
      <c r="AD18" s="454">
        <v>0</v>
      </c>
      <c r="AE18" s="498"/>
      <c r="AH18" s="506">
        <f t="shared" si="2"/>
        <v>2.3997299999999999</v>
      </c>
    </row>
    <row r="19" spans="1:34" ht="15.75" thickTop="1" thickBot="1">
      <c r="A19" s="5" t="str">
        <f t="shared" si="0"/>
        <v>EUR</v>
      </c>
      <c r="B19" s="477">
        <v>21030</v>
      </c>
      <c r="C19" s="671" t="s">
        <v>35</v>
      </c>
      <c r="D19" s="672"/>
      <c r="E19" s="673" t="s">
        <v>711</v>
      </c>
      <c r="F19" s="674">
        <f>VLOOKUP(A19,'Cours 2016-12'!$B$8:$I$195,4,FALSE)</f>
        <v>1</v>
      </c>
      <c r="G19" s="476" t="s">
        <v>6</v>
      </c>
      <c r="H19" s="740">
        <v>1</v>
      </c>
      <c r="I19" s="689">
        <v>22.377344762883425</v>
      </c>
      <c r="J19" s="742">
        <v>0</v>
      </c>
      <c r="K19" s="691">
        <v>0</v>
      </c>
      <c r="L19" s="743">
        <v>0</v>
      </c>
      <c r="M19" s="693">
        <v>0</v>
      </c>
      <c r="N19" s="744">
        <v>0</v>
      </c>
      <c r="O19" s="695">
        <v>0</v>
      </c>
      <c r="P19" s="745">
        <v>0</v>
      </c>
      <c r="Q19" s="689">
        <v>0</v>
      </c>
      <c r="R19" s="742">
        <v>0</v>
      </c>
      <c r="S19" s="691">
        <v>0</v>
      </c>
      <c r="T19" s="743">
        <v>0</v>
      </c>
      <c r="U19" s="691">
        <v>0</v>
      </c>
      <c r="V19" s="744">
        <v>0</v>
      </c>
      <c r="W19" s="695">
        <v>0</v>
      </c>
      <c r="X19" s="745">
        <v>0</v>
      </c>
      <c r="Y19" s="689">
        <v>0</v>
      </c>
      <c r="Z19" s="742">
        <v>0</v>
      </c>
      <c r="AA19" s="689">
        <v>0</v>
      </c>
      <c r="AB19" s="689">
        <v>0</v>
      </c>
      <c r="AC19" s="691">
        <v>0</v>
      </c>
      <c r="AD19" s="457">
        <v>0</v>
      </c>
      <c r="AE19" s="497"/>
      <c r="AH19" s="506">
        <f t="shared" si="2"/>
        <v>0</v>
      </c>
    </row>
    <row r="20" spans="1:34" ht="15.75" thickTop="1" thickBot="1">
      <c r="A20" s="5" t="str">
        <f t="shared" si="0"/>
        <v>EUR</v>
      </c>
      <c r="B20" s="477">
        <v>21030</v>
      </c>
      <c r="C20" s="680" t="s">
        <v>35</v>
      </c>
      <c r="D20" s="681"/>
      <c r="E20" s="682" t="s">
        <v>712</v>
      </c>
      <c r="F20" s="674">
        <f>VLOOKUP(A20,'Cours 2016-12'!$B$8:$I$195,4,FALSE)</f>
        <v>1</v>
      </c>
      <c r="G20" s="476" t="s">
        <v>6</v>
      </c>
      <c r="H20" s="740">
        <v>2</v>
      </c>
      <c r="I20" s="689">
        <v>1748.0709400000001</v>
      </c>
      <c r="J20" s="742">
        <v>1</v>
      </c>
      <c r="K20" s="691">
        <v>87.445840000000004</v>
      </c>
      <c r="L20" s="743">
        <v>0</v>
      </c>
      <c r="M20" s="693">
        <v>0</v>
      </c>
      <c r="N20" s="744">
        <v>0</v>
      </c>
      <c r="O20" s="695">
        <v>0</v>
      </c>
      <c r="P20" s="745">
        <v>0</v>
      </c>
      <c r="Q20" s="689">
        <v>0</v>
      </c>
      <c r="R20" s="742">
        <v>0</v>
      </c>
      <c r="S20" s="691">
        <v>0</v>
      </c>
      <c r="T20" s="743">
        <v>0</v>
      </c>
      <c r="U20" s="691">
        <v>0</v>
      </c>
      <c r="V20" s="744">
        <v>1</v>
      </c>
      <c r="W20" s="695">
        <v>2763.2049999999999</v>
      </c>
      <c r="X20" s="745">
        <v>0</v>
      </c>
      <c r="Y20" s="689">
        <v>0</v>
      </c>
      <c r="Z20" s="742">
        <v>0</v>
      </c>
      <c r="AA20" s="689">
        <v>0</v>
      </c>
      <c r="AB20" s="689">
        <v>0</v>
      </c>
      <c r="AC20" s="691">
        <v>0</v>
      </c>
      <c r="AD20" s="454">
        <v>0</v>
      </c>
      <c r="AE20" s="498"/>
      <c r="AH20" s="506">
        <f t="shared" si="2"/>
        <v>0</v>
      </c>
    </row>
    <row r="21" spans="1:34" ht="15.75" thickTop="1" thickBot="1">
      <c r="A21" s="5" t="str">
        <f t="shared" si="0"/>
        <v>USD</v>
      </c>
      <c r="B21" s="477">
        <v>24042</v>
      </c>
      <c r="C21" s="671" t="s">
        <v>38</v>
      </c>
      <c r="D21" s="672"/>
      <c r="E21" s="673" t="s">
        <v>711</v>
      </c>
      <c r="F21" s="674">
        <f>VLOOKUP(A21,'Cours 2016-12'!$B$8:$I$195,4,FALSE)</f>
        <v>1.0533999999999999</v>
      </c>
      <c r="G21" s="476" t="s">
        <v>10</v>
      </c>
      <c r="H21" s="746">
        <v>1</v>
      </c>
      <c r="I21" s="747">
        <v>28.173680000000001</v>
      </c>
      <c r="J21" s="748">
        <v>2</v>
      </c>
      <c r="K21" s="749">
        <v>3561.6002599999997</v>
      </c>
      <c r="L21" s="743">
        <v>0</v>
      </c>
      <c r="M21" s="750">
        <v>0</v>
      </c>
      <c r="N21" s="751">
        <v>0</v>
      </c>
      <c r="O21" s="752">
        <v>0</v>
      </c>
      <c r="P21" s="753">
        <v>4</v>
      </c>
      <c r="Q21" s="747">
        <v>28.991199999999999</v>
      </c>
      <c r="R21" s="742">
        <v>0</v>
      </c>
      <c r="S21" s="749">
        <v>0</v>
      </c>
      <c r="T21" s="743">
        <v>0</v>
      </c>
      <c r="U21" s="754">
        <v>0</v>
      </c>
      <c r="V21" s="751">
        <v>0</v>
      </c>
      <c r="W21" s="752">
        <v>0</v>
      </c>
      <c r="X21" s="745">
        <v>0</v>
      </c>
      <c r="Y21" s="747">
        <v>0</v>
      </c>
      <c r="Z21" s="742">
        <v>0</v>
      </c>
      <c r="AA21" s="747">
        <v>0</v>
      </c>
      <c r="AB21" s="747">
        <v>0</v>
      </c>
      <c r="AC21" s="755">
        <v>0</v>
      </c>
      <c r="AD21" s="454">
        <v>0</v>
      </c>
      <c r="AE21" s="497"/>
      <c r="AH21" s="506">
        <f t="shared" si="2"/>
        <v>0</v>
      </c>
    </row>
    <row r="22" spans="1:34" ht="15.75" thickTop="1" thickBot="1">
      <c r="A22" s="5" t="str">
        <f t="shared" si="0"/>
        <v>USD</v>
      </c>
      <c r="B22" s="477">
        <v>24042</v>
      </c>
      <c r="C22" s="680" t="s">
        <v>38</v>
      </c>
      <c r="D22" s="681"/>
      <c r="E22" s="682" t="s">
        <v>712</v>
      </c>
      <c r="F22" s="674">
        <f>VLOOKUP(A22,'Cours 2016-12'!$B$8:$I$195,4,FALSE)</f>
        <v>1.0533999999999999</v>
      </c>
      <c r="G22" s="476" t="s">
        <v>10</v>
      </c>
      <c r="H22" s="746">
        <v>8</v>
      </c>
      <c r="I22" s="756">
        <v>7815.9310400000004</v>
      </c>
      <c r="J22" s="748">
        <v>66</v>
      </c>
      <c r="K22" s="754">
        <v>5219.7692999999999</v>
      </c>
      <c r="L22" s="757">
        <v>0</v>
      </c>
      <c r="M22" s="758">
        <v>0</v>
      </c>
      <c r="N22" s="751">
        <v>2</v>
      </c>
      <c r="O22" s="752">
        <v>23.007969999999997</v>
      </c>
      <c r="P22" s="753">
        <v>1</v>
      </c>
      <c r="Q22" s="756">
        <v>8.9248999999999992</v>
      </c>
      <c r="R22" s="748">
        <v>2</v>
      </c>
      <c r="S22" s="754">
        <v>6</v>
      </c>
      <c r="T22" s="757">
        <v>3</v>
      </c>
      <c r="U22" s="754">
        <v>85.30247</v>
      </c>
      <c r="V22" s="751">
        <v>0</v>
      </c>
      <c r="W22" s="752">
        <v>0</v>
      </c>
      <c r="X22" s="753">
        <v>2</v>
      </c>
      <c r="Y22" s="756">
        <v>29.85</v>
      </c>
      <c r="Z22" s="748">
        <v>0</v>
      </c>
      <c r="AA22" s="756">
        <v>0</v>
      </c>
      <c r="AB22" s="756">
        <v>98.289302500000005</v>
      </c>
      <c r="AC22" s="759">
        <v>0</v>
      </c>
      <c r="AD22" s="454">
        <v>0</v>
      </c>
      <c r="AE22" s="498"/>
      <c r="AH22" s="511">
        <f t="shared" si="2"/>
        <v>93.306723466869201</v>
      </c>
    </row>
    <row r="23" spans="1:34" ht="15.75" thickTop="1" thickBot="1">
      <c r="A23" s="5" t="str">
        <f t="shared" si="0"/>
        <v>BRL</v>
      </c>
      <c r="B23" s="477">
        <v>29999</v>
      </c>
      <c r="C23" s="671" t="s">
        <v>691</v>
      </c>
      <c r="D23" s="672"/>
      <c r="E23" s="673" t="s">
        <v>711</v>
      </c>
      <c r="F23" s="674">
        <f>VLOOKUP(A23,'Cours 2016-12'!$B$8:$I$195,4,FALSE)</f>
        <v>3.42395315</v>
      </c>
      <c r="G23" s="476" t="s">
        <v>11</v>
      </c>
      <c r="H23" s="675">
        <v>197</v>
      </c>
      <c r="I23" s="760">
        <v>-4251.7266079812589</v>
      </c>
      <c r="J23" s="676">
        <v>14</v>
      </c>
      <c r="K23" s="761">
        <v>169.17397199999999</v>
      </c>
      <c r="L23" s="683">
        <v>0</v>
      </c>
      <c r="M23" s="762">
        <v>0</v>
      </c>
      <c r="N23" s="684">
        <v>1</v>
      </c>
      <c r="O23" s="763">
        <v>0.60024999999999995</v>
      </c>
      <c r="P23" s="677">
        <v>0</v>
      </c>
      <c r="Q23" s="764">
        <v>0</v>
      </c>
      <c r="R23" s="676">
        <v>0</v>
      </c>
      <c r="S23" s="765">
        <v>0</v>
      </c>
      <c r="T23" s="683">
        <v>0</v>
      </c>
      <c r="U23" s="765">
        <v>0</v>
      </c>
      <c r="V23" s="684">
        <v>0</v>
      </c>
      <c r="W23" s="763">
        <v>0</v>
      </c>
      <c r="X23" s="677">
        <v>0</v>
      </c>
      <c r="Y23" s="764">
        <v>0</v>
      </c>
      <c r="Z23" s="676">
        <v>0</v>
      </c>
      <c r="AA23" s="764">
        <v>0</v>
      </c>
      <c r="AB23" s="766">
        <f t="shared" si="1"/>
        <v>0</v>
      </c>
      <c r="AC23" s="767"/>
      <c r="AD23" s="454"/>
      <c r="AE23" s="497"/>
      <c r="AH23" s="506">
        <f t="shared" si="2"/>
        <v>0</v>
      </c>
    </row>
    <row r="24" spans="1:34" ht="15.75" thickTop="1" thickBot="1">
      <c r="A24" s="5" t="str">
        <f t="shared" si="0"/>
        <v>BRL</v>
      </c>
      <c r="B24" s="477">
        <v>29999</v>
      </c>
      <c r="C24" s="680" t="s">
        <v>691</v>
      </c>
      <c r="D24" s="681"/>
      <c r="E24" s="682" t="s">
        <v>712</v>
      </c>
      <c r="F24" s="674">
        <f>VLOOKUP(A24,'Cours 2016-12'!$B$8:$I$195,4,FALSE)</f>
        <v>3.42395315</v>
      </c>
      <c r="G24" s="476" t="s">
        <v>11</v>
      </c>
      <c r="H24" s="768">
        <v>5</v>
      </c>
      <c r="I24" s="760">
        <v>-158.00551000000002</v>
      </c>
      <c r="J24" s="769">
        <v>6</v>
      </c>
      <c r="K24" s="761">
        <v>560.11038000000008</v>
      </c>
      <c r="L24" s="770">
        <v>0</v>
      </c>
      <c r="M24" s="771">
        <v>0</v>
      </c>
      <c r="N24" s="772">
        <v>0</v>
      </c>
      <c r="O24" s="773">
        <v>0</v>
      </c>
      <c r="P24" s="774">
        <v>0</v>
      </c>
      <c r="Q24" s="760">
        <v>0</v>
      </c>
      <c r="R24" s="775">
        <v>0</v>
      </c>
      <c r="S24" s="761">
        <v>1</v>
      </c>
      <c r="T24" s="770">
        <v>0</v>
      </c>
      <c r="U24" s="761">
        <v>0</v>
      </c>
      <c r="V24" s="772">
        <v>2</v>
      </c>
      <c r="W24" s="773">
        <v>4446.8095499999999</v>
      </c>
      <c r="X24" s="774">
        <v>0</v>
      </c>
      <c r="Y24" s="760">
        <v>0</v>
      </c>
      <c r="Z24" s="775">
        <v>1</v>
      </c>
      <c r="AA24" s="764">
        <v>0</v>
      </c>
      <c r="AB24" s="766">
        <f t="shared" si="1"/>
        <v>0</v>
      </c>
      <c r="AC24" s="776"/>
      <c r="AD24" s="507"/>
      <c r="AE24" s="498"/>
      <c r="AH24" s="506">
        <f t="shared" si="2"/>
        <v>0</v>
      </c>
    </row>
    <row r="25" spans="1:34" ht="15.75" thickTop="1" thickBot="1">
      <c r="A25" s="5" t="str">
        <f t="shared" si="0"/>
        <v>EUR</v>
      </c>
      <c r="B25" s="477">
        <v>35724</v>
      </c>
      <c r="C25" s="671" t="s">
        <v>35</v>
      </c>
      <c r="D25" s="672"/>
      <c r="E25" s="673" t="s">
        <v>711</v>
      </c>
      <c r="F25" s="674">
        <f>VLOOKUP(A25,'Cours 2016-12'!$B$8:$I$195,4,FALSE)</f>
        <v>1</v>
      </c>
      <c r="G25" s="476" t="s">
        <v>6</v>
      </c>
      <c r="H25" s="740">
        <v>130.00000000000009</v>
      </c>
      <c r="I25" s="689">
        <v>26230.533723565411</v>
      </c>
      <c r="J25" s="742">
        <v>6</v>
      </c>
      <c r="K25" s="691">
        <v>233.40377585152842</v>
      </c>
      <c r="L25" s="743">
        <v>15</v>
      </c>
      <c r="M25" s="693">
        <v>743.20465686297075</v>
      </c>
      <c r="N25" s="744">
        <v>0</v>
      </c>
      <c r="O25" s="695">
        <v>0</v>
      </c>
      <c r="P25" s="745">
        <v>6</v>
      </c>
      <c r="Q25" s="689">
        <v>529.5680298459032</v>
      </c>
      <c r="R25" s="742">
        <v>0</v>
      </c>
      <c r="S25" s="691">
        <v>0</v>
      </c>
      <c r="T25" s="743">
        <v>3</v>
      </c>
      <c r="U25" s="693">
        <v>130.45295264422666</v>
      </c>
      <c r="V25" s="744">
        <v>0</v>
      </c>
      <c r="W25" s="695">
        <v>0</v>
      </c>
      <c r="X25" s="745">
        <v>5</v>
      </c>
      <c r="Y25" s="689">
        <v>533.01886874202842</v>
      </c>
      <c r="Z25" s="742">
        <v>0</v>
      </c>
      <c r="AA25" s="689">
        <v>0</v>
      </c>
      <c r="AB25" s="689">
        <v>0</v>
      </c>
      <c r="AC25" s="691">
        <v>0</v>
      </c>
      <c r="AD25" s="457">
        <v>0</v>
      </c>
      <c r="AE25" s="497"/>
      <c r="AH25" s="506">
        <f t="shared" si="2"/>
        <v>0</v>
      </c>
    </row>
    <row r="26" spans="1:34" ht="15.75" thickTop="1" thickBot="1">
      <c r="A26" s="5" t="str">
        <f t="shared" si="0"/>
        <v>EUR</v>
      </c>
      <c r="B26" s="477">
        <v>35724</v>
      </c>
      <c r="C26" s="680" t="s">
        <v>35</v>
      </c>
      <c r="D26" s="681"/>
      <c r="E26" s="682" t="s">
        <v>712</v>
      </c>
      <c r="F26" s="674">
        <f>VLOOKUP(A26,'Cours 2016-12'!$B$8:$I$195,4,FALSE)</f>
        <v>1</v>
      </c>
      <c r="G26" s="476" t="s">
        <v>6</v>
      </c>
      <c r="H26" s="740">
        <v>1</v>
      </c>
      <c r="I26" s="689">
        <v>238.51803000000001</v>
      </c>
      <c r="J26" s="742">
        <v>1</v>
      </c>
      <c r="K26" s="691">
        <v>359</v>
      </c>
      <c r="L26" s="743">
        <v>0</v>
      </c>
      <c r="M26" s="693">
        <v>0</v>
      </c>
      <c r="N26" s="744">
        <v>0</v>
      </c>
      <c r="O26" s="695">
        <v>0</v>
      </c>
      <c r="P26" s="745">
        <v>0</v>
      </c>
      <c r="Q26" s="689">
        <v>0</v>
      </c>
      <c r="R26" s="742">
        <v>0</v>
      </c>
      <c r="S26" s="691">
        <v>0</v>
      </c>
      <c r="T26" s="743">
        <v>0</v>
      </c>
      <c r="U26" s="693">
        <v>0</v>
      </c>
      <c r="V26" s="744">
        <v>0</v>
      </c>
      <c r="W26" s="695">
        <v>0</v>
      </c>
      <c r="X26" s="745">
        <v>0</v>
      </c>
      <c r="Y26" s="689">
        <v>0</v>
      </c>
      <c r="Z26" s="742">
        <v>0</v>
      </c>
      <c r="AA26" s="689">
        <v>0</v>
      </c>
      <c r="AB26" s="689">
        <v>0</v>
      </c>
      <c r="AC26" s="691">
        <v>0</v>
      </c>
      <c r="AD26" s="458">
        <v>0</v>
      </c>
      <c r="AE26" s="498"/>
      <c r="AH26" s="506">
        <f t="shared" si="2"/>
        <v>0</v>
      </c>
    </row>
    <row r="27" spans="1:34" ht="15.75" thickTop="1" thickBot="1">
      <c r="A27" s="5" t="str">
        <f t="shared" si="0"/>
        <v>USD</v>
      </c>
      <c r="B27" s="477">
        <v>35815</v>
      </c>
      <c r="C27" s="671" t="s">
        <v>38</v>
      </c>
      <c r="D27" s="672"/>
      <c r="E27" s="673" t="s">
        <v>711</v>
      </c>
      <c r="F27" s="674">
        <f>VLOOKUP(A27,'Cours 2016-12'!$B$8:$I$195,4,FALSE)</f>
        <v>1.0533999999999999</v>
      </c>
      <c r="G27" s="476" t="s">
        <v>10</v>
      </c>
      <c r="H27" s="740">
        <v>78</v>
      </c>
      <c r="I27" s="747">
        <v>19862.064162833336</v>
      </c>
      <c r="J27" s="742">
        <v>14</v>
      </c>
      <c r="K27" s="749">
        <v>988.09624999999994</v>
      </c>
      <c r="L27" s="777">
        <v>13</v>
      </c>
      <c r="M27" s="750">
        <v>1200.8355999999999</v>
      </c>
      <c r="N27" s="744">
        <v>12</v>
      </c>
      <c r="O27" s="778">
        <v>593.87387000000001</v>
      </c>
      <c r="P27" s="745">
        <v>6</v>
      </c>
      <c r="Q27" s="747">
        <v>659.87419999999997</v>
      </c>
      <c r="R27" s="742">
        <v>8</v>
      </c>
      <c r="S27" s="749">
        <v>297.89033999999998</v>
      </c>
      <c r="T27" s="743">
        <v>2</v>
      </c>
      <c r="U27" s="750">
        <v>465.20742999999999</v>
      </c>
      <c r="V27" s="744">
        <v>2</v>
      </c>
      <c r="W27" s="778">
        <v>148.13096000000002</v>
      </c>
      <c r="X27" s="745">
        <v>1</v>
      </c>
      <c r="Y27" s="747">
        <v>1206.2062599999999</v>
      </c>
      <c r="Z27" s="742">
        <v>1</v>
      </c>
      <c r="AA27" s="747">
        <v>137.81595000000002</v>
      </c>
      <c r="AB27" s="747">
        <v>0</v>
      </c>
      <c r="AC27" s="749">
        <v>0</v>
      </c>
      <c r="AD27" s="454">
        <v>0</v>
      </c>
      <c r="AE27" s="497"/>
      <c r="AH27" s="506">
        <f t="shared" si="2"/>
        <v>0</v>
      </c>
    </row>
    <row r="28" spans="1:34" ht="15.75" thickTop="1" thickBot="1">
      <c r="A28" s="5" t="str">
        <f t="shared" si="0"/>
        <v>USD</v>
      </c>
      <c r="B28" s="477">
        <v>35815</v>
      </c>
      <c r="C28" s="680" t="s">
        <v>38</v>
      </c>
      <c r="D28" s="681" t="s">
        <v>654</v>
      </c>
      <c r="E28" s="682" t="s">
        <v>712</v>
      </c>
      <c r="F28" s="674">
        <f>VLOOKUP(A28,'Cours 2016-12'!$B$8:$I$195,4,FALSE)</f>
        <v>1.0533999999999999</v>
      </c>
      <c r="G28" s="476" t="s">
        <v>10</v>
      </c>
      <c r="H28" s="740">
        <v>2</v>
      </c>
      <c r="I28" s="747">
        <v>132.07892000000001</v>
      </c>
      <c r="J28" s="742">
        <v>27</v>
      </c>
      <c r="K28" s="749">
        <v>2590.29385</v>
      </c>
      <c r="L28" s="777">
        <v>1</v>
      </c>
      <c r="M28" s="750">
        <v>68.67</v>
      </c>
      <c r="N28" s="744">
        <v>0</v>
      </c>
      <c r="O28" s="778">
        <v>0</v>
      </c>
      <c r="P28" s="779">
        <v>0</v>
      </c>
      <c r="Q28" s="747">
        <v>0</v>
      </c>
      <c r="R28" s="742">
        <v>1</v>
      </c>
      <c r="S28" s="749">
        <v>2.2143800000000002</v>
      </c>
      <c r="T28" s="777">
        <v>0</v>
      </c>
      <c r="U28" s="750">
        <v>0</v>
      </c>
      <c r="V28" s="744">
        <v>0</v>
      </c>
      <c r="W28" s="778">
        <v>0</v>
      </c>
      <c r="X28" s="779">
        <v>0</v>
      </c>
      <c r="Y28" s="747">
        <v>0</v>
      </c>
      <c r="Z28" s="742">
        <v>1</v>
      </c>
      <c r="AA28" s="747">
        <v>150</v>
      </c>
      <c r="AB28" s="756">
        <v>17.1675</v>
      </c>
      <c r="AC28" s="749">
        <v>0</v>
      </c>
      <c r="AD28" s="454">
        <v>0</v>
      </c>
      <c r="AE28" s="498"/>
      <c r="AH28" s="506">
        <f t="shared" si="2"/>
        <v>16.297228023542814</v>
      </c>
    </row>
    <row r="29" spans="1:34" ht="15.75" thickTop="1" thickBot="1">
      <c r="A29" s="5" t="str">
        <f t="shared" si="0"/>
        <v>EUR</v>
      </c>
      <c r="B29" s="477">
        <v>40768</v>
      </c>
      <c r="C29" s="671" t="s">
        <v>692</v>
      </c>
      <c r="D29" s="672"/>
      <c r="E29" s="673" t="s">
        <v>711</v>
      </c>
      <c r="F29" s="674">
        <f>VLOOKUP(A29,'Cours 2016-12'!$B$8:$I$195,4,FALSE)</f>
        <v>1</v>
      </c>
      <c r="G29" s="476" t="s">
        <v>6</v>
      </c>
      <c r="H29" s="740">
        <v>0</v>
      </c>
      <c r="I29" s="689">
        <v>707</v>
      </c>
      <c r="J29" s="742">
        <v>0</v>
      </c>
      <c r="K29" s="691">
        <v>41</v>
      </c>
      <c r="L29" s="743">
        <v>0</v>
      </c>
      <c r="M29" s="693">
        <v>0</v>
      </c>
      <c r="N29" s="744">
        <v>0</v>
      </c>
      <c r="O29" s="695">
        <v>0</v>
      </c>
      <c r="P29" s="745">
        <v>0</v>
      </c>
      <c r="Q29" s="689">
        <v>0</v>
      </c>
      <c r="R29" s="742">
        <v>0</v>
      </c>
      <c r="S29" s="691">
        <v>0</v>
      </c>
      <c r="T29" s="743">
        <v>0</v>
      </c>
      <c r="U29" s="693">
        <v>0</v>
      </c>
      <c r="V29" s="744">
        <v>0</v>
      </c>
      <c r="W29" s="695">
        <v>0</v>
      </c>
      <c r="X29" s="745">
        <v>0</v>
      </c>
      <c r="Y29" s="689">
        <v>0</v>
      </c>
      <c r="Z29" s="742">
        <v>0</v>
      </c>
      <c r="AA29" s="689">
        <v>0</v>
      </c>
      <c r="AB29" s="689">
        <f t="shared" si="1"/>
        <v>0</v>
      </c>
      <c r="AC29" s="691">
        <v>0</v>
      </c>
      <c r="AD29" s="454"/>
      <c r="AE29" s="497"/>
      <c r="AH29" s="506">
        <f t="shared" si="2"/>
        <v>0</v>
      </c>
    </row>
    <row r="30" spans="1:34" ht="15.75" thickTop="1" thickBot="1">
      <c r="A30" s="5" t="str">
        <f t="shared" si="0"/>
        <v>EUR</v>
      </c>
      <c r="B30" s="477">
        <v>40768</v>
      </c>
      <c r="C30" s="680" t="s">
        <v>692</v>
      </c>
      <c r="D30" s="681"/>
      <c r="E30" s="682" t="s">
        <v>712</v>
      </c>
      <c r="F30" s="674">
        <f>VLOOKUP(A30,'Cours 2016-12'!$B$8:$I$195,4,FALSE)</f>
        <v>1</v>
      </c>
      <c r="G30" s="476" t="s">
        <v>6</v>
      </c>
      <c r="H30" s="740">
        <v>0</v>
      </c>
      <c r="I30" s="689">
        <v>15</v>
      </c>
      <c r="J30" s="742">
        <v>0</v>
      </c>
      <c r="K30" s="691">
        <v>3373</v>
      </c>
      <c r="L30" s="743">
        <v>0</v>
      </c>
      <c r="M30" s="693">
        <v>0</v>
      </c>
      <c r="N30" s="744">
        <v>0</v>
      </c>
      <c r="O30" s="695">
        <v>0</v>
      </c>
      <c r="P30" s="745">
        <v>0</v>
      </c>
      <c r="Q30" s="689">
        <v>0</v>
      </c>
      <c r="R30" s="742">
        <v>0</v>
      </c>
      <c r="S30" s="691">
        <v>0</v>
      </c>
      <c r="T30" s="743">
        <v>0</v>
      </c>
      <c r="U30" s="693">
        <v>0</v>
      </c>
      <c r="V30" s="744">
        <v>0</v>
      </c>
      <c r="W30" s="695">
        <v>0</v>
      </c>
      <c r="X30" s="745">
        <v>0</v>
      </c>
      <c r="Y30" s="689">
        <v>0</v>
      </c>
      <c r="Z30" s="742">
        <v>0</v>
      </c>
      <c r="AA30" s="689">
        <v>0</v>
      </c>
      <c r="AB30" s="689">
        <f t="shared" si="1"/>
        <v>0</v>
      </c>
      <c r="AC30" s="691">
        <v>0</v>
      </c>
      <c r="AD30" s="454"/>
      <c r="AE30" s="498"/>
      <c r="AH30" s="506">
        <f t="shared" si="2"/>
        <v>0</v>
      </c>
    </row>
    <row r="31" spans="1:34" ht="15.75" thickTop="1" thickBot="1">
      <c r="A31" s="5" t="str">
        <f t="shared" si="0"/>
        <v>EUR</v>
      </c>
      <c r="B31" s="477">
        <v>41278</v>
      </c>
      <c r="C31" s="671" t="s">
        <v>693</v>
      </c>
      <c r="D31" s="672"/>
      <c r="E31" s="673" t="s">
        <v>711</v>
      </c>
      <c r="F31" s="674">
        <f>VLOOKUP(A31,'Cours 2016-12'!$B$8:$I$195,4,FALSE)</f>
        <v>1</v>
      </c>
      <c r="G31" s="476" t="s">
        <v>6</v>
      </c>
      <c r="H31" s="740">
        <v>66</v>
      </c>
      <c r="I31" s="689">
        <v>9504.7149100000006</v>
      </c>
      <c r="J31" s="742">
        <v>102</v>
      </c>
      <c r="K31" s="691">
        <v>2629.6913399999999</v>
      </c>
      <c r="L31" s="743">
        <v>2</v>
      </c>
      <c r="M31" s="693">
        <v>14.964820000000001</v>
      </c>
      <c r="N31" s="744">
        <v>46</v>
      </c>
      <c r="O31" s="695">
        <v>39.134450000000001</v>
      </c>
      <c r="P31" s="745">
        <v>14</v>
      </c>
      <c r="Q31" s="689">
        <v>57.152730000000005</v>
      </c>
      <c r="R31" s="742">
        <v>36</v>
      </c>
      <c r="S31" s="691">
        <v>26.982530000000004</v>
      </c>
      <c r="T31" s="743">
        <v>17</v>
      </c>
      <c r="U31" s="693">
        <v>169.98016000000004</v>
      </c>
      <c r="V31" s="744">
        <v>37</v>
      </c>
      <c r="W31" s="695">
        <v>78.714800000000025</v>
      </c>
      <c r="X31" s="745">
        <v>33</v>
      </c>
      <c r="Y31" s="689">
        <v>495.10270000000003</v>
      </c>
      <c r="Z31" s="742">
        <v>102</v>
      </c>
      <c r="AA31" s="689">
        <v>682.97097999999983</v>
      </c>
      <c r="AB31" s="689">
        <v>0</v>
      </c>
      <c r="AC31" s="691">
        <v>0</v>
      </c>
      <c r="AD31" s="454">
        <v>0</v>
      </c>
      <c r="AE31" s="497"/>
      <c r="AH31" s="506">
        <f t="shared" si="2"/>
        <v>0</v>
      </c>
    </row>
    <row r="32" spans="1:34" ht="15.75" thickTop="1" thickBot="1">
      <c r="A32" s="5" t="str">
        <f t="shared" si="0"/>
        <v>EUR</v>
      </c>
      <c r="B32" s="477">
        <v>41278</v>
      </c>
      <c r="C32" s="680" t="s">
        <v>693</v>
      </c>
      <c r="D32" s="681"/>
      <c r="E32" s="682" t="s">
        <v>712</v>
      </c>
      <c r="F32" s="674">
        <f>VLOOKUP(A32,'Cours 2016-12'!$B$8:$I$195,4,FALSE)</f>
        <v>1</v>
      </c>
      <c r="G32" s="476" t="s">
        <v>6</v>
      </c>
      <c r="H32" s="740">
        <v>49</v>
      </c>
      <c r="I32" s="689">
        <v>63.629690000000004</v>
      </c>
      <c r="J32" s="742">
        <v>20</v>
      </c>
      <c r="K32" s="691">
        <v>39.168529999999997</v>
      </c>
      <c r="L32" s="743">
        <v>0</v>
      </c>
      <c r="M32" s="693">
        <v>0</v>
      </c>
      <c r="N32" s="744">
        <v>0</v>
      </c>
      <c r="O32" s="695">
        <v>0</v>
      </c>
      <c r="P32" s="745">
        <v>0</v>
      </c>
      <c r="Q32" s="689">
        <v>0</v>
      </c>
      <c r="R32" s="742">
        <v>0</v>
      </c>
      <c r="S32" s="691">
        <v>0</v>
      </c>
      <c r="T32" s="743">
        <v>0</v>
      </c>
      <c r="U32" s="693">
        <v>0</v>
      </c>
      <c r="V32" s="744">
        <v>0</v>
      </c>
      <c r="W32" s="695">
        <v>0</v>
      </c>
      <c r="X32" s="745">
        <v>0</v>
      </c>
      <c r="Y32" s="689">
        <v>0</v>
      </c>
      <c r="Z32" s="742">
        <v>0</v>
      </c>
      <c r="AA32" s="689">
        <v>0</v>
      </c>
      <c r="AB32" s="689">
        <v>0</v>
      </c>
      <c r="AC32" s="691">
        <v>0</v>
      </c>
      <c r="AD32" s="454">
        <v>0</v>
      </c>
      <c r="AE32" s="498"/>
      <c r="AH32" s="511">
        <f t="shared" si="2"/>
        <v>0</v>
      </c>
    </row>
    <row r="33" spans="1:34" ht="15.75" thickTop="1" thickBot="1">
      <c r="A33" s="5" t="str">
        <f t="shared" si="0"/>
        <v>HKD</v>
      </c>
      <c r="B33" s="477">
        <v>45401</v>
      </c>
      <c r="C33" s="671" t="s">
        <v>694</v>
      </c>
      <c r="D33" s="672"/>
      <c r="E33" s="673" t="s">
        <v>711</v>
      </c>
      <c r="F33" s="674">
        <f>VLOOKUP(A33,'Cours 2016-12'!$B$8:$I$195,4,FALSE)</f>
        <v>8.1696573600000004</v>
      </c>
      <c r="G33" s="476" t="s">
        <v>13</v>
      </c>
      <c r="H33" s="780">
        <v>51</v>
      </c>
      <c r="I33" s="781">
        <v>46813.170000000013</v>
      </c>
      <c r="J33" s="782">
        <v>0</v>
      </c>
      <c r="K33" s="783">
        <v>0</v>
      </c>
      <c r="L33" s="725">
        <v>3</v>
      </c>
      <c r="M33" s="784">
        <v>520.62</v>
      </c>
      <c r="N33" s="732">
        <v>0</v>
      </c>
      <c r="O33" s="785">
        <v>0</v>
      </c>
      <c r="P33" s="731">
        <v>1</v>
      </c>
      <c r="Q33" s="786">
        <v>0.35</v>
      </c>
      <c r="R33" s="730">
        <v>0</v>
      </c>
      <c r="S33" s="787">
        <v>0</v>
      </c>
      <c r="T33" s="725">
        <v>0</v>
      </c>
      <c r="U33" s="784">
        <v>0</v>
      </c>
      <c r="V33" s="732">
        <v>0</v>
      </c>
      <c r="W33" s="785">
        <v>0</v>
      </c>
      <c r="X33" s="731">
        <v>0</v>
      </c>
      <c r="Y33" s="786">
        <v>0</v>
      </c>
      <c r="Z33" s="730">
        <v>0</v>
      </c>
      <c r="AA33" s="786">
        <v>0</v>
      </c>
      <c r="AB33" s="788">
        <f t="shared" si="1"/>
        <v>0</v>
      </c>
      <c r="AC33" s="789"/>
      <c r="AD33" s="457"/>
      <c r="AE33" s="497"/>
      <c r="AH33" s="506">
        <f t="shared" si="2"/>
        <v>0</v>
      </c>
    </row>
    <row r="34" spans="1:34" ht="15.75" thickTop="1" thickBot="1">
      <c r="A34" s="5" t="str">
        <f t="shared" si="0"/>
        <v>HKD</v>
      </c>
      <c r="B34" s="477">
        <v>45401</v>
      </c>
      <c r="C34" s="680" t="s">
        <v>694</v>
      </c>
      <c r="D34" s="681"/>
      <c r="E34" s="682" t="s">
        <v>712</v>
      </c>
      <c r="F34" s="674">
        <f>VLOOKUP(A34,'Cours 2016-12'!$B$8:$I$195,4,FALSE)</f>
        <v>8.1696573600000004</v>
      </c>
      <c r="G34" s="476" t="s">
        <v>13</v>
      </c>
      <c r="H34" s="740">
        <v>17</v>
      </c>
      <c r="I34" s="788">
        <v>1498.3500000000001</v>
      </c>
      <c r="J34" s="742">
        <v>0</v>
      </c>
      <c r="K34" s="789">
        <v>0</v>
      </c>
      <c r="L34" s="683">
        <v>2</v>
      </c>
      <c r="M34" s="849">
        <v>73.62</v>
      </c>
      <c r="N34" s="684">
        <v>0</v>
      </c>
      <c r="O34" s="791">
        <v>0</v>
      </c>
      <c r="P34" s="677">
        <v>0</v>
      </c>
      <c r="Q34" s="792">
        <v>0</v>
      </c>
      <c r="R34" s="676">
        <v>0</v>
      </c>
      <c r="S34" s="793">
        <v>0</v>
      </c>
      <c r="T34" s="683">
        <v>2</v>
      </c>
      <c r="U34" s="790">
        <v>2616.9599999999996</v>
      </c>
      <c r="V34" s="684">
        <v>0</v>
      </c>
      <c r="W34" s="791">
        <v>0</v>
      </c>
      <c r="X34" s="677">
        <v>1</v>
      </c>
      <c r="Y34" s="794">
        <v>4.33</v>
      </c>
      <c r="Z34" s="676">
        <v>0</v>
      </c>
      <c r="AA34" s="792">
        <v>0</v>
      </c>
      <c r="AB34" s="795">
        <f>IF(E34="Group",(Y34+75%*U34+50%*Q34+25%*M34),0)</f>
        <v>0</v>
      </c>
      <c r="AC34" s="796"/>
      <c r="AD34" s="507"/>
      <c r="AE34" s="508"/>
      <c r="AF34" s="319">
        <f>Y34/$F$34</f>
        <v>0.53000998808106681</v>
      </c>
      <c r="AG34" s="319">
        <f>U34/F34</f>
        <v>320.32677561400192</v>
      </c>
      <c r="AH34" s="511">
        <f t="shared" si="2"/>
        <v>0</v>
      </c>
    </row>
    <row r="35" spans="1:34" ht="15.75" thickTop="1" thickBot="1">
      <c r="A35" s="5" t="str">
        <f t="shared" si="0"/>
        <v>AUD</v>
      </c>
      <c r="B35" s="477">
        <v>45402</v>
      </c>
      <c r="C35" s="671" t="s">
        <v>695</v>
      </c>
      <c r="D35" s="672"/>
      <c r="E35" s="673" t="s">
        <v>711</v>
      </c>
      <c r="F35" s="674">
        <f>VLOOKUP(A35,'Cours 2016-12'!$B$8:$I$195,4,FALSE)</f>
        <v>1.460388362</v>
      </c>
      <c r="G35" s="476" t="s">
        <v>14</v>
      </c>
      <c r="H35" s="688">
        <v>0</v>
      </c>
      <c r="I35" s="797">
        <v>0</v>
      </c>
      <c r="J35" s="688">
        <v>0</v>
      </c>
      <c r="K35" s="798">
        <v>0</v>
      </c>
      <c r="L35" s="799">
        <v>0</v>
      </c>
      <c r="M35" s="800">
        <v>0</v>
      </c>
      <c r="N35" s="801">
        <v>0</v>
      </c>
      <c r="O35" s="802">
        <v>0</v>
      </c>
      <c r="P35" s="801">
        <v>0</v>
      </c>
      <c r="Q35" s="797">
        <v>0</v>
      </c>
      <c r="R35" s="688">
        <v>0</v>
      </c>
      <c r="S35" s="798">
        <v>0</v>
      </c>
      <c r="T35" s="799">
        <v>0</v>
      </c>
      <c r="U35" s="800">
        <v>0</v>
      </c>
      <c r="V35" s="801">
        <v>0</v>
      </c>
      <c r="W35" s="802">
        <v>0</v>
      </c>
      <c r="X35" s="801">
        <v>0</v>
      </c>
      <c r="Y35" s="797">
        <v>0</v>
      </c>
      <c r="Z35" s="688">
        <v>0</v>
      </c>
      <c r="AA35" s="797">
        <v>0</v>
      </c>
      <c r="AB35" s="797">
        <f t="shared" si="1"/>
        <v>0</v>
      </c>
      <c r="AC35" s="798">
        <v>0</v>
      </c>
      <c r="AD35" s="454"/>
      <c r="AE35" s="497"/>
      <c r="AH35" s="506">
        <f t="shared" si="2"/>
        <v>0</v>
      </c>
    </row>
    <row r="36" spans="1:34" ht="15.75" thickTop="1" thickBot="1">
      <c r="A36" s="5" t="str">
        <f t="shared" si="0"/>
        <v>AUD</v>
      </c>
      <c r="B36" s="477">
        <v>45402</v>
      </c>
      <c r="C36" s="680" t="s">
        <v>695</v>
      </c>
      <c r="D36" s="681"/>
      <c r="E36" s="682" t="s">
        <v>712</v>
      </c>
      <c r="F36" s="674">
        <f>VLOOKUP(A36,'Cours 2016-12'!$B$8:$I$195,4,FALSE)</f>
        <v>1.460388362</v>
      </c>
      <c r="G36" s="476" t="s">
        <v>14</v>
      </c>
      <c r="H36" s="688">
        <v>0</v>
      </c>
      <c r="I36" s="797">
        <v>0</v>
      </c>
      <c r="J36" s="688">
        <v>0</v>
      </c>
      <c r="K36" s="798">
        <v>0</v>
      </c>
      <c r="L36" s="799">
        <v>0</v>
      </c>
      <c r="M36" s="800">
        <v>0</v>
      </c>
      <c r="N36" s="801">
        <v>0</v>
      </c>
      <c r="O36" s="802">
        <v>0</v>
      </c>
      <c r="P36" s="801">
        <v>0</v>
      </c>
      <c r="Q36" s="797">
        <v>0</v>
      </c>
      <c r="R36" s="688">
        <v>0</v>
      </c>
      <c r="S36" s="798">
        <v>0</v>
      </c>
      <c r="T36" s="799">
        <v>0</v>
      </c>
      <c r="U36" s="800">
        <v>0</v>
      </c>
      <c r="V36" s="801">
        <v>0</v>
      </c>
      <c r="W36" s="802">
        <v>0</v>
      </c>
      <c r="X36" s="801">
        <v>0</v>
      </c>
      <c r="Y36" s="797">
        <v>0</v>
      </c>
      <c r="Z36" s="688">
        <v>0</v>
      </c>
      <c r="AA36" s="797">
        <v>0</v>
      </c>
      <c r="AB36" s="797">
        <f t="shared" si="1"/>
        <v>0</v>
      </c>
      <c r="AC36" s="798">
        <v>0</v>
      </c>
      <c r="AD36" s="454"/>
      <c r="AE36" s="498"/>
      <c r="AH36" s="506">
        <f t="shared" si="2"/>
        <v>0</v>
      </c>
    </row>
    <row r="37" spans="1:34" ht="19.5" customHeight="1" thickTop="1" thickBot="1">
      <c r="A37" s="314" t="str">
        <f t="shared" si="0"/>
        <v>EUR</v>
      </c>
      <c r="B37" s="477">
        <v>45412</v>
      </c>
      <c r="C37" s="671" t="s">
        <v>696</v>
      </c>
      <c r="D37" s="672"/>
      <c r="E37" s="673" t="s">
        <v>711</v>
      </c>
      <c r="F37" s="674">
        <f>VLOOKUP(A37,'Cours 2016-12'!$B$8:$I$195,4,FALSE)</f>
        <v>1</v>
      </c>
      <c r="G37" s="476" t="s">
        <v>6</v>
      </c>
      <c r="H37" s="803">
        <v>73</v>
      </c>
      <c r="I37" s="804">
        <v>12080.392319198225</v>
      </c>
      <c r="J37" s="676">
        <v>0</v>
      </c>
      <c r="K37" s="805">
        <v>0</v>
      </c>
      <c r="L37" s="683">
        <v>7</v>
      </c>
      <c r="M37" s="806">
        <v>62.960022971708703</v>
      </c>
      <c r="N37" s="684">
        <v>0</v>
      </c>
      <c r="O37" s="807">
        <v>0</v>
      </c>
      <c r="P37" s="677">
        <v>1</v>
      </c>
      <c r="Q37" s="808">
        <v>1.1348872544499427</v>
      </c>
      <c r="R37" s="676">
        <v>0</v>
      </c>
      <c r="S37" s="805">
        <v>0</v>
      </c>
      <c r="T37" s="683">
        <v>0</v>
      </c>
      <c r="U37" s="809">
        <v>0</v>
      </c>
      <c r="V37" s="684">
        <v>0</v>
      </c>
      <c r="W37" s="810">
        <v>0</v>
      </c>
      <c r="X37" s="677">
        <v>0</v>
      </c>
      <c r="Y37" s="808">
        <v>0</v>
      </c>
      <c r="Z37" s="676">
        <v>0</v>
      </c>
      <c r="AA37" s="808">
        <v>0</v>
      </c>
      <c r="AB37" s="689">
        <f t="shared" si="1"/>
        <v>0</v>
      </c>
      <c r="AC37" s="699"/>
      <c r="AD37" s="454"/>
      <c r="AE37" s="497"/>
      <c r="AH37" s="506">
        <f t="shared" si="2"/>
        <v>0</v>
      </c>
    </row>
    <row r="38" spans="1:34" ht="15.75" thickTop="1" thickBot="1">
      <c r="A38" s="314" t="str">
        <f t="shared" si="0"/>
        <v>EUR</v>
      </c>
      <c r="B38" s="477">
        <v>45412</v>
      </c>
      <c r="C38" s="680" t="s">
        <v>696</v>
      </c>
      <c r="D38" s="681"/>
      <c r="E38" s="682" t="s">
        <v>712</v>
      </c>
      <c r="F38" s="674">
        <f>VLOOKUP(A38,'Cours 2016-12'!$B$8:$I$195,4,FALSE)</f>
        <v>1</v>
      </c>
      <c r="G38" s="476" t="s">
        <v>6</v>
      </c>
      <c r="H38" s="675">
        <v>0</v>
      </c>
      <c r="I38" s="804">
        <v>0</v>
      </c>
      <c r="J38" s="676">
        <v>0</v>
      </c>
      <c r="K38" s="805">
        <v>0</v>
      </c>
      <c r="L38" s="683">
        <v>1</v>
      </c>
      <c r="M38" s="806">
        <v>3</v>
      </c>
      <c r="N38" s="684">
        <v>0</v>
      </c>
      <c r="O38" s="807">
        <v>0</v>
      </c>
      <c r="P38" s="677">
        <v>1</v>
      </c>
      <c r="Q38" s="808">
        <v>31</v>
      </c>
      <c r="R38" s="676">
        <v>0</v>
      </c>
      <c r="S38" s="805">
        <v>0</v>
      </c>
      <c r="T38" s="683">
        <v>0</v>
      </c>
      <c r="U38" s="805">
        <v>0</v>
      </c>
      <c r="V38" s="684">
        <v>0</v>
      </c>
      <c r="W38" s="810">
        <v>0</v>
      </c>
      <c r="X38" s="677">
        <v>0</v>
      </c>
      <c r="Y38" s="808">
        <v>0</v>
      </c>
      <c r="Z38" s="676">
        <v>0</v>
      </c>
      <c r="AA38" s="808">
        <v>0</v>
      </c>
      <c r="AB38" s="811">
        <f t="shared" si="1"/>
        <v>0</v>
      </c>
      <c r="AC38" s="812"/>
      <c r="AD38" s="507"/>
      <c r="AE38" s="508"/>
      <c r="AH38" s="511">
        <f t="shared" si="2"/>
        <v>0</v>
      </c>
    </row>
    <row r="39" spans="1:34" ht="15.75" thickTop="1" thickBot="1">
      <c r="A39" s="314" t="str">
        <f t="shared" si="0"/>
        <v>SEK</v>
      </c>
      <c r="B39" s="477">
        <v>45425</v>
      </c>
      <c r="C39" s="671" t="s">
        <v>697</v>
      </c>
      <c r="D39" s="672"/>
      <c r="E39" s="673" t="s">
        <v>711</v>
      </c>
      <c r="F39" s="674">
        <f>VLOOKUP(A39,'Cours 2016-12'!$B$8:$I$195,4,FALSE)</f>
        <v>9.5878365700000003</v>
      </c>
      <c r="G39" s="476" t="s">
        <v>15</v>
      </c>
      <c r="H39" s="746">
        <v>50</v>
      </c>
      <c r="I39" s="813">
        <v>120273.48429347876</v>
      </c>
      <c r="J39" s="746">
        <v>6</v>
      </c>
      <c r="K39" s="814">
        <v>21734.085545973379</v>
      </c>
      <c r="L39" s="815">
        <v>6</v>
      </c>
      <c r="M39" s="816">
        <v>2921.4424700672312</v>
      </c>
      <c r="N39" s="817">
        <v>0</v>
      </c>
      <c r="O39" s="818">
        <v>0</v>
      </c>
      <c r="P39" s="817">
        <v>2</v>
      </c>
      <c r="Q39" s="813">
        <v>859.38443989381688</v>
      </c>
      <c r="R39" s="746">
        <v>0</v>
      </c>
      <c r="S39" s="814">
        <v>0</v>
      </c>
      <c r="T39" s="815">
        <v>3</v>
      </c>
      <c r="U39" s="816">
        <v>4468.6063283826388</v>
      </c>
      <c r="V39" s="817">
        <v>0</v>
      </c>
      <c r="W39" s="818">
        <v>0</v>
      </c>
      <c r="X39" s="817">
        <v>9</v>
      </c>
      <c r="Y39" s="813">
        <v>8584.3652649013948</v>
      </c>
      <c r="Z39" s="746">
        <v>1</v>
      </c>
      <c r="AA39" s="813">
        <v>17.42195775135254</v>
      </c>
      <c r="AB39" s="819">
        <f t="shared" si="1"/>
        <v>0</v>
      </c>
      <c r="AC39" s="820"/>
      <c r="AD39" s="454"/>
      <c r="AE39" s="497"/>
      <c r="AH39" s="506">
        <f t="shared" si="2"/>
        <v>0</v>
      </c>
    </row>
    <row r="40" spans="1:34" ht="15.75" thickTop="1" thickBot="1">
      <c r="A40" s="476" t="str">
        <f t="shared" si="0"/>
        <v>SEK</v>
      </c>
      <c r="B40" s="477">
        <v>45425</v>
      </c>
      <c r="C40" s="680" t="s">
        <v>697</v>
      </c>
      <c r="D40" s="681"/>
      <c r="E40" s="682" t="s">
        <v>712</v>
      </c>
      <c r="F40" s="674">
        <f>VLOOKUP(A40,'Cours 2016-12'!$B$8:$I$195,4,FALSE)</f>
        <v>9.5878365700000003</v>
      </c>
      <c r="G40" s="476" t="s">
        <v>15</v>
      </c>
      <c r="H40" s="746">
        <v>0</v>
      </c>
      <c r="I40" s="813">
        <v>0</v>
      </c>
      <c r="J40" s="746">
        <v>5</v>
      </c>
      <c r="K40" s="814">
        <v>9.398340000000001</v>
      </c>
      <c r="L40" s="815">
        <v>0</v>
      </c>
      <c r="M40" s="816">
        <v>0</v>
      </c>
      <c r="N40" s="817">
        <v>0</v>
      </c>
      <c r="O40" s="818">
        <v>0</v>
      </c>
      <c r="P40" s="817">
        <v>0</v>
      </c>
      <c r="Q40" s="813">
        <v>0</v>
      </c>
      <c r="R40" s="746">
        <v>0</v>
      </c>
      <c r="S40" s="814">
        <v>0</v>
      </c>
      <c r="T40" s="815">
        <v>0</v>
      </c>
      <c r="U40" s="816">
        <v>0</v>
      </c>
      <c r="V40" s="817">
        <v>0</v>
      </c>
      <c r="W40" s="818">
        <v>0</v>
      </c>
      <c r="X40" s="817">
        <v>0</v>
      </c>
      <c r="Y40" s="813">
        <v>0</v>
      </c>
      <c r="Z40" s="746">
        <v>0</v>
      </c>
      <c r="AA40" s="813">
        <v>0</v>
      </c>
      <c r="AB40" s="813">
        <f t="shared" si="1"/>
        <v>0</v>
      </c>
      <c r="AC40" s="821"/>
      <c r="AD40" s="454"/>
      <c r="AE40" s="498"/>
      <c r="AH40" s="506">
        <f t="shared" si="2"/>
        <v>0</v>
      </c>
    </row>
    <row r="41" spans="1:34" ht="15.75" thickTop="1" thickBot="1">
      <c r="A41" s="476" t="str">
        <f t="shared" si="0"/>
        <v>EUR</v>
      </c>
      <c r="B41" s="477">
        <v>45589</v>
      </c>
      <c r="C41" s="671" t="s">
        <v>698</v>
      </c>
      <c r="D41" s="672"/>
      <c r="E41" s="673" t="s">
        <v>711</v>
      </c>
      <c r="F41" s="674">
        <f>VLOOKUP(A41,'Cours 2016-12'!$B$8:$I$195,4,FALSE)</f>
        <v>1</v>
      </c>
      <c r="G41" s="476" t="s">
        <v>6</v>
      </c>
      <c r="H41" s="740">
        <v>0</v>
      </c>
      <c r="I41" s="689">
        <v>0</v>
      </c>
      <c r="J41" s="742">
        <v>0</v>
      </c>
      <c r="K41" s="691">
        <v>0</v>
      </c>
      <c r="L41" s="743">
        <v>0</v>
      </c>
      <c r="M41" s="693">
        <v>0</v>
      </c>
      <c r="N41" s="744">
        <v>0</v>
      </c>
      <c r="O41" s="695">
        <v>0</v>
      </c>
      <c r="P41" s="745">
        <v>0</v>
      </c>
      <c r="Q41" s="689">
        <v>0</v>
      </c>
      <c r="R41" s="742">
        <v>0</v>
      </c>
      <c r="S41" s="691">
        <v>0</v>
      </c>
      <c r="T41" s="743">
        <v>0</v>
      </c>
      <c r="U41" s="693">
        <v>0</v>
      </c>
      <c r="V41" s="744">
        <v>0</v>
      </c>
      <c r="W41" s="695">
        <v>0</v>
      </c>
      <c r="X41" s="745">
        <v>0</v>
      </c>
      <c r="Y41" s="822">
        <v>0</v>
      </c>
      <c r="Z41" s="742">
        <v>0</v>
      </c>
      <c r="AA41" s="689">
        <v>0</v>
      </c>
      <c r="AB41" s="689">
        <f t="shared" si="1"/>
        <v>0</v>
      </c>
      <c r="AC41" s="691">
        <v>0</v>
      </c>
      <c r="AD41" s="459"/>
      <c r="AE41" s="497"/>
      <c r="AH41" s="506">
        <f t="shared" si="2"/>
        <v>0</v>
      </c>
    </row>
    <row r="42" spans="1:34" ht="15.75" thickTop="1" thickBot="1">
      <c r="A42" s="476" t="str">
        <f t="shared" si="0"/>
        <v>EUR</v>
      </c>
      <c r="B42" s="477">
        <v>45589</v>
      </c>
      <c r="C42" s="680" t="s">
        <v>698</v>
      </c>
      <c r="D42" s="681"/>
      <c r="E42" s="682" t="s">
        <v>712</v>
      </c>
      <c r="F42" s="674">
        <f>VLOOKUP(A42,'Cours 2016-12'!$B$8:$I$195,4,FALSE)</f>
        <v>1</v>
      </c>
      <c r="G42" s="476" t="s">
        <v>6</v>
      </c>
      <c r="H42" s="740">
        <v>0</v>
      </c>
      <c r="I42" s="689">
        <v>0</v>
      </c>
      <c r="J42" s="823">
        <v>0</v>
      </c>
      <c r="K42" s="824">
        <v>0</v>
      </c>
      <c r="L42" s="743">
        <v>0</v>
      </c>
      <c r="M42" s="693">
        <v>0</v>
      </c>
      <c r="N42" s="744">
        <v>0</v>
      </c>
      <c r="O42" s="695">
        <v>0</v>
      </c>
      <c r="P42" s="745">
        <v>0</v>
      </c>
      <c r="Q42" s="689">
        <v>0</v>
      </c>
      <c r="R42" s="742">
        <v>0</v>
      </c>
      <c r="S42" s="691">
        <v>0</v>
      </c>
      <c r="T42" s="743">
        <v>0</v>
      </c>
      <c r="U42" s="693">
        <v>0</v>
      </c>
      <c r="V42" s="744">
        <v>0</v>
      </c>
      <c r="W42" s="695">
        <v>0</v>
      </c>
      <c r="X42" s="745">
        <v>0</v>
      </c>
      <c r="Y42" s="822">
        <v>0</v>
      </c>
      <c r="Z42" s="742">
        <v>0</v>
      </c>
      <c r="AA42" s="689">
        <v>0</v>
      </c>
      <c r="AB42" s="689">
        <v>0</v>
      </c>
      <c r="AC42" s="691">
        <v>0</v>
      </c>
      <c r="AD42" s="454"/>
      <c r="AE42" s="498"/>
      <c r="AH42" s="506">
        <f t="shared" si="2"/>
        <v>0</v>
      </c>
    </row>
    <row r="43" spans="1:34" ht="15.75" thickTop="1" thickBot="1">
      <c r="A43" s="476" t="str">
        <f t="shared" si="0"/>
        <v>EUR</v>
      </c>
      <c r="B43" s="477">
        <v>45594</v>
      </c>
      <c r="C43" s="671" t="s">
        <v>698</v>
      </c>
      <c r="D43" s="672"/>
      <c r="E43" s="673" t="s">
        <v>711</v>
      </c>
      <c r="F43" s="674">
        <f>VLOOKUP(A43,'Cours 2016-12'!$B$8:$I$195,4,FALSE)</f>
        <v>1</v>
      </c>
      <c r="G43" s="476" t="s">
        <v>6</v>
      </c>
      <c r="H43" s="746">
        <v>118</v>
      </c>
      <c r="I43" s="825">
        <v>36619.853680000007</v>
      </c>
      <c r="J43" s="748">
        <v>1</v>
      </c>
      <c r="K43" s="826">
        <v>3.2302599999999999</v>
      </c>
      <c r="L43" s="757">
        <v>3</v>
      </c>
      <c r="M43" s="827">
        <v>2765.5095700000002</v>
      </c>
      <c r="N43" s="751">
        <v>0</v>
      </c>
      <c r="O43" s="828">
        <v>0</v>
      </c>
      <c r="P43" s="753">
        <v>0</v>
      </c>
      <c r="Q43" s="825">
        <v>0</v>
      </c>
      <c r="R43" s="748">
        <v>0</v>
      </c>
      <c r="S43" s="826">
        <v>0</v>
      </c>
      <c r="T43" s="757">
        <v>1</v>
      </c>
      <c r="U43" s="827">
        <v>0.42342000000000002</v>
      </c>
      <c r="V43" s="751">
        <v>0</v>
      </c>
      <c r="W43" s="828">
        <v>0</v>
      </c>
      <c r="X43" s="753">
        <v>2</v>
      </c>
      <c r="Y43" s="825">
        <v>7.9617099999999992</v>
      </c>
      <c r="Z43" s="748">
        <v>0</v>
      </c>
      <c r="AA43" s="825">
        <v>0</v>
      </c>
      <c r="AB43" s="825">
        <v>0</v>
      </c>
      <c r="AC43" s="826">
        <v>0</v>
      </c>
      <c r="AD43" s="454">
        <v>0</v>
      </c>
      <c r="AE43" s="497"/>
      <c r="AH43" s="506">
        <f t="shared" si="2"/>
        <v>0</v>
      </c>
    </row>
    <row r="44" spans="1:34" ht="15.75" thickTop="1" thickBot="1">
      <c r="A44" s="314" t="str">
        <f t="shared" si="0"/>
        <v>EUR</v>
      </c>
      <c r="B44" s="477">
        <v>45594</v>
      </c>
      <c r="C44" s="680" t="s">
        <v>698</v>
      </c>
      <c r="D44" s="681"/>
      <c r="E44" s="682" t="s">
        <v>712</v>
      </c>
      <c r="F44" s="674">
        <f>VLOOKUP(A44,'Cours 2016-12'!$B$8:$I$195,4,FALSE)</f>
        <v>1</v>
      </c>
      <c r="G44" s="476" t="s">
        <v>6</v>
      </c>
      <c r="H44" s="746">
        <v>2</v>
      </c>
      <c r="I44" s="825">
        <v>50072.779589999998</v>
      </c>
      <c r="J44" s="748">
        <v>0</v>
      </c>
      <c r="K44" s="826">
        <v>0</v>
      </c>
      <c r="L44" s="757">
        <v>0</v>
      </c>
      <c r="M44" s="827">
        <v>0</v>
      </c>
      <c r="N44" s="751">
        <v>1</v>
      </c>
      <c r="O44" s="828">
        <v>52.167360000000002</v>
      </c>
      <c r="P44" s="753">
        <v>0</v>
      </c>
      <c r="Q44" s="825">
        <v>0</v>
      </c>
      <c r="R44" s="748">
        <v>1</v>
      </c>
      <c r="S44" s="826">
        <v>100.29721000000001</v>
      </c>
      <c r="T44" s="757">
        <v>0</v>
      </c>
      <c r="U44" s="827">
        <v>0</v>
      </c>
      <c r="V44" s="751">
        <v>0</v>
      </c>
      <c r="W44" s="828">
        <v>0</v>
      </c>
      <c r="X44" s="753">
        <v>0</v>
      </c>
      <c r="Y44" s="825">
        <v>0</v>
      </c>
      <c r="Z44" s="748">
        <v>1</v>
      </c>
      <c r="AA44" s="825">
        <v>8.0118491262650551</v>
      </c>
      <c r="AB44" s="825">
        <v>0</v>
      </c>
      <c r="AC44" s="826">
        <v>0</v>
      </c>
      <c r="AD44" s="454">
        <v>0</v>
      </c>
      <c r="AE44" s="498"/>
      <c r="AH44" s="506">
        <f t="shared" si="2"/>
        <v>0</v>
      </c>
    </row>
    <row r="45" spans="1:34" ht="15.75" thickTop="1" thickBot="1">
      <c r="A45" s="314" t="str">
        <f t="shared" si="0"/>
        <v>EUR</v>
      </c>
      <c r="B45" s="477">
        <v>45602</v>
      </c>
      <c r="C45" s="671" t="s">
        <v>696</v>
      </c>
      <c r="D45" s="672"/>
      <c r="E45" s="673" t="s">
        <v>711</v>
      </c>
      <c r="F45" s="674">
        <f>VLOOKUP(A45,'Cours 2016-12'!$B$8:$I$195,4,FALSE)</f>
        <v>1</v>
      </c>
      <c r="G45" s="476" t="s">
        <v>6</v>
      </c>
      <c r="H45" s="675">
        <v>7</v>
      </c>
      <c r="I45" s="804">
        <v>64</v>
      </c>
      <c r="J45" s="676">
        <v>0</v>
      </c>
      <c r="K45" s="805">
        <v>0</v>
      </c>
      <c r="L45" s="683">
        <v>0</v>
      </c>
      <c r="M45" s="809">
        <v>0</v>
      </c>
      <c r="N45" s="684">
        <v>0</v>
      </c>
      <c r="O45" s="810">
        <v>0</v>
      </c>
      <c r="P45" s="677">
        <v>0</v>
      </c>
      <c r="Q45" s="808">
        <v>0</v>
      </c>
      <c r="R45" s="676">
        <v>0</v>
      </c>
      <c r="S45" s="805">
        <v>0</v>
      </c>
      <c r="T45" s="683">
        <v>0</v>
      </c>
      <c r="U45" s="809">
        <v>0</v>
      </c>
      <c r="V45" s="684">
        <v>0</v>
      </c>
      <c r="W45" s="810">
        <v>0</v>
      </c>
      <c r="X45" s="677">
        <v>0</v>
      </c>
      <c r="Y45" s="808">
        <v>0</v>
      </c>
      <c r="Z45" s="676">
        <v>0</v>
      </c>
      <c r="AA45" s="808">
        <v>0</v>
      </c>
      <c r="AB45" s="698">
        <f t="shared" si="1"/>
        <v>0</v>
      </c>
      <c r="AC45" s="699"/>
      <c r="AD45" s="454"/>
      <c r="AE45" s="497"/>
      <c r="AH45" s="506">
        <f t="shared" si="2"/>
        <v>0</v>
      </c>
    </row>
    <row r="46" spans="1:34" ht="15.75" thickTop="1" thickBot="1">
      <c r="A46" s="314" t="str">
        <f t="shared" si="0"/>
        <v>EUR</v>
      </c>
      <c r="B46" s="477">
        <v>45602</v>
      </c>
      <c r="C46" s="680" t="s">
        <v>696</v>
      </c>
      <c r="D46" s="681"/>
      <c r="E46" s="682" t="s">
        <v>712</v>
      </c>
      <c r="F46" s="674">
        <f>VLOOKUP(A46,'Cours 2016-12'!$B$8:$I$195,4,FALSE)</f>
        <v>1</v>
      </c>
      <c r="G46" s="476" t="s">
        <v>6</v>
      </c>
      <c r="H46" s="675">
        <v>0</v>
      </c>
      <c r="I46" s="808">
        <v>0</v>
      </c>
      <c r="J46" s="676">
        <v>2</v>
      </c>
      <c r="K46" s="691">
        <v>-3</v>
      </c>
      <c r="L46" s="683">
        <v>0</v>
      </c>
      <c r="M46" s="829">
        <v>0</v>
      </c>
      <c r="N46" s="684">
        <v>0</v>
      </c>
      <c r="O46" s="810">
        <v>0</v>
      </c>
      <c r="P46" s="677">
        <v>0</v>
      </c>
      <c r="Q46" s="808">
        <v>0</v>
      </c>
      <c r="R46" s="676">
        <v>0</v>
      </c>
      <c r="S46" s="805">
        <v>0</v>
      </c>
      <c r="T46" s="683">
        <v>0</v>
      </c>
      <c r="U46" s="809">
        <v>0</v>
      </c>
      <c r="V46" s="830">
        <v>0</v>
      </c>
      <c r="W46" s="810">
        <v>0</v>
      </c>
      <c r="X46" s="774">
        <v>0</v>
      </c>
      <c r="Y46" s="808">
        <v>0</v>
      </c>
      <c r="Z46" s="775">
        <v>0</v>
      </c>
      <c r="AA46" s="808">
        <v>0</v>
      </c>
      <c r="AB46" s="698">
        <f t="shared" si="1"/>
        <v>0</v>
      </c>
      <c r="AC46" s="699"/>
      <c r="AD46" s="460"/>
      <c r="AE46" s="498"/>
      <c r="AH46" s="506">
        <f t="shared" si="2"/>
        <v>0</v>
      </c>
    </row>
    <row r="47" spans="1:34" ht="15.75" thickTop="1" thickBot="1">
      <c r="A47" s="314" t="str">
        <f t="shared" si="0"/>
        <v>EUR</v>
      </c>
      <c r="B47" s="477">
        <v>45605</v>
      </c>
      <c r="C47" s="671" t="s">
        <v>696</v>
      </c>
      <c r="D47" s="831"/>
      <c r="E47" s="673" t="s">
        <v>711</v>
      </c>
      <c r="F47" s="674">
        <f>VLOOKUP(A47,'Cours 2016-12'!$B$8:$I$195,4,FALSE)</f>
        <v>1</v>
      </c>
      <c r="G47" s="476" t="s">
        <v>6</v>
      </c>
      <c r="H47" s="675">
        <v>0</v>
      </c>
      <c r="I47" s="804">
        <v>0</v>
      </c>
      <c r="J47" s="676">
        <v>0</v>
      </c>
      <c r="K47" s="832">
        <v>0</v>
      </c>
      <c r="L47" s="683">
        <v>0</v>
      </c>
      <c r="M47" s="809">
        <v>0</v>
      </c>
      <c r="N47" s="684">
        <v>0</v>
      </c>
      <c r="O47" s="810">
        <v>0</v>
      </c>
      <c r="P47" s="677">
        <v>0</v>
      </c>
      <c r="Q47" s="808">
        <v>0</v>
      </c>
      <c r="R47" s="775">
        <v>0</v>
      </c>
      <c r="S47" s="805">
        <v>0</v>
      </c>
      <c r="T47" s="770">
        <v>0</v>
      </c>
      <c r="U47" s="809">
        <v>0</v>
      </c>
      <c r="V47" s="772">
        <v>0</v>
      </c>
      <c r="W47" s="810">
        <v>0</v>
      </c>
      <c r="X47" s="774">
        <v>0</v>
      </c>
      <c r="Y47" s="808">
        <v>0</v>
      </c>
      <c r="Z47" s="775">
        <v>0</v>
      </c>
      <c r="AA47" s="808">
        <v>0</v>
      </c>
      <c r="AB47" s="689">
        <f t="shared" si="1"/>
        <v>0</v>
      </c>
      <c r="AC47" s="691">
        <v>0</v>
      </c>
      <c r="AD47" s="454"/>
      <c r="AE47" s="497"/>
      <c r="AH47" s="506">
        <f t="shared" si="2"/>
        <v>0</v>
      </c>
    </row>
    <row r="48" spans="1:34" ht="15.75" thickTop="1" thickBot="1">
      <c r="A48" s="314" t="str">
        <f t="shared" si="0"/>
        <v>EUR</v>
      </c>
      <c r="B48" s="477">
        <v>45605</v>
      </c>
      <c r="C48" s="680" t="s">
        <v>696</v>
      </c>
      <c r="D48" s="681"/>
      <c r="E48" s="682" t="s">
        <v>712</v>
      </c>
      <c r="F48" s="674">
        <f>VLOOKUP(A48,'Cours 2016-12'!$B$8:$I$195,4,FALSE)</f>
        <v>1</v>
      </c>
      <c r="G48" s="476" t="s">
        <v>6</v>
      </c>
      <c r="H48" s="676">
        <v>0</v>
      </c>
      <c r="I48" s="804">
        <v>0</v>
      </c>
      <c r="J48" s="676">
        <v>0</v>
      </c>
      <c r="K48" s="805">
        <v>0</v>
      </c>
      <c r="L48" s="683">
        <v>0</v>
      </c>
      <c r="M48" s="809">
        <v>0</v>
      </c>
      <c r="N48" s="684">
        <v>0</v>
      </c>
      <c r="O48" s="810">
        <v>0</v>
      </c>
      <c r="P48" s="677">
        <v>0</v>
      </c>
      <c r="Q48" s="808">
        <v>0</v>
      </c>
      <c r="R48" s="775">
        <v>0</v>
      </c>
      <c r="S48" s="805">
        <v>0</v>
      </c>
      <c r="T48" s="770">
        <v>0</v>
      </c>
      <c r="U48" s="809">
        <v>0</v>
      </c>
      <c r="V48" s="772">
        <v>0</v>
      </c>
      <c r="W48" s="810">
        <v>0</v>
      </c>
      <c r="X48" s="774">
        <v>0</v>
      </c>
      <c r="Y48" s="808">
        <v>0</v>
      </c>
      <c r="Z48" s="775">
        <v>0</v>
      </c>
      <c r="AA48" s="808">
        <v>0</v>
      </c>
      <c r="AB48" s="689">
        <f t="shared" si="1"/>
        <v>0</v>
      </c>
      <c r="AC48" s="691">
        <v>0</v>
      </c>
      <c r="AD48" s="454"/>
      <c r="AE48" s="498"/>
      <c r="AH48" s="506">
        <f t="shared" si="2"/>
        <v>0</v>
      </c>
    </row>
    <row r="49" spans="1:34" ht="15.75" thickTop="1" thickBot="1">
      <c r="A49" s="314" t="str">
        <f t="shared" si="0"/>
        <v>IDR</v>
      </c>
      <c r="B49" s="477">
        <v>45784</v>
      </c>
      <c r="C49" s="671" t="s">
        <v>688</v>
      </c>
      <c r="D49" s="672"/>
      <c r="E49" s="673" t="s">
        <v>711</v>
      </c>
      <c r="F49" s="674">
        <f>VLOOKUP(A49,'Cours 2016-12'!$B$8:$I$195,4,FALSE)</f>
        <v>14148.83332</v>
      </c>
      <c r="G49" s="476" t="s">
        <v>8</v>
      </c>
      <c r="H49" s="833">
        <v>69</v>
      </c>
      <c r="I49" s="834">
        <v>26276018.030521452</v>
      </c>
      <c r="J49" s="833">
        <v>0</v>
      </c>
      <c r="K49" s="835">
        <v>0</v>
      </c>
      <c r="L49" s="700">
        <v>1</v>
      </c>
      <c r="M49" s="836">
        <v>132000</v>
      </c>
      <c r="N49" s="703">
        <v>0</v>
      </c>
      <c r="O49" s="837">
        <v>0</v>
      </c>
      <c r="P49" s="703">
        <v>0</v>
      </c>
      <c r="Q49" s="834">
        <v>0</v>
      </c>
      <c r="R49" s="833">
        <v>0</v>
      </c>
      <c r="S49" s="835">
        <v>0</v>
      </c>
      <c r="T49" s="700">
        <v>0</v>
      </c>
      <c r="U49" s="836">
        <v>0</v>
      </c>
      <c r="V49" s="703">
        <v>0</v>
      </c>
      <c r="W49" s="837">
        <v>0</v>
      </c>
      <c r="X49" s="703">
        <v>0</v>
      </c>
      <c r="Y49" s="834">
        <v>0</v>
      </c>
      <c r="Z49" s="833">
        <v>0</v>
      </c>
      <c r="AA49" s="834">
        <v>0</v>
      </c>
      <c r="AB49" s="834">
        <f t="shared" si="1"/>
        <v>0</v>
      </c>
      <c r="AC49" s="835"/>
      <c r="AD49" s="454"/>
      <c r="AE49" s="497"/>
      <c r="AH49" s="506">
        <f t="shared" si="2"/>
        <v>0</v>
      </c>
    </row>
    <row r="50" spans="1:34" ht="15.75" thickTop="1" thickBot="1">
      <c r="A50" s="314" t="str">
        <f t="shared" si="0"/>
        <v>IDR</v>
      </c>
      <c r="B50" s="477">
        <v>45784</v>
      </c>
      <c r="C50" s="680" t="s">
        <v>688</v>
      </c>
      <c r="D50" s="681"/>
      <c r="E50" s="682" t="s">
        <v>712</v>
      </c>
      <c r="F50" s="674">
        <f>VLOOKUP(A50,'Cours 2016-12'!$B$8:$I$195,4,FALSE)</f>
        <v>14148.83332</v>
      </c>
      <c r="G50" s="476" t="s">
        <v>8</v>
      </c>
      <c r="H50" s="833">
        <v>2</v>
      </c>
      <c r="I50" s="838">
        <v>144036.728</v>
      </c>
      <c r="J50" s="833">
        <v>0</v>
      </c>
      <c r="K50" s="839">
        <v>0</v>
      </c>
      <c r="L50" s="700">
        <v>0</v>
      </c>
      <c r="M50" s="840">
        <v>0</v>
      </c>
      <c r="N50" s="703">
        <v>0</v>
      </c>
      <c r="O50" s="841">
        <v>0</v>
      </c>
      <c r="P50" s="703">
        <v>0</v>
      </c>
      <c r="Q50" s="842">
        <v>0</v>
      </c>
      <c r="R50" s="833">
        <v>0</v>
      </c>
      <c r="S50" s="839">
        <v>0</v>
      </c>
      <c r="T50" s="700">
        <v>0</v>
      </c>
      <c r="U50" s="840">
        <v>0</v>
      </c>
      <c r="V50" s="703">
        <v>0</v>
      </c>
      <c r="W50" s="841">
        <v>0</v>
      </c>
      <c r="X50" s="703">
        <v>0</v>
      </c>
      <c r="Y50" s="842">
        <v>0</v>
      </c>
      <c r="Z50" s="833">
        <v>0</v>
      </c>
      <c r="AA50" s="842">
        <v>0</v>
      </c>
      <c r="AB50" s="834">
        <f t="shared" si="1"/>
        <v>0</v>
      </c>
      <c r="AC50" s="835"/>
      <c r="AD50" s="454"/>
      <c r="AE50" s="498"/>
      <c r="AH50" s="506">
        <f t="shared" si="2"/>
        <v>0</v>
      </c>
    </row>
    <row r="51" spans="1:34" ht="15.75" thickTop="1" thickBot="1">
      <c r="A51" s="314" t="str">
        <f t="shared" si="0"/>
        <v>EUR</v>
      </c>
      <c r="B51" s="477">
        <v>45860</v>
      </c>
      <c r="C51" s="671" t="s">
        <v>699</v>
      </c>
      <c r="D51" s="672"/>
      <c r="E51" s="673" t="s">
        <v>711</v>
      </c>
      <c r="F51" s="674">
        <f>VLOOKUP(A51,'Cours 2016-12'!$B$8:$I$195,4,FALSE)</f>
        <v>1</v>
      </c>
      <c r="G51" s="476" t="s">
        <v>6</v>
      </c>
      <c r="H51" s="843">
        <v>58</v>
      </c>
      <c r="I51" s="825">
        <v>1220</v>
      </c>
      <c r="J51" s="748">
        <v>51</v>
      </c>
      <c r="K51" s="826">
        <v>805</v>
      </c>
      <c r="L51" s="757">
        <v>9</v>
      </c>
      <c r="M51" s="827">
        <v>303</v>
      </c>
      <c r="N51" s="751">
        <v>0</v>
      </c>
      <c r="O51" s="828">
        <v>0</v>
      </c>
      <c r="P51" s="753">
        <v>3</v>
      </c>
      <c r="Q51" s="825">
        <v>9</v>
      </c>
      <c r="R51" s="748">
        <v>0</v>
      </c>
      <c r="S51" s="826">
        <v>0</v>
      </c>
      <c r="T51" s="757">
        <v>0</v>
      </c>
      <c r="U51" s="827">
        <v>0</v>
      </c>
      <c r="V51" s="751">
        <v>2</v>
      </c>
      <c r="W51" s="828">
        <v>17</v>
      </c>
      <c r="X51" s="753">
        <v>0</v>
      </c>
      <c r="Y51" s="825">
        <v>0</v>
      </c>
      <c r="Z51" s="748">
        <v>11</v>
      </c>
      <c r="AA51" s="825">
        <v>524</v>
      </c>
      <c r="AB51" s="825">
        <f t="shared" si="1"/>
        <v>0</v>
      </c>
      <c r="AC51" s="826">
        <v>0</v>
      </c>
      <c r="AD51" s="460"/>
      <c r="AE51" s="497"/>
    </row>
    <row r="52" spans="1:34" ht="15.75" thickTop="1" thickBot="1">
      <c r="A52" s="314" t="str">
        <f t="shared" si="0"/>
        <v>EUR</v>
      </c>
      <c r="B52" s="844">
        <v>45860</v>
      </c>
      <c r="C52" s="680" t="s">
        <v>699</v>
      </c>
      <c r="D52" s="681"/>
      <c r="E52" s="682" t="s">
        <v>712</v>
      </c>
      <c r="F52" s="674">
        <f>VLOOKUP(A52,'Cours 2016-12'!$B$8:$I$195,4,FALSE)</f>
        <v>1</v>
      </c>
      <c r="G52" s="476" t="s">
        <v>6</v>
      </c>
      <c r="H52" s="843">
        <v>5</v>
      </c>
      <c r="I52" s="825">
        <v>2</v>
      </c>
      <c r="J52" s="748">
        <v>0</v>
      </c>
      <c r="K52" s="826">
        <v>0</v>
      </c>
      <c r="L52" s="845">
        <v>0</v>
      </c>
      <c r="M52" s="846">
        <v>0</v>
      </c>
      <c r="N52" s="847">
        <v>0</v>
      </c>
      <c r="O52" s="848">
        <v>0</v>
      </c>
      <c r="P52" s="753">
        <v>0</v>
      </c>
      <c r="Q52" s="825">
        <v>0</v>
      </c>
      <c r="R52" s="748">
        <v>0</v>
      </c>
      <c r="S52" s="826">
        <v>0</v>
      </c>
      <c r="T52" s="845">
        <v>0</v>
      </c>
      <c r="U52" s="846">
        <v>0</v>
      </c>
      <c r="V52" s="847">
        <v>0</v>
      </c>
      <c r="W52" s="848">
        <v>0</v>
      </c>
      <c r="X52" s="753">
        <v>0</v>
      </c>
      <c r="Y52" s="825">
        <v>0</v>
      </c>
      <c r="Z52" s="748">
        <v>0</v>
      </c>
      <c r="AA52" s="825">
        <v>0</v>
      </c>
      <c r="AB52" s="825">
        <f t="shared" si="1"/>
        <v>0</v>
      </c>
      <c r="AC52" s="826">
        <v>0</v>
      </c>
      <c r="AD52" s="460"/>
      <c r="AE52" s="498"/>
    </row>
    <row r="53" spans="1:34" ht="15.75" thickTop="1">
      <c r="A53" s="210"/>
      <c r="B53" s="449"/>
      <c r="C53" s="450"/>
      <c r="D53" s="449"/>
      <c r="E53" s="3"/>
      <c r="F53" s="3"/>
      <c r="G53" s="3"/>
      <c r="H53" s="151"/>
      <c r="I53" s="59"/>
      <c r="J53" s="7"/>
      <c r="K53" s="7"/>
      <c r="L53" s="7"/>
      <c r="M53" s="7"/>
      <c r="N53" s="7"/>
      <c r="O53" s="7"/>
      <c r="P53" s="7"/>
      <c r="Q53" s="7"/>
      <c r="R53" s="7"/>
      <c r="S53" s="7"/>
      <c r="T53" s="7"/>
      <c r="U53" s="7"/>
      <c r="V53" s="7"/>
      <c r="W53" s="7"/>
      <c r="X53" s="7"/>
      <c r="Y53" s="7"/>
      <c r="Z53" s="7"/>
      <c r="AA53" s="7"/>
      <c r="AB53" s="7"/>
      <c r="AC53" s="7"/>
      <c r="AD53" s="461"/>
      <c r="AH53" s="510">
        <f>SUM(AH10:AH52)</f>
        <v>172.20464149041203</v>
      </c>
    </row>
    <row r="54" spans="1:34" ht="15" thickBot="1">
      <c r="A54" s="2">
        <f>9/F33</f>
        <v>1.101637388621155</v>
      </c>
      <c r="B54" s="92"/>
      <c r="C54" s="92"/>
      <c r="D54" s="92"/>
      <c r="E54" s="92"/>
      <c r="F54" s="92"/>
      <c r="G54" s="92"/>
      <c r="H54" s="3"/>
      <c r="J54" s="3"/>
      <c r="K54" s="3"/>
      <c r="L54" s="3"/>
      <c r="M54" s="3"/>
      <c r="N54" s="3"/>
      <c r="O54" s="3"/>
      <c r="P54" s="3"/>
      <c r="Q54" s="3"/>
      <c r="R54" s="3"/>
      <c r="S54" s="3"/>
      <c r="T54" s="3"/>
      <c r="U54" s="3"/>
      <c r="V54" s="3"/>
      <c r="W54" s="3"/>
      <c r="X54" s="3"/>
      <c r="Y54" s="3"/>
      <c r="Z54" s="3"/>
      <c r="AA54" s="3"/>
      <c r="AB54" s="4"/>
      <c r="AC54" s="4"/>
      <c r="AD54" s="461"/>
    </row>
    <row r="55" spans="1:34" ht="15.75" thickTop="1" thickBot="1">
      <c r="B55" s="101" t="s">
        <v>713</v>
      </c>
      <c r="C55" s="93"/>
      <c r="D55" s="93"/>
      <c r="E55" s="93"/>
      <c r="F55" s="93"/>
      <c r="G55" s="94"/>
      <c r="H55" s="109">
        <f>H9+H11+H13+H15+H17+H19+H21+H23+H25+H27+H29+H31+H33+H35+H37+H39+H41+H43+H45+H47+H49+H51</f>
        <v>3702.0000000000009</v>
      </c>
      <c r="I55" s="112">
        <f>I9/$F$9+I11+I13+I15/$F$15+I17+I19+I21/$F$21+I23/$F$23+I25+I27/$F$27+I29+I31+I33/$F$33+I35/$F$35+I37+I39/$F$39+I41+I43+I47+I49/$F$49+I51</f>
        <v>366433.86782446626</v>
      </c>
      <c r="J55" s="109">
        <f>+J10+J12+J14+J16+J18+J20+J22+J24+J26+J28+J30+J32+J34+J36+J38+J40+J42+J44+J46+J48+J50+J52</f>
        <v>209</v>
      </c>
      <c r="K55" s="110">
        <f>K9/$F$9+K11+K13+K15/$F$15+K17+K19+K21/$F$21+K23/$F$23+K25+K27/$F$27+K29+K31+K33/$F$33+K35/$F$35+K37+K39/$F$39+K41+K43+K47+K49/$F$49+K51</f>
        <v>186989.25538598708</v>
      </c>
      <c r="L55" s="109">
        <f>L9+L11+L13+L15+L17+L19+L21+L23+L25+L27+L29+L31+L33+L35+L37+L39+L41+L43+L45+L47+L49+L51</f>
        <v>380</v>
      </c>
      <c r="M55" s="60">
        <f>M9/$F$9+M11+M13+M15/$F$15+M17+M19+M21/$F$21+M23/$F$23+M25+M27/$F$27+M29+M31+M33/$F$33+M35/$F$35+M37+M39/$F$39+M41+M43+M47+M49/$F$49+M51</f>
        <v>49842.128392060273</v>
      </c>
      <c r="N55" s="6">
        <f>N9+N11+N13+N15+N17+N19+N21+N23+N25+N27+N29+N31+N33+N35+N37+N39+N41+N43+N45+N47+N49+N51</f>
        <v>109</v>
      </c>
      <c r="O55" s="110">
        <f>O9/$F$9+O11+O13+O15/$F$15+O17+O19+O21/$F$21+O23/$F$23+O25+O27/$F$27+O29+O31+O33/$F$33+O35/$F$35+O37+O39/$F$39+O41+O43+O47+O49/$F$49+O51</f>
        <v>35182.283734036362</v>
      </c>
      <c r="P55" s="109">
        <f>P9+P11+P13+P15+P17+P19+P21+P23+P25+P27+P29+P31+P33+P35+P37+P39+P41+P43+P45+P47+P49+P51</f>
        <v>257</v>
      </c>
      <c r="Q55" s="60">
        <f>Q9/$F$9+Q11+Q13+Q15/$F$15+Q17+Q19+Q21/$F$21+Q23/$F$23+Q25+Q27/$F$27+Q29+Q31+Q33/$F$33+Q35/$F$35+Q37+Q39/$F$39+Q41+Q43+Q47+Q49/$F$49+Q51</f>
        <v>9532.5472978140879</v>
      </c>
      <c r="R55" s="6">
        <f>R9+R11+R13+R15+R17+R19+R21+R23+R25+R27+R29+R31+R33+R35+R37+R39+R41+R43+R45+R47+R49+R51</f>
        <v>67</v>
      </c>
      <c r="S55" s="110">
        <f>S9/$F$9+S11+S13+S15/$F$15+S17+S19+S21/$F$21+S23/$F$23+S25+S27/$F$27+S29+S31+S33/$F$33+S35/$F$35+S37+S39/$F$39+S41+S43+S47+S49/$F$49+S51</f>
        <v>6710.4757928717991</v>
      </c>
      <c r="T55" s="126">
        <f>T9+T11+T13+T15+T17+T19+T21+T23+T25+T27+T29+T31+T33+T35+T37+T39+T41+T43+T45+T47+T49+T51</f>
        <v>365</v>
      </c>
      <c r="U55" s="130">
        <f>U9/$F$9+U11+U13+U15/$F$15+U17+U19+U21/$F$21+U23/$F$23+U25+U27/$F$27+U29+U31+U33/$F$33+U35/$F$35+U37+U39/$F$39+U41+U43+U47+U49/$F$49+U51</f>
        <v>10020.866156204518</v>
      </c>
      <c r="V55" s="126">
        <f>V9+V11+V13+V15+V17+V19+V21+V23+V25+V27+V29+V31+V33+V35+V37+V39+V41+V43+V45+V47+V49+V51</f>
        <v>60</v>
      </c>
      <c r="W55" s="110">
        <f>W9/$F$9+W11+W13+W15/$F$15+W17+W19+W21/$F$21+W23/$F$23+W25+W27/$F$27+W29+W31+W33/$F$33+W35/$F$35+W37+W39/$F$39+W41+W43+W47+W49/$F$49+W51</f>
        <v>8473.3501398879034</v>
      </c>
      <c r="X55" s="126">
        <f>X9+X11+X13+X15+X17+X19+X21+X23+X25+X27+X29+X31+X33+X35+X37+X39+X41+X43+X45+X47+X49+X51</f>
        <v>566.99999999999966</v>
      </c>
      <c r="Y55" s="130">
        <f>Y9/$F$9+Y11+Y13+Y15/$F$15+Y17+Y19+Y21/$F$21+Y23/$F$23+Y25+Y27/$F$27+Y29+Y31+Y33/$F$33+Y35/$F$35+Y37+Y39/$F$39+Y41+Y43+Y47+Y49/$F$49+Y51</f>
        <v>23564.456860600989</v>
      </c>
      <c r="Z55" s="128">
        <f>Z9+Z11+Z13+Z15+Z17+Z19+Z21+Z23+Z25+Z27+Z29+Z31+Z33+Z35+Z37+Z39+Z41+Z43+Z45+Z47+Z49+Z51</f>
        <v>134</v>
      </c>
      <c r="AA55" s="110">
        <f t="shared" ref="AA55:AC56" si="3">AA9/$F$9+AA11+AA13+AA15/$F$15+AA17+AA19+AA21/$F$21+AA23/$F$23+AA25+AA27/$F$27+AA29+AA31+AA33/$F$33+AA35/$F$35+AA37+AA39/$F$39+AA41+AA43+AA47+AA49/$F$49+AA51</f>
        <v>26261.684063287074</v>
      </c>
      <c r="AB55" s="60">
        <f t="shared" si="3"/>
        <v>0</v>
      </c>
      <c r="AC55" s="451">
        <f t="shared" si="3"/>
        <v>193</v>
      </c>
      <c r="AD55" s="461"/>
    </row>
    <row r="56" spans="1:34" ht="15.75" thickTop="1" thickBot="1">
      <c r="B56" s="102" t="s">
        <v>714</v>
      </c>
      <c r="C56" s="95"/>
      <c r="D56" s="95"/>
      <c r="E56" s="95"/>
      <c r="F56" s="95"/>
      <c r="G56" s="96"/>
      <c r="H56" s="111">
        <f>H10+H12+H14+H16+H18+H20+H22+H24+H26+H28+H30+H32+H34+H36+H38+H40+H42+H44+H46+H48+H50+H52</f>
        <v>103</v>
      </c>
      <c r="I56" s="112">
        <f>I10/$F$9+I12+I14+I16/$F$15+I18+I20+I22/$F$21+I24/$F$23+I26+I28/$F$27+I30+I32+I34/$F$33+I36/$F$35+I38+I40/$F$39+I42+I44+I48+I50/$F$49+I52</f>
        <v>65433.536402902711</v>
      </c>
      <c r="J56" s="113">
        <f>J10+J12+J14+J16+J18+J20+J22+J24+J26+J28+J30+J32+J34+J36+J38+J40+J42+J44+J46+J48+J50+J52</f>
        <v>209</v>
      </c>
      <c r="K56" s="114">
        <f>K10/$F$9+K12+K14+K16/$F$15+K18+K20+K22/$F$21+K24/$F$23+K26+K28/$F$27+K30+K32+K34/$F$33+K36/$F$35+K38+K40/$F$39+K42+K44+K48+K50/$F$49+K52</f>
        <v>27159.820148295043</v>
      </c>
      <c r="L56" s="111">
        <f>L10+L12+L14+L16+L18+L20+L22+L24+L26+L28+L30+L32+L34+L36+L38+L40+L42+L44+L46+L48+L50+L52</f>
        <v>8</v>
      </c>
      <c r="M56" s="112">
        <f>M10/$F$9+M12+M14+M16/$F$15+M18+M20+M22/$F$21+M24/$F$23+M26+M28/$F$27+M30+M32+M34/$F$33+M36/$F$35+M38+M40/$F$39+M42+M44+M48+M50/$F$49+M52</f>
        <v>82.615629496571913</v>
      </c>
      <c r="N56" s="113">
        <f>N10+N12+N14+N16+N18+N20+N22+N24+N26+N28+N30+N32+N34+N36+N38+N40+N42+N44+N46+N48+N50+N52</f>
        <v>22</v>
      </c>
      <c r="O56" s="114">
        <f>O10/$F$9+O12+O14+O16/$F$15+O18+O20+O22/$F$21+O24/$F$23+O26+O28/$F$27+O30+O32+O34/$F$33+O36/$F$35+O38+O40/$F$39+O42+O44+O48+O50/$F$49+O52</f>
        <v>413.43151401617899</v>
      </c>
      <c r="P56" s="111">
        <f>P10+P12+P14+P16+P18+P20+P22+P24+P26+P28+P30+P32+P34+P36+P38+P40+P42+P44+P46+P48+P50+P52</f>
        <v>3</v>
      </c>
      <c r="Q56" s="112">
        <f>Q10/$F$9+Q12+Q14+Q16/$F$15+Q18+Q20+Q22/$F$21+Q24/$F$23+Q26+Q28/$F$27+Q30+Q32+Q34/$F$33+Q36/$F$35+Q38+Q40/$F$39+Q42+Q44+Q48+Q50/$F$49+Q52</f>
        <v>39.472516888358051</v>
      </c>
      <c r="R56" s="113">
        <f>R10+R12+R14+R16+R18+R20+R22+R24+R26+R28+R30+R32+R34+R36+R38+R40+R42+R44+R46+R48+R50+R52</f>
        <v>16</v>
      </c>
      <c r="S56" s="114">
        <f>S10/$F$9+S12+S14+S16/$F$15+S18+S20+S22/$F$21+S24/$F$23+S26+S28/$F$27+S30+S32+S34/$F$33+S36/$F$35+S38+S40/$F$39+S42+S44+S48+S50/$F$49+S52</f>
        <v>267.61707675445405</v>
      </c>
      <c r="T56" s="127">
        <f>T10+T12+T14+T16+T18+T20+T22+T24+T26+T28+T30+T32+T34+T36+T38+T40+T42+T44+T46+T48+T50+T52</f>
        <v>7</v>
      </c>
      <c r="U56" s="131">
        <f>U10/$F$9+U12+U14+U16/$F$15+U18+U20+U22/$F$21+U24/$F$23+U26+U28/$F$27+U30+U32+U34/$F$33+U36/$F$35+U38+U40/$F$39+U42+U44+U48+U50/$F$49+U52</f>
        <v>430.46487650551359</v>
      </c>
      <c r="V56" s="129">
        <f>V10+V12+V14+V16+V18+V20+V22+V24+V26+V28+V30+V32+V34+V36+V38+V40+V42+V44+V46+V48+V50+V52</f>
        <v>4</v>
      </c>
      <c r="W56" s="114">
        <f>W10/$F$9+W12+W14+W16/$F$15+W18+W20+W22/$F$21+W24/$F$23+W26+W28/$F$27+W30+W32+W34/$F$33+W36/$F$35+W38+W40/$F$39+W42+W44+W48+W50/$F$49+W52</f>
        <v>4079.3485927800157</v>
      </c>
      <c r="X56" s="127">
        <f>X10+X12+X14+X16+X18+X20+X22+X24+X26+X28+X30+X32+X34+X36+X38+X40+X42+X44+X46+X48+X50+X52</f>
        <v>7</v>
      </c>
      <c r="Y56" s="131">
        <f>Y10/$F$9+Y12+Y14+Y16/$F$15+Y18+Y20+Y22/$F$21+Y24/$F$23+Y26+Y28/$F$27+Y30+Y32+Y34/$F$33+Y36/$F$35+Y38+Y40/$F$39+Y42+Y44+Y48+Y50/$F$49+Y52</f>
        <v>90.068614113769314</v>
      </c>
      <c r="Z56" s="129">
        <f>Z10+Z12+Z14+Z16+Z18+Z20+Z22+Z24+Z26+Z28+Z30+Z32+Z34+Z36+Z38+Z40+Z42+Z44+Z46+Z48+Z50+Z52</f>
        <v>120</v>
      </c>
      <c r="AA56" s="114">
        <f t="shared" si="3"/>
        <v>2250.2055332118912</v>
      </c>
      <c r="AB56" s="60">
        <f>AB10/$F$9+AB12+AB14+AB16/$F$15+AB18+AB20+AB22/$F$21+AB24/$F$23+AB26+AB28/$F$27+AB30+AB32+AB34/$F$33+AB36/$F$35+AB38+AB40/$F$39+AB42+AB44+AB48+AB50/$F$49+AB52</f>
        <v>172.20464149041203</v>
      </c>
      <c r="AC56" s="451">
        <f t="shared" si="3"/>
        <v>0</v>
      </c>
      <c r="AD56" s="461"/>
    </row>
    <row r="57" spans="1:34" s="17" customFormat="1" ht="15.75" thickTop="1" thickBot="1">
      <c r="B57" s="103"/>
      <c r="C57" s="104"/>
      <c r="D57" s="104"/>
      <c r="E57" s="104"/>
      <c r="F57" s="104"/>
      <c r="G57" s="104"/>
      <c r="H57" s="105"/>
      <c r="I57" s="106"/>
      <c r="J57" s="105"/>
      <c r="K57" s="107"/>
      <c r="L57" s="105"/>
      <c r="M57" s="107"/>
      <c r="N57" s="105"/>
      <c r="O57" s="107"/>
      <c r="P57" s="105"/>
      <c r="Q57" s="107"/>
      <c r="R57" s="105"/>
      <c r="S57" s="107"/>
      <c r="T57" s="105"/>
      <c r="U57" s="107"/>
      <c r="V57" s="105"/>
      <c r="W57" s="107"/>
      <c r="X57" s="105"/>
      <c r="Y57" s="107"/>
      <c r="Z57" s="105"/>
      <c r="AA57" s="107"/>
      <c r="AB57" s="107"/>
      <c r="AC57" s="107"/>
    </row>
    <row r="58" spans="1:34" ht="15.75" thickBot="1">
      <c r="B58" s="108" t="s">
        <v>27</v>
      </c>
      <c r="C58" s="90"/>
      <c r="D58" s="90"/>
      <c r="E58" s="90"/>
      <c r="F58" s="90"/>
      <c r="G58" s="91"/>
      <c r="H58" s="8">
        <f>SUM(H9:H52)</f>
        <v>3805.0000000000009</v>
      </c>
      <c r="I58" s="58">
        <f>+I55+I56</f>
        <v>431867.404227369</v>
      </c>
      <c r="J58" s="8">
        <f>SUM(J9:J52)</f>
        <v>767</v>
      </c>
      <c r="K58" s="58">
        <f>+K55+K56</f>
        <v>214149.07553428214</v>
      </c>
      <c r="L58" s="8">
        <f>SUM(L9:L52)</f>
        <v>388</v>
      </c>
      <c r="M58" s="58">
        <f>+M55+M56</f>
        <v>49924.744021556842</v>
      </c>
      <c r="N58" s="8">
        <f>SUM(N9:N52)</f>
        <v>131</v>
      </c>
      <c r="O58" s="58">
        <f>+O55+O56</f>
        <v>35595.71524805254</v>
      </c>
      <c r="P58" s="8">
        <f>SUM(P9:P52)</f>
        <v>260</v>
      </c>
      <c r="Q58" s="58">
        <f>+Q55+Q56</f>
        <v>9572.0198147024457</v>
      </c>
      <c r="R58" s="8">
        <f>SUM(R9:R52)</f>
        <v>83</v>
      </c>
      <c r="S58" s="58">
        <f>+S55+S56</f>
        <v>6978.0928696262527</v>
      </c>
      <c r="T58" s="8">
        <f>SUM(T9:T52)</f>
        <v>372</v>
      </c>
      <c r="U58" s="58">
        <f>+U55+U56</f>
        <v>10451.331032710032</v>
      </c>
      <c r="V58" s="8">
        <f>SUM(V9:V52)</f>
        <v>64</v>
      </c>
      <c r="W58" s="58">
        <f>+W55+W56</f>
        <v>12552.698732667919</v>
      </c>
      <c r="X58" s="8">
        <f>SUM(X9:X52)</f>
        <v>573.99999999999966</v>
      </c>
      <c r="Y58" s="58">
        <f>+Y55+Y56</f>
        <v>23654.525474714759</v>
      </c>
      <c r="Z58" s="8">
        <f>SUM(Z9:Z52)</f>
        <v>254</v>
      </c>
      <c r="AA58" s="58">
        <f>+AA55+AA56</f>
        <v>28511.889596498964</v>
      </c>
      <c r="AB58" s="58">
        <f>+AB55+AB56</f>
        <v>172.20464149041203</v>
      </c>
      <c r="AC58" s="58">
        <f>+AC55+AC56</f>
        <v>193</v>
      </c>
    </row>
    <row r="59" spans="1:34" s="17" customFormat="1">
      <c r="B59" s="103"/>
      <c r="C59" s="104"/>
      <c r="D59" s="104"/>
      <c r="E59" s="104"/>
      <c r="F59" s="104"/>
      <c r="G59" s="104"/>
      <c r="H59" s="105"/>
      <c r="I59" s="106"/>
      <c r="J59" s="105"/>
      <c r="K59" s="107"/>
      <c r="L59" s="105"/>
      <c r="M59" s="107"/>
      <c r="N59" s="105"/>
      <c r="O59" s="107"/>
      <c r="P59" s="105"/>
      <c r="Q59" s="107"/>
      <c r="R59" s="105"/>
      <c r="S59" s="107"/>
      <c r="T59" s="105"/>
      <c r="U59" s="107"/>
      <c r="V59" s="105"/>
      <c r="W59" s="107"/>
      <c r="X59" s="105"/>
      <c r="Y59" s="107"/>
      <c r="Z59" s="105"/>
      <c r="AA59" s="107"/>
      <c r="AB59" s="107"/>
      <c r="AC59" s="107"/>
    </row>
    <row r="60" spans="1:34">
      <c r="J60" s="463"/>
      <c r="N60" s="152"/>
      <c r="O60" s="152"/>
      <c r="P60" s="152"/>
      <c r="Q60" s="152"/>
      <c r="R60" s="152"/>
    </row>
    <row r="61" spans="1:34">
      <c r="J61" s="463"/>
      <c r="N61" s="152"/>
      <c r="O61" s="152"/>
      <c r="P61" s="152"/>
      <c r="Q61" s="152"/>
      <c r="R61" s="152"/>
    </row>
    <row r="62" spans="1:34">
      <c r="J62" s="463"/>
      <c r="N62" s="152"/>
      <c r="O62" s="152"/>
      <c r="P62" s="152"/>
      <c r="Q62" s="152"/>
      <c r="R62" s="152"/>
    </row>
  </sheetData>
  <sortState ref="A9:AN54">
    <sortCondition ref="B9:B54"/>
  </sortState>
  <customSheetViews>
    <customSheetView guid="{E465AC18-B4EF-48D3-919B-B78FF34C25CB}" scale="80" showGridLines="0" fitToPage="1" topLeftCell="T16">
      <selection activeCell="AE32" sqref="Y32:AE33"/>
      <pageMargins left="0.70866141732283472" right="0.70866141732283472" top="0.74803149606299213" bottom="0.74803149606299213" header="0.31496062992125984" footer="0.31496062992125984"/>
      <pageSetup paperSize="8" scale="13" orientation="landscape" r:id="rId1"/>
    </customSheetView>
    <customSheetView guid="{271DF9BE-023F-4144-892E-E69C877C8260}" scale="70" fitToPage="1">
      <pane xSplit="7" topLeftCell="H1" activePane="topRight" state="frozenSplit"/>
      <selection pane="topRight" activeCell="H5" sqref="H5"/>
      <pageMargins left="0.70866141732283472" right="0.70866141732283472" top="0.74803149606299213" bottom="0.74803149606299213" header="0.31496062992125984" footer="0.31496062992125984"/>
      <pageSetup paperSize="8" scale="32" fitToHeight="100" orientation="landscape" r:id="rId2"/>
    </customSheetView>
    <customSheetView guid="{BB3E3888-80B7-4365-845C-D21770D6074F}" fitToPage="1" topLeftCell="A7">
      <selection activeCell="A14" sqref="A14"/>
      <pageMargins left="0.70866141732283472" right="0.70866141732283472" top="0.74803149606299213" bottom="0.74803149606299213" header="0.31496062992125984" footer="0.31496062992125984"/>
      <pageSetup paperSize="8" scale="32" fitToHeight="100" orientation="landscape" r:id="rId3"/>
    </customSheetView>
    <customSheetView guid="{C6EF903F-8E55-4A46-B59C-A766A4B55244}" scale="85" fitToPage="1" topLeftCell="A142">
      <selection activeCell="I224" sqref="I224"/>
      <pageMargins left="0.70866141732283472" right="0.70866141732283472" top="0.74803149606299213" bottom="0.74803149606299213" header="0.31496062992125984" footer="0.31496062992125984"/>
      <pageSetup paperSize="8" scale="13" orientation="landscape" r:id="rId4"/>
    </customSheetView>
    <customSheetView guid="{B1A36230-E630-4800-81AA-13D357508155}" scale="70" showPageBreaks="1" fitToPage="1" topLeftCell="A13">
      <pane xSplit="7" topLeftCell="T1" activePane="topRight" state="frozenSplit"/>
      <selection pane="topRight" activeCell="B7" sqref="B7:AC58"/>
      <pageMargins left="0.70866141732283472" right="0.70866141732283472" top="0.74803149606299213" bottom="0.74803149606299213" header="0.31496062992125984" footer="0.31496062992125984"/>
      <pageSetup paperSize="8" scale="13" orientation="landscape" r:id="rId5"/>
    </customSheetView>
    <customSheetView guid="{94D6F249-A000-4FC1-900F-4039644D26F8}" scale="70" topLeftCell="A19">
      <pane xSplit="7" topLeftCell="T1" activePane="topRight" state="frozenSplit"/>
      <selection pane="topRight" activeCell="C31" sqref="C31:D32"/>
      <pageMargins left="0.7" right="0.7" top="0.75" bottom="0.75" header="0.3" footer="0.3"/>
      <pageSetup paperSize="9" orientation="portrait" r:id="rId6"/>
    </customSheetView>
    <customSheetView guid="{BA3E2CFF-2D95-4B8F-A0B6-E8AD880B65D2}" scale="60">
      <pane xSplit="7" ySplit="1" topLeftCell="H2" activePane="bottomRight" state="frozen"/>
      <selection pane="bottomRight" activeCell="H12" sqref="H12"/>
      <pageMargins left="0.7" right="0.7" top="0.75" bottom="0.75" header="0.3" footer="0.3"/>
      <pageSetup paperSize="9" orientation="portrait" r:id="rId7"/>
    </customSheetView>
    <customSheetView guid="{B4098C4F-93A6-4FB7-AF38-FFDF03CF62F8}" scale="55" fitToPage="1" showAutoFilter="1">
      <selection activeCell="C13" sqref="C13"/>
      <pageMargins left="0.70866141732283472" right="0.70866141732283472" top="0.74803149606299213" bottom="0.74803149606299213" header="0.31496062992125984" footer="0.31496062992125984"/>
      <pageSetup paperSize="8" scale="13" orientation="landscape" r:id="rId8"/>
      <autoFilter ref="A8:AN54"/>
    </customSheetView>
    <customSheetView guid="{36ECEBA8-47BF-4B79-BD56-EAE57B2A7A3F}" scale="55" fitToPage="1" showAutoFilter="1" topLeftCell="G46">
      <selection activeCell="O103" sqref="O103"/>
      <pageMargins left="0.70866141732283472" right="0.70866141732283472" top="0.74803149606299213" bottom="0.74803149606299213" header="0.31496062992125984" footer="0.31496062992125984"/>
      <pageSetup paperSize="8" scale="13" orientation="landscape" r:id="rId9"/>
      <autoFilter ref="A8:AN54"/>
    </customSheetView>
    <customSheetView guid="{F4C402F4-2632-4D56-AC54-9133DA46CF11}" scale="70" fitToPage="1" showAutoFilter="1" topLeftCell="A28">
      <selection activeCell="H16" sqref="H16"/>
      <pageMargins left="0.70866141732283472" right="0.70866141732283472" top="0.74803149606299213" bottom="0.74803149606299213" header="0.31496062992125984" footer="0.31496062992125984"/>
      <pageSetup paperSize="8" scale="13" orientation="landscape" r:id="rId10"/>
      <autoFilter ref="A8:AI52"/>
    </customSheetView>
    <customSheetView guid="{B7E4DA61-2A00-4AA5-81BC-560E42CA99EA}" scale="70" showGridLines="0" fitToPage="1" showAutoFilter="1">
      <selection activeCell="E2" sqref="E2"/>
      <pageMargins left="0.70866141732283472" right="0.70866141732283472" top="0.74803149606299213" bottom="0.74803149606299213" header="0.31496062992125984" footer="0.31496062992125984"/>
      <pageSetup paperSize="8" scale="13" orientation="landscape" r:id="rId11"/>
      <autoFilter ref="A8:AI52"/>
    </customSheetView>
  </customSheetViews>
  <mergeCells count="5">
    <mergeCell ref="X7:AA7"/>
    <mergeCell ref="L7:O7"/>
    <mergeCell ref="H7:K7"/>
    <mergeCell ref="P7:S7"/>
    <mergeCell ref="T7:W7"/>
  </mergeCells>
  <pageMargins left="0.70866141732283472" right="0.70866141732283472" top="0.74803149606299213" bottom="0.74803149606299213" header="0.31496062992125984" footer="0.31496062992125984"/>
  <pageSetup paperSize="8" scale="13" orientation="landscape" r:id="rId12"/>
  <drawing r:id="rId13"/>
  <legacyDrawing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M39"/>
  <sheetViews>
    <sheetView showGridLines="0" zoomScale="80" zoomScaleNormal="70" workbookViewId="0">
      <selection activeCell="K30" sqref="K30:K31"/>
    </sheetView>
  </sheetViews>
  <sheetFormatPr baseColWidth="10" defaultRowHeight="15"/>
  <cols>
    <col min="1" max="1" width="5.140625" bestFit="1" customWidth="1"/>
    <col min="3" max="3" width="31.85546875" customWidth="1"/>
    <col min="4" max="4" width="14.85546875" customWidth="1"/>
    <col min="5" max="5" width="17" customWidth="1"/>
    <col min="8" max="8" width="22.28515625" customWidth="1"/>
    <col min="9" max="9" width="13.28515625" customWidth="1"/>
    <col min="10" max="10" width="16.140625" customWidth="1"/>
    <col min="11" max="11" width="33.140625" style="186" customWidth="1"/>
  </cols>
  <sheetData>
    <row r="1" spans="1:12" s="209" customFormat="1" ht="18.75">
      <c r="B1" s="392" t="s">
        <v>670</v>
      </c>
      <c r="C1" s="393"/>
      <c r="D1" s="394" t="s">
        <v>701</v>
      </c>
    </row>
    <row r="2" spans="1:12" s="209" customFormat="1" ht="18.75">
      <c r="B2" s="373" t="s">
        <v>674</v>
      </c>
      <c r="C2" s="377"/>
      <c r="D2" s="378"/>
      <c r="I2" s="478" t="s">
        <v>675</v>
      </c>
      <c r="K2" s="483" t="s">
        <v>680</v>
      </c>
      <c r="L2" s="482"/>
    </row>
    <row r="3" spans="1:12" s="209" customFormat="1"/>
    <row r="4" spans="1:12">
      <c r="A4" s="149"/>
      <c r="B4" s="395" t="s">
        <v>630</v>
      </c>
      <c r="C4" s="149"/>
      <c r="D4" s="149"/>
      <c r="E4" s="186"/>
      <c r="F4" s="117"/>
      <c r="G4" s="118"/>
      <c r="H4" s="389" t="s">
        <v>660</v>
      </c>
      <c r="I4" s="118"/>
      <c r="J4" s="119"/>
      <c r="K4" s="119"/>
    </row>
    <row r="5" spans="1:12" ht="15.75" thickBot="1">
      <c r="A5" s="149"/>
      <c r="B5" s="149"/>
      <c r="C5" s="149"/>
      <c r="D5" s="149"/>
      <c r="E5" s="220"/>
      <c r="F5" s="961" t="s">
        <v>627</v>
      </c>
      <c r="G5" s="963"/>
      <c r="H5" s="961" t="s">
        <v>576</v>
      </c>
      <c r="I5" s="962"/>
      <c r="J5" s="484"/>
      <c r="K5" s="120"/>
    </row>
    <row r="6" spans="1:12" ht="16.5" thickTop="1" thickBot="1">
      <c r="A6" s="149"/>
      <c r="B6" s="399" t="s">
        <v>700</v>
      </c>
      <c r="C6" s="396"/>
      <c r="D6" s="397"/>
      <c r="E6" s="398" t="s">
        <v>661</v>
      </c>
      <c r="F6" s="526" t="s">
        <v>660</v>
      </c>
      <c r="G6" s="527" t="s">
        <v>659</v>
      </c>
      <c r="H6" s="526" t="str">
        <f>F6</f>
        <v>Q4 2016</v>
      </c>
      <c r="I6" s="528" t="str">
        <f>G6</f>
        <v>Q3 2016</v>
      </c>
      <c r="J6" s="485" t="s">
        <v>628</v>
      </c>
      <c r="K6" s="121" t="s">
        <v>629</v>
      </c>
    </row>
    <row r="7" spans="1:12" ht="16.5" thickTop="1" thickBot="1">
      <c r="A7" s="124" t="s">
        <v>9</v>
      </c>
      <c r="B7" s="520" t="s">
        <v>686</v>
      </c>
      <c r="C7" s="521"/>
      <c r="D7" s="522">
        <v>10054</v>
      </c>
      <c r="E7" s="524">
        <f>VLOOKUP(A7,'Cours 2016-12'!$B$8:$I$195,4,FALSE)</f>
        <v>122.98434104499999</v>
      </c>
      <c r="F7" s="529">
        <v>1</v>
      </c>
      <c r="G7" s="529">
        <v>5</v>
      </c>
      <c r="H7" s="530">
        <v>4</v>
      </c>
      <c r="I7" s="531">
        <v>0</v>
      </c>
      <c r="J7" s="486"/>
      <c r="K7" s="269"/>
    </row>
    <row r="8" spans="1:12" ht="16.5" thickTop="1" thickBot="1">
      <c r="A8" s="125" t="s">
        <v>6</v>
      </c>
      <c r="B8" s="520" t="s">
        <v>36</v>
      </c>
      <c r="C8" s="521"/>
      <c r="D8" s="522">
        <v>10056</v>
      </c>
      <c r="E8" s="524">
        <f>VLOOKUP(A8,'Cours 2016-12'!$B$8:$I$195,4,FALSE)</f>
        <v>1</v>
      </c>
      <c r="F8" s="529">
        <v>1</v>
      </c>
      <c r="G8" s="529">
        <v>1</v>
      </c>
      <c r="H8" s="532"/>
      <c r="I8" s="533">
        <f>47/E16</f>
        <v>44.617429276628066</v>
      </c>
      <c r="J8" s="487"/>
      <c r="K8" s="321"/>
    </row>
    <row r="9" spans="1:12" ht="16.5" thickTop="1" thickBot="1">
      <c r="A9" s="149" t="s">
        <v>6</v>
      </c>
      <c r="B9" s="520" t="s">
        <v>35</v>
      </c>
      <c r="C9" s="521"/>
      <c r="D9" s="522">
        <v>10064</v>
      </c>
      <c r="E9" s="524">
        <f>VLOOKUP(A9,'Cours 2016-12'!$B$8:$I$195,4,FALSE)</f>
        <v>1</v>
      </c>
      <c r="F9" s="529">
        <v>2</v>
      </c>
      <c r="G9" s="529">
        <v>0</v>
      </c>
      <c r="H9" s="534">
        <v>178</v>
      </c>
      <c r="I9" s="535"/>
      <c r="J9" s="488"/>
      <c r="K9" s="505"/>
    </row>
    <row r="10" spans="1:12" ht="16.5" thickTop="1" thickBot="1">
      <c r="A10" s="124" t="s">
        <v>7</v>
      </c>
      <c r="B10" s="520" t="s">
        <v>37</v>
      </c>
      <c r="C10" s="521"/>
      <c r="D10" s="522">
        <v>12380</v>
      </c>
      <c r="E10" s="524">
        <f>VLOOKUP(A10,'Cours 2016-12'!$B$8:$I$195,4,FALSE)</f>
        <v>0.85485559200000005</v>
      </c>
      <c r="F10" s="536">
        <v>17</v>
      </c>
      <c r="G10" s="536">
        <v>11</v>
      </c>
      <c r="H10" s="537">
        <v>6</v>
      </c>
      <c r="I10" s="538">
        <v>14</v>
      </c>
      <c r="J10" s="489"/>
      <c r="K10" s="322"/>
    </row>
    <row r="11" spans="1:12" ht="16.5" thickTop="1" thickBot="1">
      <c r="A11" s="65" t="s">
        <v>6</v>
      </c>
      <c r="B11" s="520" t="s">
        <v>35</v>
      </c>
      <c r="C11" s="521"/>
      <c r="D11" s="522">
        <v>13541</v>
      </c>
      <c r="E11" s="524">
        <f>VLOOKUP(A11,'Cours 2016-12'!$B$8:$I$195,4,FALSE)</f>
        <v>1</v>
      </c>
      <c r="F11" s="529">
        <v>150</v>
      </c>
      <c r="G11" s="529">
        <v>0</v>
      </c>
      <c r="H11" s="537"/>
      <c r="I11" s="538"/>
      <c r="J11" s="490"/>
      <c r="K11" s="323"/>
    </row>
    <row r="12" spans="1:12" ht="16.5" thickTop="1" thickBot="1">
      <c r="A12" s="125" t="s">
        <v>6</v>
      </c>
      <c r="B12" s="520" t="s">
        <v>35</v>
      </c>
      <c r="C12" s="521"/>
      <c r="D12" s="522">
        <v>21030</v>
      </c>
      <c r="E12" s="524">
        <f>VLOOKUP(A12,'Cours 2016-12'!$B$8:$I$195,4,FALSE)</f>
        <v>1</v>
      </c>
      <c r="F12" s="529">
        <v>0</v>
      </c>
      <c r="G12" s="529">
        <v>0</v>
      </c>
      <c r="H12" s="537"/>
      <c r="I12" s="538">
        <v>0</v>
      </c>
      <c r="J12" s="490"/>
      <c r="K12" s="269"/>
    </row>
    <row r="13" spans="1:12" ht="16.5" thickTop="1" thickBot="1">
      <c r="A13" s="149" t="s">
        <v>10</v>
      </c>
      <c r="B13" s="520" t="s">
        <v>687</v>
      </c>
      <c r="C13" s="521"/>
      <c r="D13" s="522">
        <v>24042</v>
      </c>
      <c r="E13" s="524">
        <f>VLOOKUP(A13,'Cours 2016-12'!$B$8:$I$195,4,FALSE)</f>
        <v>1.0533999999999999</v>
      </c>
      <c r="F13" s="529">
        <v>0</v>
      </c>
      <c r="G13" s="529">
        <v>0</v>
      </c>
      <c r="H13" s="537"/>
      <c r="I13" s="538"/>
      <c r="J13" s="490"/>
      <c r="K13" s="270"/>
    </row>
    <row r="14" spans="1:12" ht="16.5" thickTop="1" thickBot="1">
      <c r="A14" s="149" t="s">
        <v>11</v>
      </c>
      <c r="B14" s="520" t="s">
        <v>691</v>
      </c>
      <c r="C14" s="521"/>
      <c r="D14" s="522">
        <v>29999</v>
      </c>
      <c r="E14" s="524">
        <f>VLOOKUP(A14,'Cours 2016-12'!$B$8:$I$195,4,FALSE)</f>
        <v>3.42395315</v>
      </c>
      <c r="F14" s="529">
        <v>5</v>
      </c>
      <c r="G14" s="529">
        <v>3</v>
      </c>
      <c r="H14" s="537">
        <v>5</v>
      </c>
      <c r="I14" s="538">
        <v>0</v>
      </c>
      <c r="J14" s="486"/>
      <c r="K14" s="323"/>
    </row>
    <row r="15" spans="1:12" ht="16.5" thickTop="1" thickBot="1">
      <c r="A15" s="149" t="s">
        <v>6</v>
      </c>
      <c r="B15" s="520" t="s">
        <v>35</v>
      </c>
      <c r="C15" s="521"/>
      <c r="D15" s="522">
        <v>35724</v>
      </c>
      <c r="E15" s="524">
        <f>VLOOKUP(A15,'Cours 2016-12'!$B$8:$I$195,4,FALSE)</f>
        <v>1</v>
      </c>
      <c r="F15" s="529">
        <v>0</v>
      </c>
      <c r="G15" s="529">
        <v>0</v>
      </c>
      <c r="H15" s="539"/>
      <c r="I15" s="538"/>
      <c r="J15" s="490"/>
      <c r="K15" s="269"/>
    </row>
    <row r="16" spans="1:12" ht="16.5" thickTop="1" thickBot="1">
      <c r="A16" s="149" t="s">
        <v>10</v>
      </c>
      <c r="B16" s="520" t="s">
        <v>687</v>
      </c>
      <c r="C16" s="521"/>
      <c r="D16" s="522">
        <v>35815</v>
      </c>
      <c r="E16" s="524">
        <f>VLOOKUP(A16,'[3]Cours 2016-12'!$B$8:$I$195,4,FALSE)</f>
        <v>1.0533999999999999</v>
      </c>
      <c r="F16" s="540">
        <v>3</v>
      </c>
      <c r="G16" s="540">
        <v>4</v>
      </c>
      <c r="H16" s="541">
        <v>4</v>
      </c>
      <c r="I16" s="542">
        <v>9.8767099999999992</v>
      </c>
      <c r="J16" s="502"/>
      <c r="K16" s="503"/>
    </row>
    <row r="17" spans="1:13" ht="16.5" thickTop="1" thickBot="1">
      <c r="A17" s="149" t="s">
        <v>6</v>
      </c>
      <c r="B17" s="520" t="s">
        <v>692</v>
      </c>
      <c r="C17" s="521"/>
      <c r="D17" s="522">
        <v>40768</v>
      </c>
      <c r="E17" s="524">
        <f>VLOOKUP(A17,'Cours 2016-12'!$B$8:$I$195,4,FALSE)</f>
        <v>1</v>
      </c>
      <c r="F17" s="543">
        <v>0</v>
      </c>
      <c r="G17" s="543">
        <v>0</v>
      </c>
      <c r="H17" s="544">
        <v>0</v>
      </c>
      <c r="I17" s="538">
        <v>0</v>
      </c>
      <c r="J17" s="491"/>
      <c r="K17" s="387"/>
      <c r="L17" s="211"/>
      <c r="M17" s="211"/>
    </row>
    <row r="18" spans="1:13" ht="16.5" thickTop="1" thickBot="1">
      <c r="A18" s="149" t="s">
        <v>6</v>
      </c>
      <c r="B18" s="520" t="s">
        <v>693</v>
      </c>
      <c r="C18" s="521"/>
      <c r="D18" s="522">
        <v>41278</v>
      </c>
      <c r="E18" s="524">
        <f>VLOOKUP(A18,'Cours 2016-12'!$B$8:$I$195,4,FALSE)</f>
        <v>1</v>
      </c>
      <c r="F18" s="545">
        <v>5</v>
      </c>
      <c r="G18" s="545">
        <v>2</v>
      </c>
      <c r="H18" s="546">
        <v>-0.28000000000000003</v>
      </c>
      <c r="I18" s="533">
        <v>0</v>
      </c>
      <c r="J18" s="492"/>
      <c r="K18" s="270"/>
      <c r="L18" s="211"/>
      <c r="M18" s="211"/>
    </row>
    <row r="19" spans="1:13" ht="16.5" thickTop="1" thickBot="1">
      <c r="A19" s="149" t="s">
        <v>13</v>
      </c>
      <c r="B19" s="520" t="s">
        <v>694</v>
      </c>
      <c r="C19" s="521"/>
      <c r="D19" s="522">
        <v>45401</v>
      </c>
      <c r="E19" s="524">
        <f>VLOOKUP(A19,'Cours 2016-12'!$B$8:$I$195,4,FALSE)</f>
        <v>8.1696573600000004</v>
      </c>
      <c r="F19" s="547"/>
      <c r="G19" s="547">
        <v>5</v>
      </c>
      <c r="H19" s="548">
        <v>75</v>
      </c>
      <c r="I19" s="549">
        <v>147</v>
      </c>
      <c r="J19" s="400"/>
      <c r="K19" s="388"/>
      <c r="L19" s="523"/>
      <c r="M19" s="211"/>
    </row>
    <row r="20" spans="1:13" ht="16.5" thickTop="1" thickBot="1">
      <c r="A20" s="149" t="s">
        <v>14</v>
      </c>
      <c r="B20" s="520" t="s">
        <v>695</v>
      </c>
      <c r="C20" s="521"/>
      <c r="D20" s="522">
        <v>45402</v>
      </c>
      <c r="E20" s="524">
        <f>VLOOKUP(A20,'Cours 2016-12'!$B$8:$I$195,4,FALSE)</f>
        <v>1.460388362</v>
      </c>
      <c r="F20" s="529">
        <v>0</v>
      </c>
      <c r="G20" s="529">
        <v>0</v>
      </c>
      <c r="H20" s="537">
        <v>0</v>
      </c>
      <c r="I20" s="549">
        <v>0</v>
      </c>
      <c r="J20" s="493"/>
      <c r="K20" s="295"/>
      <c r="L20" s="211"/>
      <c r="M20" s="211"/>
    </row>
    <row r="21" spans="1:13" ht="16.5" thickTop="1" thickBot="1">
      <c r="A21" s="149" t="s">
        <v>6</v>
      </c>
      <c r="B21" s="520" t="s">
        <v>696</v>
      </c>
      <c r="C21" s="521"/>
      <c r="D21" s="522">
        <v>45412</v>
      </c>
      <c r="E21" s="524">
        <f>VLOOKUP(A21,'Cours 2016-12'!$B$8:$I$195,4,FALSE)</f>
        <v>1</v>
      </c>
      <c r="F21" s="550">
        <v>1</v>
      </c>
      <c r="G21" s="529">
        <v>1</v>
      </c>
      <c r="H21" s="551">
        <v>0.2</v>
      </c>
      <c r="I21" s="549">
        <v>111</v>
      </c>
      <c r="J21" s="494"/>
      <c r="K21" s="269"/>
      <c r="L21" s="211"/>
      <c r="M21" s="211"/>
    </row>
    <row r="22" spans="1:13" ht="16.5" thickTop="1" thickBot="1">
      <c r="A22" s="149" t="s">
        <v>15</v>
      </c>
      <c r="B22" s="520" t="s">
        <v>697</v>
      </c>
      <c r="C22" s="521"/>
      <c r="D22" s="522">
        <v>45425</v>
      </c>
      <c r="E22" s="524">
        <f>VLOOKUP(A22,'Cours 2016-12'!$B$8:$I$195,4,FALSE)</f>
        <v>9.5878365700000003</v>
      </c>
      <c r="F22" s="529">
        <v>7</v>
      </c>
      <c r="G22" s="529">
        <v>0</v>
      </c>
      <c r="H22" s="552">
        <v>-18</v>
      </c>
      <c r="I22" s="538">
        <v>0</v>
      </c>
      <c r="J22" s="490"/>
      <c r="K22" s="269"/>
    </row>
    <row r="23" spans="1:13" ht="16.5" thickTop="1" thickBot="1">
      <c r="A23" s="149" t="s">
        <v>6</v>
      </c>
      <c r="B23" s="520" t="s">
        <v>698</v>
      </c>
      <c r="C23" s="521"/>
      <c r="D23" s="522">
        <v>45589</v>
      </c>
      <c r="E23" s="524">
        <f>VLOOKUP(A23,'Cours 2016-12'!$B$8:$I$195,4,FALSE)</f>
        <v>1</v>
      </c>
      <c r="F23" s="529">
        <v>0</v>
      </c>
      <c r="G23" s="529">
        <v>0</v>
      </c>
      <c r="H23" s="537"/>
      <c r="I23" s="538"/>
      <c r="J23" s="495"/>
      <c r="K23" s="272"/>
    </row>
    <row r="24" spans="1:13" ht="16.5" thickTop="1" thickBot="1">
      <c r="A24" s="149" t="s">
        <v>6</v>
      </c>
      <c r="B24" s="520" t="s">
        <v>698</v>
      </c>
      <c r="C24" s="521"/>
      <c r="D24" s="522">
        <v>45594</v>
      </c>
      <c r="E24" s="525">
        <f>VLOOKUP(A24,'Cours 2016-12'!$B$8:$I$195,4,FALSE)</f>
        <v>1</v>
      </c>
      <c r="F24" s="529">
        <v>0</v>
      </c>
      <c r="G24" s="529">
        <v>0</v>
      </c>
      <c r="H24" s="537"/>
      <c r="I24" s="538"/>
      <c r="J24" s="490"/>
      <c r="K24" s="269"/>
    </row>
    <row r="25" spans="1:13" ht="16.5" thickTop="1" thickBot="1">
      <c r="A25" s="149" t="s">
        <v>6</v>
      </c>
      <c r="B25" s="520" t="s">
        <v>696</v>
      </c>
      <c r="C25" s="521"/>
      <c r="D25" s="522">
        <v>45602</v>
      </c>
      <c r="E25" s="524">
        <f>VLOOKUP(A25,'Cours 2016-12'!$B$8:$I$195,4,FALSE)</f>
        <v>1</v>
      </c>
      <c r="F25" s="529">
        <v>0</v>
      </c>
      <c r="G25" s="529">
        <v>0</v>
      </c>
      <c r="H25" s="553">
        <v>0</v>
      </c>
      <c r="I25" s="554">
        <v>0</v>
      </c>
      <c r="J25" s="490"/>
      <c r="K25" s="269"/>
    </row>
    <row r="26" spans="1:13" ht="16.5" thickTop="1" thickBot="1">
      <c r="A26" s="149" t="s">
        <v>6</v>
      </c>
      <c r="B26" s="520" t="s">
        <v>696</v>
      </c>
      <c r="C26" s="521"/>
      <c r="D26" s="522">
        <v>45605</v>
      </c>
      <c r="E26" s="524">
        <f>VLOOKUP(A26,'Cours 2016-12'!$B$8:$I$195,4,FALSE)</f>
        <v>1</v>
      </c>
      <c r="F26" s="529">
        <v>0</v>
      </c>
      <c r="G26" s="529">
        <v>0</v>
      </c>
      <c r="H26" s="537">
        <v>0</v>
      </c>
      <c r="I26" s="538">
        <v>0</v>
      </c>
      <c r="J26" s="490"/>
      <c r="K26" s="269"/>
    </row>
    <row r="27" spans="1:13" ht="16.5" thickTop="1" thickBot="1">
      <c r="A27" s="149" t="s">
        <v>8</v>
      </c>
      <c r="B27" s="520" t="s">
        <v>688</v>
      </c>
      <c r="C27" s="521"/>
      <c r="D27" s="522">
        <v>45784</v>
      </c>
      <c r="E27" s="524">
        <f>VLOOKUP(A27,'Cours 2016-12'!$B$8:$I$195,4,FALSE)</f>
        <v>14148.83332</v>
      </c>
      <c r="F27" s="529">
        <v>0</v>
      </c>
      <c r="G27" s="529">
        <v>0</v>
      </c>
      <c r="H27" s="553">
        <v>0</v>
      </c>
      <c r="I27" s="554">
        <v>0</v>
      </c>
      <c r="J27" s="490"/>
      <c r="K27" s="269"/>
    </row>
    <row r="28" spans="1:13" ht="16.5" thickTop="1" thickBot="1">
      <c r="A28" s="149" t="s">
        <v>6</v>
      </c>
      <c r="B28" s="520" t="s">
        <v>699</v>
      </c>
      <c r="C28" s="521"/>
      <c r="D28" s="522">
        <v>45860</v>
      </c>
      <c r="E28" s="524">
        <f>VLOOKUP(A28,'Cours 2016-12'!$B$8:$I$195,4,FALSE)</f>
        <v>1</v>
      </c>
      <c r="F28" s="529">
        <v>4</v>
      </c>
      <c r="G28" s="529">
        <v>0</v>
      </c>
      <c r="H28" s="537">
        <v>0</v>
      </c>
      <c r="I28" s="538">
        <v>0</v>
      </c>
      <c r="J28" s="490"/>
      <c r="K28" s="269"/>
    </row>
    <row r="29" spans="1:13" ht="16.5" thickTop="1" thickBot="1">
      <c r="A29" s="150"/>
      <c r="B29" s="188" t="s">
        <v>29</v>
      </c>
      <c r="C29" s="189"/>
      <c r="D29" s="189"/>
      <c r="E29" s="268"/>
      <c r="F29" s="555">
        <f>SUM(F7:F28)</f>
        <v>196</v>
      </c>
      <c r="G29" s="555">
        <f>SUM(G7:G28)</f>
        <v>32</v>
      </c>
      <c r="H29" s="556">
        <f>H7/$E$7+H8+H9+H10/$E$10+H11+H12+H13/$E$13+H14/$E$14+H15+H16/$E$16+H17+H18+H19/$E$19+H20/$E$20+H21+H22/$E$22+H23+H24+H25+H26+H27/$E$27+H28</f>
        <v>197.53171504304646</v>
      </c>
      <c r="I29" s="557">
        <f>I7/$E$7+I8+I9+I10/$E$10+I11+I12+I13/$E$13+I14/$E$14+I15+I16/$E$16+I17+I18+I19/$E$19+I20/$E$20+I21+I22/$E$22+I23+I24+I25+I26+I27/$E$27+I28</f>
        <v>199.36390501387933</v>
      </c>
      <c r="J29" s="150"/>
      <c r="K29" s="150"/>
    </row>
    <row r="30" spans="1:13" s="209" customFormat="1" ht="15.75" thickTop="1">
      <c r="H30" s="496" t="s">
        <v>681</v>
      </c>
    </row>
    <row r="34" spans="3:11" ht="20.25">
      <c r="C34" s="964" t="s">
        <v>630</v>
      </c>
      <c r="D34" s="965"/>
      <c r="E34" s="965"/>
      <c r="F34" s="965"/>
      <c r="G34" s="965"/>
      <c r="H34" s="966"/>
    </row>
    <row r="35" spans="3:11">
      <c r="C35" s="190"/>
      <c r="D35" s="190"/>
      <c r="E35" s="190"/>
      <c r="F35" s="190"/>
      <c r="G35" s="190"/>
    </row>
    <row r="36" spans="3:11">
      <c r="C36" s="191"/>
      <c r="D36" s="193"/>
      <c r="E36" s="193"/>
      <c r="F36" s="193"/>
      <c r="G36" s="193"/>
    </row>
    <row r="37" spans="3:11">
      <c r="C37" s="390"/>
      <c r="D37" s="313" t="s">
        <v>646</v>
      </c>
      <c r="E37" s="313" t="s">
        <v>648</v>
      </c>
      <c r="F37" s="313" t="s">
        <v>659</v>
      </c>
      <c r="G37" s="313" t="s">
        <v>660</v>
      </c>
      <c r="K37"/>
    </row>
    <row r="38" spans="3:11">
      <c r="C38" s="391" t="s">
        <v>631</v>
      </c>
      <c r="D38" s="316">
        <v>50</v>
      </c>
      <c r="E38" s="316">
        <v>24</v>
      </c>
      <c r="F38" s="316">
        <v>27</v>
      </c>
      <c r="G38" s="312">
        <f>+$F$29</f>
        <v>196</v>
      </c>
      <c r="K38"/>
    </row>
    <row r="39" spans="3:11">
      <c r="C39" s="391" t="s">
        <v>632</v>
      </c>
      <c r="D39" s="316">
        <v>-913.62804930417906</v>
      </c>
      <c r="E39" s="316">
        <v>766.76957171654647</v>
      </c>
      <c r="F39" s="316">
        <v>195</v>
      </c>
      <c r="G39" s="315">
        <f>+$H$29</f>
        <v>197.53171504304646</v>
      </c>
      <c r="K39"/>
    </row>
  </sheetData>
  <customSheetViews>
    <customSheetView guid="{E465AC18-B4EF-48D3-919B-B78FF34C25CB}" scale="80" showGridLines="0" topLeftCell="D1">
      <selection activeCell="J22" sqref="J20:J22"/>
      <pageMargins left="0.7" right="0.7" top="0.75" bottom="0.75" header="0.3" footer="0.3"/>
      <pageSetup paperSize="9" orientation="portrait" verticalDpi="599" r:id="rId1"/>
    </customSheetView>
    <customSheetView guid="{271DF9BE-023F-4144-892E-E69C877C8260}" scale="80" topLeftCell="A16">
      <selection activeCell="I23" sqref="I23"/>
      <pageMargins left="0.7" right="0.7" top="0.75" bottom="0.75" header="0.3" footer="0.3"/>
      <pageSetup paperSize="9" orientation="portrait" verticalDpi="599" r:id="rId2"/>
    </customSheetView>
    <customSheetView guid="{B4098C4F-93A6-4FB7-AF38-FFDF03CF62F8}" scale="85">
      <selection activeCell="M33" sqref="M33"/>
      <pageMargins left="0.7" right="0.7" top="0.75" bottom="0.75" header="0.3" footer="0.3"/>
      <pageSetup paperSize="9" orientation="portrait" verticalDpi="599" r:id="rId3"/>
    </customSheetView>
    <customSheetView guid="{36ECEBA8-47BF-4B79-BD56-EAE57B2A7A3F}" scale="80" topLeftCell="A16">
      <selection activeCell="M35" sqref="M35"/>
      <pageMargins left="0.7" right="0.7" top="0.75" bottom="0.75" header="0.3" footer="0.3"/>
      <pageSetup paperSize="9" orientation="portrait" verticalDpi="599" r:id="rId4"/>
    </customSheetView>
    <customSheetView guid="{F4C402F4-2632-4D56-AC54-9133DA46CF11}" scale="80" topLeftCell="A16">
      <selection activeCell="I19" sqref="I19"/>
      <pageMargins left="0.7" right="0.7" top="0.75" bottom="0.75" header="0.3" footer="0.3"/>
      <pageSetup paperSize="9" orientation="portrait" verticalDpi="599" r:id="rId5"/>
    </customSheetView>
    <customSheetView guid="{B7E4DA61-2A00-4AA5-81BC-560E42CA99EA}" scale="80" showGridLines="0" topLeftCell="A7">
      <selection activeCell="A19" sqref="A19:XFD19"/>
      <pageMargins left="0.7" right="0.7" top="0.75" bottom="0.75" header="0.3" footer="0.3"/>
      <pageSetup paperSize="9" orientation="portrait" verticalDpi="599" r:id="rId6"/>
    </customSheetView>
  </customSheetViews>
  <mergeCells count="3">
    <mergeCell ref="H5:I5"/>
    <mergeCell ref="F5:G5"/>
    <mergeCell ref="C34:H34"/>
  </mergeCells>
  <pageMargins left="0.7" right="0.7" top="0.75" bottom="0.75" header="0.3" footer="0.3"/>
  <pageSetup paperSize="9" orientation="portrait" verticalDpi="599"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Y89"/>
  <sheetViews>
    <sheetView showGridLines="0" zoomScale="80" zoomScaleNormal="85" workbookViewId="0">
      <selection activeCell="I81" sqref="I81"/>
    </sheetView>
  </sheetViews>
  <sheetFormatPr baseColWidth="10" defaultRowHeight="15"/>
  <cols>
    <col min="1" max="1" width="11.42578125" style="64"/>
    <col min="3" max="3" width="18.140625" customWidth="1"/>
    <col min="8" max="8" width="15.5703125" customWidth="1"/>
    <col min="9" max="9" width="14.140625" customWidth="1"/>
    <col min="10" max="10" width="17.42578125" bestFit="1" customWidth="1"/>
    <col min="11" max="11" width="11.5703125" bestFit="1" customWidth="1"/>
    <col min="12" max="12" width="17.42578125" bestFit="1" customWidth="1"/>
    <col min="13" max="13" width="16" bestFit="1" customWidth="1"/>
    <col min="14" max="14" width="19" customWidth="1"/>
    <col min="15" max="15" width="11.5703125" bestFit="1" customWidth="1"/>
    <col min="16" max="16" width="14.28515625" customWidth="1"/>
    <col min="17" max="17" width="13.85546875" customWidth="1"/>
    <col min="18" max="18" width="15" style="211" customWidth="1"/>
    <col min="19" max="19" width="3.42578125" style="211" customWidth="1"/>
    <col min="20" max="20" width="13.85546875" style="211" customWidth="1"/>
    <col min="21" max="21" width="15.42578125" style="211" customWidth="1"/>
    <col min="22" max="22" width="13.85546875" style="209" customWidth="1"/>
    <col min="23" max="23" width="14.85546875" style="209" customWidth="1"/>
    <col min="24" max="24" width="13.85546875" customWidth="1"/>
    <col min="25" max="25" width="14.7109375" customWidth="1"/>
  </cols>
  <sheetData>
    <row r="1" spans="1:25" s="209" customFormat="1" ht="18.75">
      <c r="A1" s="371" t="s">
        <v>670</v>
      </c>
      <c r="B1" s="385"/>
      <c r="C1" s="376" t="s">
        <v>702</v>
      </c>
      <c r="D1" s="54"/>
      <c r="R1" s="211"/>
      <c r="S1" s="211"/>
      <c r="T1" s="211"/>
      <c r="U1" s="211"/>
    </row>
    <row r="2" spans="1:25" s="209" customFormat="1" ht="18.75">
      <c r="A2" s="373" t="s">
        <v>673</v>
      </c>
      <c r="B2" s="386"/>
      <c r="C2" s="378"/>
      <c r="D2" s="54"/>
      <c r="R2" s="211"/>
      <c r="S2" s="211"/>
      <c r="T2" s="211"/>
      <c r="U2" s="211"/>
    </row>
    <row r="3" spans="1:25" s="209" customFormat="1">
      <c r="A3" s="258"/>
      <c r="R3" s="211"/>
      <c r="S3" s="211"/>
      <c r="T3" s="211"/>
      <c r="U3" s="211"/>
    </row>
    <row r="4" spans="1:25" s="209" customFormat="1">
      <c r="A4" s="258"/>
      <c r="R4" s="211"/>
      <c r="S4" s="211"/>
      <c r="T4" s="211"/>
      <c r="U4" s="211"/>
    </row>
    <row r="5" spans="1:25" s="209" customFormat="1" ht="15.75" thickBot="1">
      <c r="A5" s="149"/>
      <c r="E5" s="305" t="s">
        <v>649</v>
      </c>
      <c r="R5" s="211"/>
      <c r="S5" s="211"/>
      <c r="T5" s="211"/>
      <c r="U5" s="211"/>
    </row>
    <row r="6" spans="1:25" s="18" customFormat="1" ht="16.5" thickTop="1" thickBot="1">
      <c r="A6" s="64"/>
      <c r="B6" s="977" t="s">
        <v>28</v>
      </c>
      <c r="C6" s="978"/>
      <c r="D6" s="978"/>
      <c r="E6" s="978"/>
      <c r="F6" s="978"/>
      <c r="G6" s="979"/>
      <c r="O6" s="57"/>
      <c r="P6" s="148"/>
      <c r="Q6" s="148"/>
      <c r="R6" s="259"/>
      <c r="S6" s="259"/>
      <c r="T6" s="446" t="s">
        <v>659</v>
      </c>
      <c r="U6" s="447"/>
      <c r="V6" s="446" t="s">
        <v>648</v>
      </c>
      <c r="W6" s="447"/>
      <c r="X6" s="446" t="s">
        <v>646</v>
      </c>
      <c r="Y6" s="216"/>
    </row>
    <row r="7" spans="1:25" ht="15.75" thickTop="1">
      <c r="B7" s="64"/>
      <c r="C7" s="64"/>
      <c r="D7" s="64"/>
      <c r="E7" s="64"/>
      <c r="F7" s="64"/>
      <c r="G7" s="64"/>
      <c r="H7" s="18"/>
      <c r="I7" s="402"/>
      <c r="J7" s="403"/>
      <c r="K7" s="403"/>
      <c r="L7" s="403" t="s">
        <v>660</v>
      </c>
      <c r="M7" s="403"/>
      <c r="N7" s="404"/>
      <c r="O7" s="57"/>
      <c r="P7" s="148"/>
      <c r="Q7" s="148"/>
      <c r="R7" s="259"/>
      <c r="S7" s="259"/>
      <c r="T7" s="217" t="s">
        <v>578</v>
      </c>
      <c r="U7" s="218" t="s">
        <v>579</v>
      </c>
      <c r="V7" s="217" t="s">
        <v>578</v>
      </c>
      <c r="W7" s="218" t="s">
        <v>579</v>
      </c>
      <c r="X7" s="217" t="s">
        <v>578</v>
      </c>
      <c r="Y7" s="218" t="s">
        <v>579</v>
      </c>
    </row>
    <row r="8" spans="1:25" ht="16.5" customHeight="1" thickBot="1">
      <c r="H8" s="401"/>
      <c r="I8" s="968" t="s">
        <v>575</v>
      </c>
      <c r="J8" s="969"/>
      <c r="K8" s="970"/>
      <c r="L8" s="968" t="s">
        <v>576</v>
      </c>
      <c r="M8" s="970"/>
      <c r="N8" s="120" t="s">
        <v>577</v>
      </c>
      <c r="O8" s="57"/>
      <c r="P8" s="581" t="s">
        <v>655</v>
      </c>
      <c r="Q8" s="582"/>
      <c r="R8" s="259"/>
      <c r="S8" s="259"/>
      <c r="T8" s="219"/>
      <c r="U8" s="219"/>
      <c r="V8" s="219"/>
      <c r="W8" s="219"/>
      <c r="X8" s="219"/>
      <c r="Y8" s="219"/>
    </row>
    <row r="9" spans="1:25" ht="46.5" thickTop="1" thickBot="1">
      <c r="B9" s="974" t="s">
        <v>678</v>
      </c>
      <c r="C9" s="975"/>
      <c r="D9" s="975"/>
      <c r="E9" s="975"/>
      <c r="F9" s="975"/>
      <c r="G9" s="975"/>
      <c r="H9" s="603" t="s">
        <v>661</v>
      </c>
      <c r="I9" s="464" t="s">
        <v>580</v>
      </c>
      <c r="J9" s="311" t="s">
        <v>581</v>
      </c>
      <c r="K9" s="580" t="s">
        <v>582</v>
      </c>
      <c r="L9" s="311" t="s">
        <v>583</v>
      </c>
      <c r="M9" s="467" t="s">
        <v>584</v>
      </c>
      <c r="N9" s="121" t="s">
        <v>585</v>
      </c>
      <c r="P9" s="583" t="s">
        <v>578</v>
      </c>
      <c r="Q9" s="584" t="s">
        <v>658</v>
      </c>
      <c r="R9" s="260"/>
      <c r="S9" s="260"/>
      <c r="T9" s="209"/>
      <c r="U9" s="209"/>
    </row>
    <row r="10" spans="1:25" s="18" customFormat="1" ht="16.5" customHeight="1" thickTop="1" thickBot="1">
      <c r="A10" s="124" t="s">
        <v>9</v>
      </c>
      <c r="B10" s="520" t="s">
        <v>686</v>
      </c>
      <c r="C10" s="521"/>
      <c r="D10" s="521"/>
      <c r="E10" s="521"/>
      <c r="F10" s="558"/>
      <c r="G10" s="55">
        <v>10054</v>
      </c>
      <c r="H10" s="524">
        <f>VLOOKUP(A10,'Cours 2016-12'!$B$8:$I$195,4,FALSE)</f>
        <v>122.98434104499999</v>
      </c>
      <c r="I10" s="559">
        <v>261</v>
      </c>
      <c r="J10" s="559">
        <v>0</v>
      </c>
      <c r="K10" s="606">
        <f>I10+J10</f>
        <v>261</v>
      </c>
      <c r="L10" s="512">
        <v>260476</v>
      </c>
      <c r="M10" s="512">
        <v>2545757</v>
      </c>
      <c r="N10" s="607">
        <v>4.7999999999999996E-3</v>
      </c>
      <c r="O10" s="122"/>
      <c r="P10" s="585">
        <f>+K10-$T10</f>
        <v>10</v>
      </c>
      <c r="Q10" s="586">
        <f>L10-$U10</f>
        <v>24235</v>
      </c>
      <c r="R10" s="261"/>
      <c r="S10" s="261"/>
      <c r="T10" s="271">
        <v>251</v>
      </c>
      <c r="U10" s="273">
        <v>236241</v>
      </c>
      <c r="V10" s="271">
        <v>260</v>
      </c>
      <c r="W10" s="273">
        <v>257934</v>
      </c>
      <c r="X10" s="413">
        <v>285</v>
      </c>
      <c r="Y10" s="414">
        <v>260214</v>
      </c>
    </row>
    <row r="11" spans="1:25" s="18" customFormat="1" ht="16.5" customHeight="1" thickTop="1" thickBot="1">
      <c r="A11" s="125" t="s">
        <v>6</v>
      </c>
      <c r="B11" s="520" t="s">
        <v>36</v>
      </c>
      <c r="C11" s="521"/>
      <c r="D11" s="521"/>
      <c r="E11" s="521"/>
      <c r="F11" s="558"/>
      <c r="G11" s="55">
        <v>10056</v>
      </c>
      <c r="H11" s="524">
        <f>VLOOKUP(A11,'Cours 2016-12'!$B$8:$I$195,4,FALSE)</f>
        <v>1</v>
      </c>
      <c r="I11" s="560">
        <v>696</v>
      </c>
      <c r="J11" s="560">
        <v>402</v>
      </c>
      <c r="K11" s="606">
        <v>1098</v>
      </c>
      <c r="L11" s="566">
        <v>-200274.57832999999</v>
      </c>
      <c r="M11" s="560">
        <v>5298655.602</v>
      </c>
      <c r="N11" s="608">
        <v>0.04</v>
      </c>
      <c r="O11" s="62"/>
      <c r="P11" s="585">
        <f t="shared" ref="P11:P31" si="0">+K11-$T11</f>
        <v>146</v>
      </c>
      <c r="Q11" s="586">
        <f t="shared" ref="Q11:Q31" si="1">L11-$U11</f>
        <v>-32402.813410000002</v>
      </c>
      <c r="R11" s="261"/>
      <c r="S11" s="261"/>
      <c r="T11" s="274">
        <v>952</v>
      </c>
      <c r="U11" s="301">
        <v>-167871.76491999999</v>
      </c>
      <c r="V11" s="274">
        <v>1067</v>
      </c>
      <c r="W11" s="301">
        <v>-194865.90549999999</v>
      </c>
      <c r="X11" s="419">
        <v>1136</v>
      </c>
      <c r="Y11" s="437">
        <v>-221872.69383999999</v>
      </c>
    </row>
    <row r="12" spans="1:25" s="64" customFormat="1" ht="16.5" customHeight="1" thickTop="1" thickBot="1">
      <c r="A12" s="64" t="s">
        <v>6</v>
      </c>
      <c r="B12" s="520" t="s">
        <v>35</v>
      </c>
      <c r="C12" s="521"/>
      <c r="D12" s="521"/>
      <c r="E12" s="521"/>
      <c r="F12" s="558"/>
      <c r="G12" s="55">
        <v>10064</v>
      </c>
      <c r="H12" s="524">
        <f>VLOOKUP(A12,'Cours 2016-12'!$B$8:$I$195,4,FALSE)</f>
        <v>1</v>
      </c>
      <c r="I12" s="559">
        <v>479</v>
      </c>
      <c r="J12" s="559">
        <v>5</v>
      </c>
      <c r="K12" s="606">
        <v>484</v>
      </c>
      <c r="L12" s="567">
        <v>16116</v>
      </c>
      <c r="M12" s="567">
        <v>16116</v>
      </c>
      <c r="N12" s="609">
        <v>7.2300000000000003E-2</v>
      </c>
      <c r="O12" s="62"/>
      <c r="P12" s="585">
        <f t="shared" si="0"/>
        <v>-79</v>
      </c>
      <c r="Q12" s="586">
        <f t="shared" si="1"/>
        <v>2508</v>
      </c>
      <c r="R12" s="261"/>
      <c r="S12" s="261"/>
      <c r="T12" s="271">
        <v>563</v>
      </c>
      <c r="U12" s="275">
        <v>13608</v>
      </c>
      <c r="V12" s="271">
        <v>617</v>
      </c>
      <c r="W12" s="275">
        <v>-40105</v>
      </c>
      <c r="X12" s="413">
        <v>601</v>
      </c>
      <c r="Y12" s="438">
        <v>44381</v>
      </c>
    </row>
    <row r="13" spans="1:25" s="64" customFormat="1" ht="16.5" customHeight="1" thickTop="1" thickBot="1">
      <c r="A13" s="124" t="s">
        <v>7</v>
      </c>
      <c r="B13" s="520" t="s">
        <v>37</v>
      </c>
      <c r="C13" s="521"/>
      <c r="D13" s="521"/>
      <c r="E13" s="521"/>
      <c r="F13" s="558"/>
      <c r="G13" s="55">
        <v>12380</v>
      </c>
      <c r="H13" s="524">
        <f>VLOOKUP(A13,'Cours 2016-12'!$B$8:$I$195,4,FALSE)</f>
        <v>0.85485559200000005</v>
      </c>
      <c r="I13" s="561">
        <v>409</v>
      </c>
      <c r="J13" s="561">
        <v>58</v>
      </c>
      <c r="K13" s="606">
        <f>I13+J13</f>
        <v>467</v>
      </c>
      <c r="L13" s="568">
        <v>5753.0183699999998</v>
      </c>
      <c r="M13" s="568">
        <v>0</v>
      </c>
      <c r="N13" s="610">
        <v>0.02</v>
      </c>
      <c r="O13" s="122"/>
      <c r="P13" s="585">
        <f t="shared" si="0"/>
        <v>11</v>
      </c>
      <c r="Q13" s="586">
        <f t="shared" si="1"/>
        <v>-1726.9816300000002</v>
      </c>
      <c r="R13" s="261"/>
      <c r="S13" s="261"/>
      <c r="T13" s="256">
        <v>456</v>
      </c>
      <c r="U13" s="277">
        <v>7480</v>
      </c>
      <c r="V13" s="256">
        <v>442</v>
      </c>
      <c r="W13" s="277">
        <v>8</v>
      </c>
      <c r="X13" s="154">
        <v>499</v>
      </c>
      <c r="Y13" s="417">
        <v>-1119</v>
      </c>
    </row>
    <row r="14" spans="1:25" s="64" customFormat="1" ht="16.5" customHeight="1" thickTop="1" thickBot="1">
      <c r="A14" s="65" t="s">
        <v>6</v>
      </c>
      <c r="B14" s="520" t="s">
        <v>35</v>
      </c>
      <c r="C14" s="521"/>
      <c r="D14" s="521"/>
      <c r="E14" s="521"/>
      <c r="F14" s="558"/>
      <c r="G14" s="55">
        <v>13541</v>
      </c>
      <c r="H14" s="524">
        <f>VLOOKUP(A14,'Cours 2016-12'!$B$8:$I$195,4,FALSE)</f>
        <v>1</v>
      </c>
      <c r="I14" s="559">
        <v>131</v>
      </c>
      <c r="J14" s="559"/>
      <c r="K14" s="606">
        <v>132</v>
      </c>
      <c r="L14" s="569">
        <v>2781</v>
      </c>
      <c r="M14" s="559">
        <v>2781</v>
      </c>
      <c r="N14" s="609">
        <v>7.5800000000000006E-2</v>
      </c>
      <c r="O14" s="122"/>
      <c r="P14" s="585">
        <f t="shared" si="0"/>
        <v>-27</v>
      </c>
      <c r="Q14" s="586">
        <f t="shared" si="1"/>
        <v>-455</v>
      </c>
      <c r="R14" s="261"/>
      <c r="S14" s="261"/>
      <c r="T14" s="271">
        <v>159</v>
      </c>
      <c r="U14" s="278">
        <v>3236</v>
      </c>
      <c r="V14" s="271">
        <v>152</v>
      </c>
      <c r="W14" s="278">
        <v>1044</v>
      </c>
      <c r="X14" s="413">
        <v>203</v>
      </c>
      <c r="Y14" s="426">
        <v>14499</v>
      </c>
    </row>
    <row r="15" spans="1:25" s="64" customFormat="1" ht="16.5" customHeight="1" thickTop="1" thickBot="1">
      <c r="A15" s="125" t="s">
        <v>6</v>
      </c>
      <c r="B15" s="520" t="s">
        <v>35</v>
      </c>
      <c r="C15" s="521"/>
      <c r="D15" s="521"/>
      <c r="E15" s="521"/>
      <c r="F15" s="558"/>
      <c r="G15" s="55">
        <v>21030</v>
      </c>
      <c r="H15" s="524">
        <f>VLOOKUP(A15,'Cours 2016-12'!$B$8:$I$195,4,FALSE)</f>
        <v>1</v>
      </c>
      <c r="I15" s="559">
        <v>396</v>
      </c>
      <c r="J15" s="559">
        <v>143</v>
      </c>
      <c r="K15" s="606">
        <v>539</v>
      </c>
      <c r="L15" s="569">
        <v>-3679</v>
      </c>
      <c r="M15" s="559">
        <v>3679</v>
      </c>
      <c r="N15" s="609">
        <v>5.57E-2</v>
      </c>
      <c r="O15" s="122"/>
      <c r="P15" s="585">
        <f t="shared" si="0"/>
        <v>-90</v>
      </c>
      <c r="Q15" s="586">
        <f t="shared" si="1"/>
        <v>19345</v>
      </c>
      <c r="R15" s="261"/>
      <c r="S15" s="261"/>
      <c r="T15" s="271">
        <v>629</v>
      </c>
      <c r="U15" s="278">
        <v>-23024</v>
      </c>
      <c r="V15" s="271">
        <v>678</v>
      </c>
      <c r="W15" s="278">
        <v>-193430</v>
      </c>
      <c r="X15" s="413">
        <v>884</v>
      </c>
      <c r="Y15" s="426">
        <v>22028</v>
      </c>
    </row>
    <row r="16" spans="1:25" s="64" customFormat="1" ht="16.5" customHeight="1" thickTop="1" thickBot="1">
      <c r="A16" s="64" t="s">
        <v>10</v>
      </c>
      <c r="B16" s="520" t="s">
        <v>687</v>
      </c>
      <c r="C16" s="521"/>
      <c r="D16" s="521"/>
      <c r="E16" s="521"/>
      <c r="F16" s="558"/>
      <c r="G16" s="55">
        <v>24042</v>
      </c>
      <c r="H16" s="524">
        <f>VLOOKUP(A16,'Cours 2016-12'!$B$8:$I$195,4,FALSE)</f>
        <v>1.0533999999999999</v>
      </c>
      <c r="I16" s="559">
        <v>272</v>
      </c>
      <c r="J16" s="559">
        <v>0</v>
      </c>
      <c r="K16" s="606">
        <v>272</v>
      </c>
      <c r="L16" s="570">
        <v>-6666.3673899999994</v>
      </c>
      <c r="M16" s="512">
        <v>6666.3673899999994</v>
      </c>
      <c r="N16" s="609">
        <v>4.779411764705882E-2</v>
      </c>
      <c r="O16" s="122"/>
      <c r="P16" s="585">
        <f t="shared" si="0"/>
        <v>-14</v>
      </c>
      <c r="Q16" s="586">
        <f t="shared" si="1"/>
        <v>-3933.7107299999993</v>
      </c>
      <c r="R16" s="261"/>
      <c r="S16" s="261"/>
      <c r="T16" s="271">
        <v>286</v>
      </c>
      <c r="U16" s="279">
        <v>-2732.6566600000001</v>
      </c>
      <c r="V16" s="271">
        <v>286</v>
      </c>
      <c r="W16" s="279">
        <v>-2732.6566600000001</v>
      </c>
      <c r="X16" s="413">
        <v>284</v>
      </c>
      <c r="Y16" s="431">
        <v>-2227</v>
      </c>
    </row>
    <row r="17" spans="1:25" s="64" customFormat="1" ht="16.5" customHeight="1" thickTop="1" thickBot="1">
      <c r="A17" s="64" t="s">
        <v>11</v>
      </c>
      <c r="B17" s="520" t="s">
        <v>691</v>
      </c>
      <c r="C17" s="521"/>
      <c r="D17" s="521"/>
      <c r="E17" s="521"/>
      <c r="F17" s="558"/>
      <c r="G17" s="55">
        <v>29999</v>
      </c>
      <c r="H17" s="524">
        <f>VLOOKUP(A17,'Cours 2016-12'!$B$8:$I$195,4,FALSE)</f>
        <v>3.42395315</v>
      </c>
      <c r="I17" s="559">
        <v>0</v>
      </c>
      <c r="J17" s="559">
        <v>343</v>
      </c>
      <c r="K17" s="606">
        <f>I17+J17</f>
        <v>343</v>
      </c>
      <c r="L17" s="571">
        <v>4778.1912100000009</v>
      </c>
      <c r="M17" s="559">
        <v>0</v>
      </c>
      <c r="N17" s="609">
        <v>4.1666666666666666E-3</v>
      </c>
      <c r="O17" s="122"/>
      <c r="P17" s="585">
        <f t="shared" si="0"/>
        <v>26</v>
      </c>
      <c r="Q17" s="586">
        <f t="shared" si="1"/>
        <v>-1142.7102299999988</v>
      </c>
      <c r="R17" s="261"/>
      <c r="S17" s="261"/>
      <c r="T17" s="271">
        <v>317</v>
      </c>
      <c r="U17" s="280">
        <v>5920.9014399999996</v>
      </c>
      <c r="V17" s="271">
        <v>282</v>
      </c>
      <c r="W17" s="280">
        <v>5391.6</v>
      </c>
      <c r="X17" s="413">
        <v>266</v>
      </c>
      <c r="Y17" s="439">
        <v>5027</v>
      </c>
    </row>
    <row r="18" spans="1:25" s="64" customFormat="1" ht="16.5" customHeight="1" thickTop="1" thickBot="1">
      <c r="A18" s="64" t="s">
        <v>6</v>
      </c>
      <c r="B18" s="520" t="s">
        <v>35</v>
      </c>
      <c r="C18" s="521"/>
      <c r="D18" s="521"/>
      <c r="E18" s="521"/>
      <c r="F18" s="558"/>
      <c r="G18" s="55">
        <v>35724</v>
      </c>
      <c r="H18" s="524">
        <f>VLOOKUP(A18,'Cours 2016-12'!$B$8:$I$195,4,FALSE)</f>
        <v>1</v>
      </c>
      <c r="I18" s="559">
        <v>184</v>
      </c>
      <c r="J18" s="559">
        <v>5</v>
      </c>
      <c r="K18" s="606">
        <v>189</v>
      </c>
      <c r="L18" s="569">
        <v>4519</v>
      </c>
      <c r="M18" s="559"/>
      <c r="N18" s="609">
        <v>7.4099999999999999E-2</v>
      </c>
      <c r="O18" s="122"/>
      <c r="P18" s="585">
        <f t="shared" si="0"/>
        <v>-48</v>
      </c>
      <c r="Q18" s="586">
        <f t="shared" si="1"/>
        <v>1263</v>
      </c>
      <c r="R18" s="261"/>
      <c r="S18" s="261"/>
      <c r="T18" s="271">
        <v>237</v>
      </c>
      <c r="U18" s="278">
        <v>3256</v>
      </c>
      <c r="V18" s="271">
        <v>246</v>
      </c>
      <c r="W18" s="278">
        <v>-2951</v>
      </c>
      <c r="X18" s="413">
        <v>288</v>
      </c>
      <c r="Y18" s="426">
        <v>4702</v>
      </c>
    </row>
    <row r="19" spans="1:25" s="64" customFormat="1" ht="16.5" customHeight="1" thickTop="1" thickBot="1">
      <c r="A19" s="64" t="s">
        <v>10</v>
      </c>
      <c r="B19" s="520" t="s">
        <v>687</v>
      </c>
      <c r="C19" s="521"/>
      <c r="D19" s="521"/>
      <c r="E19" s="521"/>
      <c r="F19" s="558"/>
      <c r="G19" s="55">
        <v>35815</v>
      </c>
      <c r="H19" s="524">
        <f>VLOOKUP(A19,'Cours 2016-12'!$B$8:$I$195,4,FALSE)</f>
        <v>1.0533999999999999</v>
      </c>
      <c r="I19" s="562">
        <v>348</v>
      </c>
      <c r="J19" s="563">
        <v>0</v>
      </c>
      <c r="K19" s="611">
        <v>348</v>
      </c>
      <c r="L19" s="563">
        <v>-0.32339000000000001</v>
      </c>
      <c r="M19" s="572">
        <v>0.32339000000000001</v>
      </c>
      <c r="N19" s="612">
        <v>4.8850574712643681E-2</v>
      </c>
      <c r="O19" s="122"/>
      <c r="P19" s="585">
        <f t="shared" si="0"/>
        <v>6</v>
      </c>
      <c r="Q19" s="586">
        <f t="shared" si="1"/>
        <v>-7534.7923300000002</v>
      </c>
      <c r="R19" s="261"/>
      <c r="S19" s="261"/>
      <c r="T19" s="281">
        <v>342</v>
      </c>
      <c r="U19" s="282">
        <v>7534.4689400000007</v>
      </c>
      <c r="V19" s="281">
        <v>353</v>
      </c>
      <c r="W19" s="282">
        <v>20727.588399999997</v>
      </c>
      <c r="X19" s="440">
        <v>357</v>
      </c>
      <c r="Y19" s="441">
        <v>20728</v>
      </c>
    </row>
    <row r="20" spans="1:25" s="64" customFormat="1" ht="16.5" customHeight="1" thickTop="1" thickBot="1">
      <c r="A20" s="64" t="s">
        <v>6</v>
      </c>
      <c r="B20" s="520" t="s">
        <v>692</v>
      </c>
      <c r="C20" s="521"/>
      <c r="D20" s="521"/>
      <c r="E20" s="521"/>
      <c r="F20" s="558"/>
      <c r="G20" s="55">
        <v>40768</v>
      </c>
      <c r="H20" s="524">
        <f>VLOOKUP(A20,'Cours 2016-12'!$B$8:$I$195,4,FALSE)</f>
        <v>1</v>
      </c>
      <c r="I20" s="559">
        <v>0</v>
      </c>
      <c r="J20" s="559">
        <v>0</v>
      </c>
      <c r="K20" s="606">
        <f t="shared" ref="K20:K31" si="2">I20+J20</f>
        <v>0</v>
      </c>
      <c r="L20" s="573">
        <v>0</v>
      </c>
      <c r="M20" s="559">
        <v>0</v>
      </c>
      <c r="N20" s="609">
        <v>0</v>
      </c>
      <c r="O20" s="122"/>
      <c r="P20" s="585">
        <f t="shared" si="0"/>
        <v>0</v>
      </c>
      <c r="Q20" s="586">
        <f t="shared" si="1"/>
        <v>0</v>
      </c>
      <c r="R20" s="261"/>
      <c r="S20" s="261"/>
      <c r="T20" s="271">
        <v>0</v>
      </c>
      <c r="U20" s="283">
        <v>0</v>
      </c>
      <c r="V20" s="271">
        <v>0</v>
      </c>
      <c r="W20" s="283">
        <v>0</v>
      </c>
      <c r="X20" s="413">
        <v>0</v>
      </c>
      <c r="Y20" s="428">
        <v>0</v>
      </c>
    </row>
    <row r="21" spans="1:25" s="64" customFormat="1" ht="16.5" customHeight="1" thickTop="1" thickBot="1">
      <c r="A21" s="64" t="s">
        <v>6</v>
      </c>
      <c r="B21" s="520" t="s">
        <v>693</v>
      </c>
      <c r="C21" s="521"/>
      <c r="D21" s="521"/>
      <c r="E21" s="521"/>
      <c r="F21" s="558"/>
      <c r="G21" s="55">
        <v>41278</v>
      </c>
      <c r="H21" s="524">
        <f>VLOOKUP(A21,'Cours 2016-12'!$B$8:$I$195,4,FALSE)</f>
        <v>1</v>
      </c>
      <c r="I21" s="564">
        <v>710</v>
      </c>
      <c r="J21" s="564">
        <v>715</v>
      </c>
      <c r="K21" s="606">
        <v>1425</v>
      </c>
      <c r="L21" s="574">
        <v>1215.1600000000001</v>
      </c>
      <c r="M21" s="574">
        <v>71838.7</v>
      </c>
      <c r="N21" s="609">
        <v>0.21820000000000001</v>
      </c>
      <c r="O21" s="122"/>
      <c r="P21" s="585">
        <f t="shared" si="0"/>
        <v>352</v>
      </c>
      <c r="Q21" s="586">
        <f t="shared" si="1"/>
        <v>-1236.6021200000221</v>
      </c>
      <c r="R21" s="261"/>
      <c r="S21" s="261"/>
      <c r="T21" s="257">
        <v>1073</v>
      </c>
      <c r="U21" s="279">
        <v>2451.7621200000222</v>
      </c>
      <c r="V21" s="257">
        <v>1790</v>
      </c>
      <c r="W21" s="279">
        <v>-4672.6528599999183</v>
      </c>
      <c r="X21" s="422">
        <v>1401</v>
      </c>
      <c r="Y21" s="431">
        <v>527.67999999999995</v>
      </c>
    </row>
    <row r="22" spans="1:25" s="64" customFormat="1" ht="16.5" customHeight="1" thickTop="1" thickBot="1">
      <c r="A22" s="64" t="s">
        <v>13</v>
      </c>
      <c r="B22" s="520" t="s">
        <v>694</v>
      </c>
      <c r="C22" s="521"/>
      <c r="D22" s="521"/>
      <c r="E22" s="521"/>
      <c r="F22" s="558"/>
      <c r="G22" s="55">
        <v>45401</v>
      </c>
      <c r="H22" s="524">
        <f>VLOOKUP(A22,'Cours 2016-12'!$B$8:$I$195,4,FALSE)</f>
        <v>8.1696573600000004</v>
      </c>
      <c r="I22" s="559">
        <v>348</v>
      </c>
      <c r="J22" s="559">
        <v>0</v>
      </c>
      <c r="K22" s="606">
        <f>I22+J22</f>
        <v>348</v>
      </c>
      <c r="L22" s="569">
        <v>-66223</v>
      </c>
      <c r="M22" s="559">
        <v>0</v>
      </c>
      <c r="N22" s="609">
        <v>0.05</v>
      </c>
      <c r="O22" s="122"/>
      <c r="P22" s="585">
        <f t="shared" si="0"/>
        <v>24</v>
      </c>
      <c r="Q22" s="586">
        <f t="shared" si="1"/>
        <v>-1930</v>
      </c>
      <c r="R22" s="261"/>
      <c r="S22" s="261"/>
      <c r="T22" s="271">
        <v>324</v>
      </c>
      <c r="U22" s="278">
        <v>-64293</v>
      </c>
      <c r="V22" s="271">
        <v>332</v>
      </c>
      <c r="W22" s="278">
        <v>-25276</v>
      </c>
      <c r="X22" s="413">
        <v>264</v>
      </c>
      <c r="Y22" s="426">
        <v>-47538</v>
      </c>
    </row>
    <row r="23" spans="1:25" s="64" customFormat="1" ht="16.5" customHeight="1" thickTop="1" thickBot="1">
      <c r="A23" s="64" t="s">
        <v>14</v>
      </c>
      <c r="B23" s="520" t="s">
        <v>695</v>
      </c>
      <c r="C23" s="521"/>
      <c r="D23" s="521"/>
      <c r="E23" s="521"/>
      <c r="F23" s="558"/>
      <c r="G23" s="55">
        <v>45402</v>
      </c>
      <c r="H23" s="524">
        <f>VLOOKUP(A23,'Cours 2016-12'!$B$8:$I$195,4,FALSE)</f>
        <v>1.460388362</v>
      </c>
      <c r="I23" s="561">
        <v>0</v>
      </c>
      <c r="J23" s="561">
        <v>0</v>
      </c>
      <c r="K23" s="606">
        <f t="shared" si="2"/>
        <v>0</v>
      </c>
      <c r="L23" s="560">
        <v>0</v>
      </c>
      <c r="M23" s="512">
        <v>0</v>
      </c>
      <c r="N23" s="610">
        <v>0</v>
      </c>
      <c r="O23" s="122"/>
      <c r="P23" s="585">
        <f t="shared" si="0"/>
        <v>-1</v>
      </c>
      <c r="Q23" s="586">
        <f t="shared" si="1"/>
        <v>0</v>
      </c>
      <c r="R23" s="261"/>
      <c r="S23" s="261"/>
      <c r="T23" s="271">
        <v>1</v>
      </c>
      <c r="U23" s="274"/>
      <c r="V23" s="271">
        <v>0</v>
      </c>
      <c r="W23" s="274">
        <v>0</v>
      </c>
      <c r="X23" s="413">
        <v>0</v>
      </c>
      <c r="Y23" s="419">
        <v>0</v>
      </c>
    </row>
    <row r="24" spans="1:25" s="64" customFormat="1" ht="16.5" customHeight="1" thickTop="1" thickBot="1">
      <c r="A24" s="64" t="s">
        <v>6</v>
      </c>
      <c r="B24" s="520" t="s">
        <v>696</v>
      </c>
      <c r="C24" s="521"/>
      <c r="D24" s="521"/>
      <c r="E24" s="521"/>
      <c r="F24" s="558"/>
      <c r="G24" s="55">
        <v>45412</v>
      </c>
      <c r="H24" s="524">
        <f>VLOOKUP(A24,'Cours 2016-12'!$B$8:$I$195,4,FALSE)</f>
        <v>1</v>
      </c>
      <c r="I24" s="560">
        <v>254</v>
      </c>
      <c r="J24" s="560">
        <v>11</v>
      </c>
      <c r="K24" s="606">
        <f t="shared" si="2"/>
        <v>265</v>
      </c>
      <c r="L24" s="575">
        <v>-6648</v>
      </c>
      <c r="M24" s="559">
        <v>0</v>
      </c>
      <c r="N24" s="608">
        <v>1.509433962264151E-2</v>
      </c>
      <c r="O24" s="122"/>
      <c r="P24" s="585">
        <f t="shared" si="0"/>
        <v>19</v>
      </c>
      <c r="Q24" s="586">
        <f t="shared" si="1"/>
        <v>-7707</v>
      </c>
      <c r="R24" s="261"/>
      <c r="S24" s="261"/>
      <c r="T24" s="274">
        <v>246</v>
      </c>
      <c r="U24" s="285">
        <v>1059</v>
      </c>
      <c r="V24" s="274">
        <v>245</v>
      </c>
      <c r="W24" s="285">
        <v>-4193</v>
      </c>
      <c r="X24" s="419">
        <v>249</v>
      </c>
      <c r="Y24" s="442">
        <v>-3317</v>
      </c>
    </row>
    <row r="25" spans="1:25" s="64" customFormat="1" ht="16.5" customHeight="1" thickTop="1" thickBot="1">
      <c r="A25" s="64" t="s">
        <v>15</v>
      </c>
      <c r="B25" s="520" t="s">
        <v>697</v>
      </c>
      <c r="C25" s="521"/>
      <c r="D25" s="521"/>
      <c r="E25" s="521"/>
      <c r="F25" s="558"/>
      <c r="G25" s="55">
        <v>45425</v>
      </c>
      <c r="H25" s="524">
        <f>VLOOKUP(A25,'Cours 2016-12'!$B$8:$I$195,4,FALSE)</f>
        <v>9.5878365700000003</v>
      </c>
      <c r="I25" s="559">
        <v>974</v>
      </c>
      <c r="J25" s="559">
        <v>0</v>
      </c>
      <c r="K25" s="606">
        <f t="shared" si="2"/>
        <v>974</v>
      </c>
      <c r="L25" s="569">
        <v>30976</v>
      </c>
      <c r="M25" s="559"/>
      <c r="N25" s="609">
        <v>0.05</v>
      </c>
      <c r="O25" s="122"/>
      <c r="P25" s="585">
        <f t="shared" si="0"/>
        <v>-91</v>
      </c>
      <c r="Q25" s="586">
        <f t="shared" si="1"/>
        <v>20940.663911071591</v>
      </c>
      <c r="R25" s="261"/>
      <c r="S25" s="261"/>
      <c r="T25" s="257">
        <v>1065</v>
      </c>
      <c r="U25" s="278">
        <v>10035.336088928407</v>
      </c>
      <c r="V25" s="257">
        <v>1150</v>
      </c>
      <c r="W25" s="278">
        <v>-29495.419571543389</v>
      </c>
      <c r="X25" s="422">
        <v>1357</v>
      </c>
      <c r="Y25" s="426">
        <v>38595</v>
      </c>
    </row>
    <row r="26" spans="1:25" s="64" customFormat="1" ht="16.5" customHeight="1" thickTop="1" thickBot="1">
      <c r="A26" s="64" t="s">
        <v>6</v>
      </c>
      <c r="B26" s="520" t="s">
        <v>698</v>
      </c>
      <c r="C26" s="521"/>
      <c r="D26" s="521"/>
      <c r="E26" s="521"/>
      <c r="F26" s="558"/>
      <c r="G26" s="55">
        <v>45589</v>
      </c>
      <c r="H26" s="524">
        <f>VLOOKUP(A26,'Cours 2016-12'!$B$8:$I$195,4,FALSE)</f>
        <v>1</v>
      </c>
      <c r="I26" s="560">
        <v>6</v>
      </c>
      <c r="J26" s="560">
        <v>77</v>
      </c>
      <c r="K26" s="606">
        <v>83</v>
      </c>
      <c r="L26" s="560">
        <v>9558.3471099999988</v>
      </c>
      <c r="M26" s="559"/>
      <c r="N26" s="613">
        <v>0.17460317460317459</v>
      </c>
      <c r="O26" s="122"/>
      <c r="P26" s="585">
        <f t="shared" si="0"/>
        <v>16</v>
      </c>
      <c r="Q26" s="586">
        <f t="shared" si="1"/>
        <v>8889.1572999999989</v>
      </c>
      <c r="R26" s="261"/>
      <c r="S26" s="261"/>
      <c r="T26" s="274">
        <v>67</v>
      </c>
      <c r="U26" s="274">
        <v>669.18981000000008</v>
      </c>
      <c r="V26" s="274">
        <v>67</v>
      </c>
      <c r="W26" s="274">
        <v>4999.5689699999994</v>
      </c>
      <c r="X26" s="419">
        <v>62</v>
      </c>
      <c r="Y26" s="419">
        <v>2303.4899999999998</v>
      </c>
    </row>
    <row r="27" spans="1:25" s="64" customFormat="1" ht="16.5" customHeight="1" thickTop="1" thickBot="1">
      <c r="A27" s="64" t="s">
        <v>6</v>
      </c>
      <c r="B27" s="520" t="s">
        <v>698</v>
      </c>
      <c r="C27" s="521"/>
      <c r="D27" s="521"/>
      <c r="E27" s="521"/>
      <c r="F27" s="558"/>
      <c r="G27" s="55">
        <v>45594</v>
      </c>
      <c r="H27" s="524">
        <f>VLOOKUP(A27,'Cours 2016-12'!$B$8:$I$195,4,FALSE)</f>
        <v>1</v>
      </c>
      <c r="I27" s="565">
        <v>362</v>
      </c>
      <c r="J27" s="565">
        <v>213</v>
      </c>
      <c r="K27" s="606">
        <v>575</v>
      </c>
      <c r="L27" s="576">
        <v>572914.53936000005</v>
      </c>
      <c r="M27" s="559"/>
      <c r="N27" s="613">
        <v>2.782608695652174E-2</v>
      </c>
      <c r="O27" s="123"/>
      <c r="P27" s="585">
        <f t="shared" si="0"/>
        <v>-104</v>
      </c>
      <c r="Q27" s="586">
        <f t="shared" si="1"/>
        <v>599042.67045000009</v>
      </c>
      <c r="R27" s="261"/>
      <c r="S27" s="261"/>
      <c r="T27" s="286">
        <v>679</v>
      </c>
      <c r="U27" s="287">
        <v>-26128.131089999999</v>
      </c>
      <c r="V27" s="286">
        <v>641</v>
      </c>
      <c r="W27" s="287">
        <v>-30096.449829999998</v>
      </c>
      <c r="X27" s="434">
        <v>574</v>
      </c>
      <c r="Y27" s="443">
        <v>22718.52</v>
      </c>
    </row>
    <row r="28" spans="1:25" s="64" customFormat="1" ht="16.5" customHeight="1" thickTop="1" thickBot="1">
      <c r="A28" s="64" t="s">
        <v>6</v>
      </c>
      <c r="B28" s="520" t="s">
        <v>696</v>
      </c>
      <c r="C28" s="521"/>
      <c r="D28" s="521"/>
      <c r="E28" s="521"/>
      <c r="F28" s="558"/>
      <c r="G28" s="55">
        <v>45602</v>
      </c>
      <c r="H28" s="524">
        <f>VLOOKUP(A28,'Cours 2016-12'!$B$8:$I$195,4,FALSE)</f>
        <v>1</v>
      </c>
      <c r="I28" s="559">
        <v>118</v>
      </c>
      <c r="J28" s="559">
        <v>6</v>
      </c>
      <c r="K28" s="606">
        <f>I28+J28</f>
        <v>124</v>
      </c>
      <c r="L28" s="577">
        <v>2332</v>
      </c>
      <c r="M28" s="559"/>
      <c r="N28" s="607">
        <v>2.4193548387096774E-2</v>
      </c>
      <c r="O28" s="122"/>
      <c r="P28" s="585">
        <f t="shared" si="0"/>
        <v>20</v>
      </c>
      <c r="Q28" s="586">
        <f t="shared" si="1"/>
        <v>4775</v>
      </c>
      <c r="R28" s="261"/>
      <c r="S28" s="261"/>
      <c r="T28" s="271">
        <v>104</v>
      </c>
      <c r="U28" s="288">
        <v>-2443</v>
      </c>
      <c r="V28" s="271">
        <v>106</v>
      </c>
      <c r="W28" s="288">
        <v>184</v>
      </c>
      <c r="X28" s="413">
        <v>134</v>
      </c>
      <c r="Y28" s="425">
        <v>3</v>
      </c>
    </row>
    <row r="29" spans="1:25" s="64" customFormat="1" ht="16.5" customHeight="1" thickTop="1" thickBot="1">
      <c r="A29" s="64" t="s">
        <v>6</v>
      </c>
      <c r="B29" s="520" t="s">
        <v>696</v>
      </c>
      <c r="C29" s="521"/>
      <c r="D29" s="521"/>
      <c r="E29" s="521"/>
      <c r="F29" s="558"/>
      <c r="G29" s="55">
        <v>45605</v>
      </c>
      <c r="H29" s="524">
        <f>VLOOKUP(A29,'Cours 2016-12'!$B$8:$I$195,4,FALSE)</f>
        <v>1</v>
      </c>
      <c r="I29" s="559">
        <v>38</v>
      </c>
      <c r="J29" s="559">
        <v>0</v>
      </c>
      <c r="K29" s="606">
        <f t="shared" ref="K29:K30" si="3">I29+J29</f>
        <v>38</v>
      </c>
      <c r="L29" s="578">
        <v>-4118</v>
      </c>
      <c r="M29" s="559">
        <v>0</v>
      </c>
      <c r="N29" s="614">
        <v>7.8947368421052627E-2</v>
      </c>
      <c r="O29" s="122"/>
      <c r="P29" s="585">
        <f t="shared" si="0"/>
        <v>1</v>
      </c>
      <c r="Q29" s="586">
        <f t="shared" si="1"/>
        <v>-2177</v>
      </c>
      <c r="R29" s="262"/>
      <c r="S29" s="262"/>
      <c r="T29" s="256">
        <v>37</v>
      </c>
      <c r="U29" s="289">
        <v>-1941</v>
      </c>
      <c r="V29" s="256">
        <v>47</v>
      </c>
      <c r="W29" s="289">
        <v>-7094</v>
      </c>
      <c r="X29" s="154">
        <v>60</v>
      </c>
      <c r="Y29" s="444">
        <v>3452</v>
      </c>
    </row>
    <row r="30" spans="1:25" s="64" customFormat="1" ht="16.5" customHeight="1" thickTop="1" thickBot="1">
      <c r="A30" s="64" t="s">
        <v>8</v>
      </c>
      <c r="B30" s="520" t="s">
        <v>688</v>
      </c>
      <c r="C30" s="521"/>
      <c r="D30" s="521"/>
      <c r="E30" s="521"/>
      <c r="F30" s="558"/>
      <c r="G30" s="55">
        <v>45784</v>
      </c>
      <c r="H30" s="524">
        <f>VLOOKUP(A30,'Cours 2016-12'!$B$8:$I$195,4,FALSE)</f>
        <v>14148.83332</v>
      </c>
      <c r="I30" s="559">
        <v>299</v>
      </c>
      <c r="J30" s="559">
        <v>0</v>
      </c>
      <c r="K30" s="606">
        <f t="shared" si="3"/>
        <v>299</v>
      </c>
      <c r="L30" s="577">
        <v>40863315.755000003</v>
      </c>
      <c r="M30" s="559">
        <v>0</v>
      </c>
      <c r="N30" s="609">
        <v>0</v>
      </c>
      <c r="O30" s="122"/>
      <c r="P30" s="585">
        <f t="shared" si="0"/>
        <v>-14</v>
      </c>
      <c r="Q30" s="586">
        <f t="shared" si="1"/>
        <v>-14091788.730999999</v>
      </c>
      <c r="R30" s="263"/>
      <c r="S30" s="263"/>
      <c r="T30" s="271">
        <v>313</v>
      </c>
      <c r="U30" s="288">
        <v>54955104.486000001</v>
      </c>
      <c r="V30" s="271">
        <v>311</v>
      </c>
      <c r="W30" s="288">
        <v>33849654.213</v>
      </c>
      <c r="X30" s="413">
        <v>277</v>
      </c>
      <c r="Y30" s="425">
        <v>49057694</v>
      </c>
    </row>
    <row r="31" spans="1:25" s="64" customFormat="1" ht="16.5" customHeight="1" thickTop="1" thickBot="1">
      <c r="A31" s="64" t="s">
        <v>6</v>
      </c>
      <c r="B31" s="520" t="s">
        <v>699</v>
      </c>
      <c r="C31" s="521"/>
      <c r="D31" s="521"/>
      <c r="E31" s="521"/>
      <c r="F31" s="558"/>
      <c r="G31" s="55">
        <v>45860</v>
      </c>
      <c r="H31" s="524">
        <f>VLOOKUP(A31,'Cours 2016-12'!$B$8:$I$195,4,FALSE)</f>
        <v>1</v>
      </c>
      <c r="I31" s="559">
        <v>44</v>
      </c>
      <c r="J31" s="559">
        <v>74</v>
      </c>
      <c r="K31" s="606">
        <f t="shared" si="2"/>
        <v>118</v>
      </c>
      <c r="L31" s="579">
        <v>-299</v>
      </c>
      <c r="M31" s="559">
        <v>18406</v>
      </c>
      <c r="N31" s="609">
        <v>0.14000000000000001</v>
      </c>
      <c r="O31" s="122"/>
      <c r="P31" s="585">
        <f t="shared" si="0"/>
        <v>0</v>
      </c>
      <c r="Q31" s="586">
        <f t="shared" si="1"/>
        <v>21</v>
      </c>
      <c r="R31" s="261"/>
      <c r="S31" s="261"/>
      <c r="T31" s="271">
        <v>118</v>
      </c>
      <c r="U31" s="290">
        <v>-320</v>
      </c>
      <c r="V31" s="271">
        <v>108</v>
      </c>
      <c r="W31" s="290">
        <v>-197</v>
      </c>
      <c r="X31" s="413">
        <v>109</v>
      </c>
      <c r="Y31" s="445">
        <v>-804</v>
      </c>
    </row>
    <row r="32" spans="1:25" s="66" customFormat="1" ht="16.5" thickTop="1" thickBot="1">
      <c r="B32" s="971" t="s">
        <v>29</v>
      </c>
      <c r="C32" s="972"/>
      <c r="D32" s="972"/>
      <c r="E32" s="972"/>
      <c r="F32" s="972"/>
      <c r="G32" s="973"/>
      <c r="H32" s="309"/>
      <c r="I32" s="555">
        <f>SUM(I10:I31)</f>
        <v>6329</v>
      </c>
      <c r="J32" s="555">
        <f>SUM(J10:J31)</f>
        <v>2052</v>
      </c>
      <c r="K32" s="555">
        <f>SUM(K10:K31)</f>
        <v>8382</v>
      </c>
      <c r="L32" s="555">
        <f>+L10/$H$10+L11/$H$11+L12/$H$12+L13/$H$13+L14/$H$14+L15/$H$15+L16/$H$16+L17/$H$17+L18/$H$18+L19/$H$19+L20/$H$20+L21/$H$21+L22/$H$22+L23/$H$23+L24/$H$24+L25/$H$25+L26/$H$26+L27/$H$27+L28/$H$28+L29/$H$29+L30/$H$30+L31/$H$31</f>
        <v>396344.91931375704</v>
      </c>
      <c r="M32" s="555">
        <f>+M10/H10+M11/H11+M12/H12+M13/H13+M14/H14+M15/H15+M16/H16+M17/H17+M18/H18+M19/H19+M20/H20+M21/H21+M22/H22+M23/H23+M24/H24+M25/H25+M26/H26+M27/H27+M28/H28+M29/H29+M30/H30+M31/H31</f>
        <v>5438504.884913668</v>
      </c>
      <c r="P32" s="587">
        <f>+K32-T32</f>
        <v>163</v>
      </c>
      <c r="Q32" s="588">
        <f>L32-$U32</f>
        <v>579773.27491205046</v>
      </c>
      <c r="R32" s="211"/>
      <c r="S32" s="211"/>
      <c r="T32" s="448">
        <f>SUM(T10:T31)</f>
        <v>8219</v>
      </c>
      <c r="U32" s="448">
        <f>+U10/$H$10+U11/$H$11+U12/$H$12+U13/$H$13+U14/$H$14+U15/$H$15+U16/$H$16+U17/$H$17+U18/$H$18+U19/$H$19+U20/$H$20+U21/$H$21+U22/$H$22+U23/$H$23+U24/$H$24+U25/$H$25+U26/$H$26+U27/$H$27+U28/$H$28+U29/$H$29+U30/$H$30+U31/$H$31</f>
        <v>-183428.35559829348</v>
      </c>
      <c r="V32" s="448">
        <f>SUM(V10:V31)</f>
        <v>9180</v>
      </c>
      <c r="W32" s="448">
        <f>+W10/$H$10+W11/$H$11+W12/$H$12+W13/$H$13+W14/$H$14+W15/$H$15+W16/$H$16+W17/$H$17+W18/$H$18+W19/$H$19+W20/$H$20+W21/$H$21+W22/$H$22+W23/$H$23+W24/$H$24+W25/$H$25+W26/$H$26+W27/$H$27+W28/$H$28+W29/$H$29+W30/$H$30+W31/$H$31</f>
        <v>-454391.2294400424</v>
      </c>
      <c r="X32" s="448">
        <f>SUM(X10:X31)</f>
        <v>9290</v>
      </c>
      <c r="Y32" s="448">
        <f>+Y10/$H$10+Y11/$H$11+Y12/$H$12+Y13/$H$13+Y14/$H$14+Y15/$H$15+Y16/$H$16+Y17/$H$17+Y18/$H$18+Y19/$H$19+Y20/$H$20+Y21/$H$21+Y22/$H$22+Y23/$H$23+Y24/$H$24+Y25/$H$25+Y26/$H$26+Y27/$H$27+Y28/$H$28+Y29/$H$29+Y30/$H$30+Y31/$H$31</f>
        <v>-89867.026797357437</v>
      </c>
    </row>
    <row r="33" spans="1:25" s="150" customFormat="1" ht="15.75" thickTop="1">
      <c r="B33" s="324"/>
      <c r="C33" s="324"/>
      <c r="D33" s="324"/>
      <c r="E33" s="324"/>
      <c r="F33" s="324"/>
      <c r="G33" s="324"/>
      <c r="H33" s="310"/>
      <c r="I33" s="308"/>
      <c r="J33" s="308"/>
      <c r="K33" s="308"/>
      <c r="L33" s="308"/>
      <c r="M33" s="308"/>
      <c r="P33" s="411"/>
      <c r="Q33" s="412"/>
      <c r="R33" s="258"/>
      <c r="S33" s="211"/>
      <c r="T33" s="192"/>
      <c r="U33" s="192"/>
      <c r="V33" s="192"/>
      <c r="W33" s="192"/>
      <c r="X33" s="192"/>
      <c r="Y33" s="192"/>
    </row>
    <row r="34" spans="1:25" s="150" customFormat="1">
      <c r="B34" s="307"/>
      <c r="C34" s="307"/>
      <c r="D34" s="307"/>
      <c r="E34" s="307"/>
      <c r="F34" s="307"/>
      <c r="G34" s="307"/>
      <c r="H34" s="310"/>
      <c r="I34" s="308"/>
      <c r="J34" s="308"/>
      <c r="K34" s="308"/>
      <c r="L34" s="308"/>
      <c r="M34" s="308"/>
      <c r="P34" s="318"/>
      <c r="Q34" s="258"/>
      <c r="R34" s="258"/>
      <c r="S34" s="258"/>
    </row>
    <row r="35" spans="1:25" s="150" customFormat="1">
      <c r="B35" s="307"/>
      <c r="C35" s="307"/>
      <c r="D35" s="307"/>
      <c r="E35" s="307"/>
      <c r="F35" s="307"/>
      <c r="G35" s="307"/>
      <c r="H35" s="310"/>
      <c r="I35" s="408"/>
      <c r="J35" s="409"/>
      <c r="K35" s="409"/>
      <c r="L35" s="403" t="s">
        <v>660</v>
      </c>
      <c r="M35" s="409"/>
      <c r="N35" s="410"/>
      <c r="P35" s="589" t="s">
        <v>656</v>
      </c>
      <c r="Q35" s="590"/>
      <c r="R35" s="211"/>
      <c r="S35" s="211"/>
      <c r="T35" s="446" t="s">
        <v>659</v>
      </c>
      <c r="U35" s="447"/>
      <c r="V35" s="446" t="s">
        <v>648</v>
      </c>
      <c r="W35" s="447"/>
      <c r="X35" s="446" t="s">
        <v>646</v>
      </c>
      <c r="Y35" s="216"/>
    </row>
    <row r="36" spans="1:25" s="150" customFormat="1" ht="15.75" thickBot="1">
      <c r="B36" s="324"/>
      <c r="C36" s="324"/>
      <c r="D36" s="324"/>
      <c r="E36" s="324"/>
      <c r="F36" s="324"/>
      <c r="G36" s="324"/>
      <c r="H36" s="310"/>
      <c r="I36" s="968" t="s">
        <v>575</v>
      </c>
      <c r="J36" s="969"/>
      <c r="K36" s="970"/>
      <c r="L36" s="968" t="s">
        <v>576</v>
      </c>
      <c r="M36" s="970"/>
      <c r="N36" s="407" t="s">
        <v>577</v>
      </c>
      <c r="P36" s="591"/>
      <c r="Q36" s="592"/>
      <c r="R36" s="211"/>
      <c r="S36" s="211"/>
      <c r="T36" s="967" t="s">
        <v>578</v>
      </c>
      <c r="U36" s="967" t="s">
        <v>579</v>
      </c>
      <c r="V36" s="967" t="s">
        <v>578</v>
      </c>
      <c r="W36" s="967" t="s">
        <v>579</v>
      </c>
      <c r="X36" s="967" t="s">
        <v>578</v>
      </c>
      <c r="Y36" s="967" t="s">
        <v>579</v>
      </c>
    </row>
    <row r="37" spans="1:25" s="64" customFormat="1" ht="46.5" thickTop="1" thickBot="1">
      <c r="B37" s="974" t="s">
        <v>677</v>
      </c>
      <c r="C37" s="975"/>
      <c r="D37" s="975"/>
      <c r="E37" s="975"/>
      <c r="F37" s="975"/>
      <c r="G37" s="976"/>
      <c r="H37" s="603" t="s">
        <v>661</v>
      </c>
      <c r="I37" s="599" t="s">
        <v>580</v>
      </c>
      <c r="J37" s="599" t="s">
        <v>581</v>
      </c>
      <c r="K37" s="599" t="s">
        <v>582</v>
      </c>
      <c r="L37" s="599" t="s">
        <v>583</v>
      </c>
      <c r="M37" s="599" t="s">
        <v>584</v>
      </c>
      <c r="N37" s="600" t="s">
        <v>585</v>
      </c>
      <c r="P37" s="583" t="s">
        <v>578</v>
      </c>
      <c r="Q37" s="584" t="s">
        <v>658</v>
      </c>
      <c r="R37" s="260"/>
      <c r="S37" s="260"/>
      <c r="T37" s="967"/>
      <c r="U37" s="967"/>
      <c r="V37" s="967"/>
      <c r="W37" s="967"/>
      <c r="X37" s="967"/>
      <c r="Y37" s="967"/>
    </row>
    <row r="38" spans="1:25" s="64" customFormat="1" ht="16.5" customHeight="1" thickTop="1" thickBot="1">
      <c r="A38" s="64" t="s">
        <v>9</v>
      </c>
      <c r="B38" s="520" t="s">
        <v>686</v>
      </c>
      <c r="C38" s="521"/>
      <c r="D38" s="521"/>
      <c r="E38" s="521"/>
      <c r="F38" s="558"/>
      <c r="G38" s="320">
        <v>10054</v>
      </c>
      <c r="H38" s="604">
        <f>VLOOKUP(A38,'Cours 2016-12'!$B$8:$I$195,4,FALSE)</f>
        <v>122.98434104499999</v>
      </c>
      <c r="I38" s="873">
        <v>9</v>
      </c>
      <c r="J38" s="873">
        <v>0</v>
      </c>
      <c r="K38" s="874">
        <f>I38+J38</f>
        <v>9</v>
      </c>
      <c r="L38" s="875">
        <v>11399</v>
      </c>
      <c r="M38" s="876">
        <v>11844</v>
      </c>
      <c r="N38" s="877">
        <v>1</v>
      </c>
      <c r="O38" s="122"/>
      <c r="P38" s="585">
        <f>+K38-$T38</f>
        <v>5</v>
      </c>
      <c r="Q38" s="586">
        <f>L38-$U38</f>
        <v>20620</v>
      </c>
      <c r="R38" s="261"/>
      <c r="S38" s="261"/>
      <c r="T38" s="271">
        <v>4</v>
      </c>
      <c r="U38" s="278">
        <v>-9221</v>
      </c>
      <c r="V38" s="271">
        <v>5</v>
      </c>
      <c r="W38" s="278">
        <v>11171</v>
      </c>
      <c r="X38" s="413">
        <v>10</v>
      </c>
      <c r="Y38" s="426">
        <v>17278</v>
      </c>
    </row>
    <row r="39" spans="1:25" s="64" customFormat="1" ht="16.5" customHeight="1" thickTop="1" thickBot="1">
      <c r="A39" s="64" t="s">
        <v>6</v>
      </c>
      <c r="B39" s="520" t="s">
        <v>36</v>
      </c>
      <c r="C39" s="521"/>
      <c r="D39" s="521"/>
      <c r="E39" s="521"/>
      <c r="F39" s="558"/>
      <c r="G39" s="55">
        <v>10056</v>
      </c>
      <c r="H39" s="524">
        <f>VLOOKUP(A39,'Cours 2016-12'!$B$8:$I$195,4,FALSE)</f>
        <v>1</v>
      </c>
      <c r="I39" s="878">
        <v>47</v>
      </c>
      <c r="J39" s="878">
        <v>7</v>
      </c>
      <c r="K39" s="874">
        <v>54</v>
      </c>
      <c r="L39" s="879">
        <v>126.76300000000001</v>
      </c>
      <c r="M39" s="879">
        <v>339296.652</v>
      </c>
      <c r="N39" s="880">
        <v>1</v>
      </c>
      <c r="O39" s="122"/>
      <c r="P39" s="585">
        <f t="shared" ref="P39:P59" si="4">+K39-$T39</f>
        <v>2</v>
      </c>
      <c r="Q39" s="586">
        <f t="shared" ref="Q39:Q59" si="5">L39-$U39</f>
        <v>65.714840000000009</v>
      </c>
      <c r="R39" s="261"/>
      <c r="S39" s="261"/>
      <c r="T39" s="271">
        <v>52</v>
      </c>
      <c r="U39" s="278">
        <v>61.048159999999996</v>
      </c>
      <c r="V39" s="271">
        <v>142</v>
      </c>
      <c r="W39" s="278">
        <v>0</v>
      </c>
      <c r="X39" s="413">
        <v>6</v>
      </c>
      <c r="Y39" s="426">
        <v>0</v>
      </c>
    </row>
    <row r="40" spans="1:25" s="64" customFormat="1" ht="16.5" customHeight="1" thickTop="1" thickBot="1">
      <c r="A40" s="64" t="s">
        <v>6</v>
      </c>
      <c r="B40" s="520" t="s">
        <v>35</v>
      </c>
      <c r="C40" s="521"/>
      <c r="D40" s="521"/>
      <c r="E40" s="521"/>
      <c r="F40" s="558"/>
      <c r="G40" s="55">
        <v>10064</v>
      </c>
      <c r="H40" s="524">
        <f>VLOOKUP(A40,'Cours 2016-12'!$B$8:$I$195,4,FALSE)</f>
        <v>1</v>
      </c>
      <c r="I40" s="873">
        <v>3</v>
      </c>
      <c r="J40" s="873"/>
      <c r="K40" s="874">
        <v>3</v>
      </c>
      <c r="L40" s="881">
        <v>33</v>
      </c>
      <c r="M40" s="873">
        <v>33</v>
      </c>
      <c r="N40" s="877">
        <v>1</v>
      </c>
      <c r="O40" s="122"/>
      <c r="P40" s="585">
        <f t="shared" si="4"/>
        <v>-2</v>
      </c>
      <c r="Q40" s="586">
        <f t="shared" si="5"/>
        <v>119</v>
      </c>
      <c r="R40" s="261"/>
      <c r="S40" s="261"/>
      <c r="T40" s="271">
        <v>5</v>
      </c>
      <c r="U40" s="291">
        <v>-86</v>
      </c>
      <c r="V40" s="271">
        <v>6</v>
      </c>
      <c r="W40" s="291">
        <v>139</v>
      </c>
      <c r="X40" s="413">
        <v>3</v>
      </c>
      <c r="Y40" s="427">
        <v>2</v>
      </c>
    </row>
    <row r="41" spans="1:25" s="64" customFormat="1" ht="16.5" customHeight="1" thickTop="1" thickBot="1">
      <c r="A41" s="64" t="s">
        <v>7</v>
      </c>
      <c r="B41" s="520" t="s">
        <v>37</v>
      </c>
      <c r="C41" s="521"/>
      <c r="D41" s="521"/>
      <c r="E41" s="521"/>
      <c r="F41" s="558"/>
      <c r="G41" s="55">
        <v>12380</v>
      </c>
      <c r="H41" s="524">
        <f>VLOOKUP(A41,'Cours 2016-12'!$B$8:$I$195,4,FALSE)</f>
        <v>0.85485559200000005</v>
      </c>
      <c r="I41" s="882">
        <v>81</v>
      </c>
      <c r="J41" s="882">
        <v>11</v>
      </c>
      <c r="K41" s="874">
        <f>I41+J41</f>
        <v>92</v>
      </c>
      <c r="L41" s="875">
        <v>1766.9206999999999</v>
      </c>
      <c r="M41" s="883">
        <v>0</v>
      </c>
      <c r="N41" s="884">
        <v>0.12</v>
      </c>
      <c r="O41" s="122"/>
      <c r="P41" s="585">
        <f t="shared" si="4"/>
        <v>38</v>
      </c>
      <c r="Q41" s="586">
        <f t="shared" si="5"/>
        <v>1486.9206999999999</v>
      </c>
      <c r="R41" s="261"/>
      <c r="S41" s="261"/>
      <c r="T41" s="256">
        <v>54</v>
      </c>
      <c r="U41" s="278">
        <v>280</v>
      </c>
      <c r="V41" s="256">
        <v>58</v>
      </c>
      <c r="W41" s="278">
        <v>506</v>
      </c>
      <c r="X41" s="154">
        <v>67</v>
      </c>
      <c r="Y41" s="426">
        <v>273</v>
      </c>
    </row>
    <row r="42" spans="1:25" s="64" customFormat="1" ht="16.5" customHeight="1" thickTop="1" thickBot="1">
      <c r="A42" s="64" t="s">
        <v>6</v>
      </c>
      <c r="B42" s="520" t="s">
        <v>35</v>
      </c>
      <c r="C42" s="521"/>
      <c r="D42" s="521"/>
      <c r="E42" s="521"/>
      <c r="F42" s="558"/>
      <c r="G42" s="55">
        <v>13541</v>
      </c>
      <c r="H42" s="524">
        <f>VLOOKUP(A42,'Cours 2016-12'!$B$8:$I$195,4,FALSE)</f>
        <v>1</v>
      </c>
      <c r="I42" s="873">
        <v>0</v>
      </c>
      <c r="J42" s="873">
        <v>0</v>
      </c>
      <c r="K42" s="874">
        <f>I42+J42</f>
        <v>0</v>
      </c>
      <c r="L42" s="885">
        <v>0</v>
      </c>
      <c r="M42" s="873">
        <v>0</v>
      </c>
      <c r="N42" s="877">
        <v>0</v>
      </c>
      <c r="O42" s="122"/>
      <c r="P42" s="585">
        <f t="shared" si="4"/>
        <v>-3</v>
      </c>
      <c r="Q42" s="586">
        <f t="shared" si="5"/>
        <v>0</v>
      </c>
      <c r="R42" s="261"/>
      <c r="S42" s="261"/>
      <c r="T42" s="271">
        <v>3</v>
      </c>
      <c r="U42" s="283"/>
      <c r="V42" s="271">
        <v>3</v>
      </c>
      <c r="W42" s="283">
        <v>14</v>
      </c>
      <c r="X42" s="413">
        <v>2</v>
      </c>
      <c r="Y42" s="428">
        <v>3907</v>
      </c>
    </row>
    <row r="43" spans="1:25" s="64" customFormat="1" ht="16.5" thickTop="1" thickBot="1">
      <c r="A43" s="64" t="s">
        <v>6</v>
      </c>
      <c r="B43" s="520" t="s">
        <v>35</v>
      </c>
      <c r="C43" s="521"/>
      <c r="D43" s="521"/>
      <c r="E43" s="521"/>
      <c r="F43" s="558"/>
      <c r="G43" s="55">
        <v>21030</v>
      </c>
      <c r="H43" s="524">
        <f>VLOOKUP(A43,'Cours 2016-12'!$B$8:$I$195,4,FALSE)</f>
        <v>1</v>
      </c>
      <c r="I43" s="873">
        <v>0</v>
      </c>
      <c r="J43" s="873">
        <v>0</v>
      </c>
      <c r="K43" s="874">
        <f t="shared" ref="K43:K59" si="6">I43+J43</f>
        <v>0</v>
      </c>
      <c r="L43" s="885">
        <v>0</v>
      </c>
      <c r="M43" s="873">
        <v>0</v>
      </c>
      <c r="N43" s="877">
        <v>0</v>
      </c>
      <c r="O43" s="122"/>
      <c r="P43" s="585">
        <f t="shared" si="4"/>
        <v>0</v>
      </c>
      <c r="Q43" s="586">
        <f t="shared" si="5"/>
        <v>0</v>
      </c>
      <c r="R43" s="261"/>
      <c r="S43" s="261"/>
      <c r="T43" s="271"/>
      <c r="U43" s="283"/>
      <c r="V43" s="271"/>
      <c r="W43" s="283"/>
      <c r="X43" s="413">
        <v>0</v>
      </c>
      <c r="Y43" s="428"/>
    </row>
    <row r="44" spans="1:25" s="64" customFormat="1" ht="16.5" customHeight="1" thickTop="1" thickBot="1">
      <c r="A44" s="64" t="s">
        <v>10</v>
      </c>
      <c r="B44" s="520" t="s">
        <v>687</v>
      </c>
      <c r="C44" s="521"/>
      <c r="D44" s="521"/>
      <c r="E44" s="521"/>
      <c r="F44" s="558"/>
      <c r="G44" s="55">
        <v>24042</v>
      </c>
      <c r="H44" s="524">
        <f>VLOOKUP(A44,'Cours 2016-12'!$B$8:$I$195,4,FALSE)</f>
        <v>1.0533999999999999</v>
      </c>
      <c r="I44" s="886">
        <v>273</v>
      </c>
      <c r="J44" s="886">
        <v>0</v>
      </c>
      <c r="K44" s="874">
        <v>1</v>
      </c>
      <c r="L44" s="887">
        <v>0</v>
      </c>
      <c r="M44" s="888">
        <v>6666.3673899999994</v>
      </c>
      <c r="N44" s="889"/>
      <c r="O44" s="122"/>
      <c r="P44" s="585">
        <f t="shared" si="4"/>
        <v>1</v>
      </c>
      <c r="Q44" s="586">
        <f t="shared" si="5"/>
        <v>0</v>
      </c>
      <c r="R44" s="261"/>
      <c r="S44" s="261"/>
      <c r="T44" s="292">
        <v>0</v>
      </c>
      <c r="U44" s="293"/>
      <c r="V44" s="292">
        <v>0</v>
      </c>
      <c r="W44" s="293">
        <v>0</v>
      </c>
      <c r="X44" s="429">
        <v>0</v>
      </c>
      <c r="Y44" s="430">
        <v>0</v>
      </c>
    </row>
    <row r="45" spans="1:25" s="64" customFormat="1" ht="16.5" customHeight="1" thickTop="1" thickBot="1">
      <c r="A45" s="64" t="s">
        <v>11</v>
      </c>
      <c r="B45" s="520" t="s">
        <v>691</v>
      </c>
      <c r="C45" s="521"/>
      <c r="D45" s="521"/>
      <c r="E45" s="521"/>
      <c r="F45" s="558"/>
      <c r="G45" s="55">
        <v>29999</v>
      </c>
      <c r="H45" s="524">
        <f>VLOOKUP(A45,'Cours 2016-12'!$B$8:$I$195,4,FALSE)</f>
        <v>3.42395315</v>
      </c>
      <c r="I45" s="873">
        <v>0</v>
      </c>
      <c r="J45" s="873">
        <v>120</v>
      </c>
      <c r="K45" s="874">
        <f>I45+J45</f>
        <v>120</v>
      </c>
      <c r="L45" s="890">
        <v>-1331.9237599999999</v>
      </c>
      <c r="M45" s="873">
        <v>0</v>
      </c>
      <c r="N45" s="877">
        <v>1</v>
      </c>
      <c r="O45" s="122"/>
      <c r="P45" s="585">
        <f t="shared" si="4"/>
        <v>28</v>
      </c>
      <c r="Q45" s="586">
        <f t="shared" si="5"/>
        <v>-115.84823999999981</v>
      </c>
      <c r="R45" s="261"/>
      <c r="S45" s="261"/>
      <c r="T45" s="271">
        <v>92</v>
      </c>
      <c r="U45" s="288">
        <v>-1216.0755200000001</v>
      </c>
      <c r="V45" s="271">
        <v>159</v>
      </c>
      <c r="W45" s="288">
        <v>-1284.21</v>
      </c>
      <c r="X45" s="413">
        <v>93</v>
      </c>
      <c r="Y45" s="425">
        <v>-1112</v>
      </c>
    </row>
    <row r="46" spans="1:25" s="64" customFormat="1" ht="16.5" customHeight="1" thickTop="1" thickBot="1">
      <c r="A46" s="64" t="s">
        <v>6</v>
      </c>
      <c r="B46" s="520" t="s">
        <v>35</v>
      </c>
      <c r="C46" s="521"/>
      <c r="D46" s="521"/>
      <c r="E46" s="521"/>
      <c r="F46" s="558"/>
      <c r="G46" s="55">
        <v>35724</v>
      </c>
      <c r="H46" s="524">
        <f>VLOOKUP(A46,'Cours 2016-12'!$B$8:$I$195,4,FALSE)</f>
        <v>1</v>
      </c>
      <c r="I46" s="873">
        <v>0</v>
      </c>
      <c r="J46" s="873">
        <v>0</v>
      </c>
      <c r="K46" s="874">
        <f>I46+J46</f>
        <v>0</v>
      </c>
      <c r="L46" s="891"/>
      <c r="M46" s="873"/>
      <c r="N46" s="877"/>
      <c r="O46" s="122"/>
      <c r="P46" s="585">
        <f t="shared" si="4"/>
        <v>-5</v>
      </c>
      <c r="Q46" s="586">
        <f t="shared" si="5"/>
        <v>-487</v>
      </c>
      <c r="R46" s="261"/>
      <c r="S46" s="261"/>
      <c r="T46" s="256">
        <v>5</v>
      </c>
      <c r="U46" s="279">
        <v>487</v>
      </c>
      <c r="V46" s="256">
        <v>5</v>
      </c>
      <c r="W46" s="279">
        <v>44</v>
      </c>
      <c r="X46" s="154">
        <v>4</v>
      </c>
      <c r="Y46" s="431">
        <v>10</v>
      </c>
    </row>
    <row r="47" spans="1:25" s="64" customFormat="1" ht="16.5" customHeight="1" thickTop="1" thickBot="1">
      <c r="A47" s="64" t="s">
        <v>10</v>
      </c>
      <c r="B47" s="520" t="s">
        <v>687</v>
      </c>
      <c r="C47" s="521"/>
      <c r="D47" s="521"/>
      <c r="E47" s="521"/>
      <c r="F47" s="558"/>
      <c r="G47" s="55">
        <v>35815</v>
      </c>
      <c r="H47" s="524">
        <f>VLOOKUP(A47,'Cours 2016-12'!$B$8:$I$195,4,FALSE)</f>
        <v>1.0533999999999999</v>
      </c>
      <c r="I47" s="892">
        <v>1</v>
      </c>
      <c r="J47" s="893"/>
      <c r="K47" s="874">
        <v>1</v>
      </c>
      <c r="L47" s="893">
        <v>0</v>
      </c>
      <c r="M47" s="894">
        <v>0</v>
      </c>
      <c r="N47" s="895">
        <v>1</v>
      </c>
      <c r="O47" s="122"/>
      <c r="P47" s="585">
        <f t="shared" si="4"/>
        <v>0</v>
      </c>
      <c r="Q47" s="586">
        <f t="shared" si="5"/>
        <v>72</v>
      </c>
      <c r="R47" s="261"/>
      <c r="S47" s="261"/>
      <c r="T47" s="294">
        <v>1</v>
      </c>
      <c r="U47" s="294">
        <v>-72</v>
      </c>
      <c r="V47" s="294">
        <v>1</v>
      </c>
      <c r="W47" s="294">
        <v>0</v>
      </c>
      <c r="X47" s="432">
        <v>1</v>
      </c>
      <c r="Y47" s="432">
        <v>0</v>
      </c>
    </row>
    <row r="48" spans="1:25" s="64" customFormat="1" ht="16.5" customHeight="1" thickTop="1" thickBot="1">
      <c r="A48" s="64" t="s">
        <v>6</v>
      </c>
      <c r="B48" s="520" t="s">
        <v>692</v>
      </c>
      <c r="C48" s="521"/>
      <c r="D48" s="521"/>
      <c r="E48" s="521"/>
      <c r="F48" s="558"/>
      <c r="G48" s="55">
        <v>40768</v>
      </c>
      <c r="H48" s="524">
        <f>VLOOKUP(A48,'Cours 2016-12'!$B$8:$I$195,4,FALSE)</f>
        <v>1</v>
      </c>
      <c r="I48" s="873">
        <v>0</v>
      </c>
      <c r="J48" s="873">
        <v>0</v>
      </c>
      <c r="K48" s="874">
        <f t="shared" si="6"/>
        <v>0</v>
      </c>
      <c r="L48" s="885">
        <v>0</v>
      </c>
      <c r="M48" s="873">
        <v>0</v>
      </c>
      <c r="N48" s="877">
        <v>0</v>
      </c>
      <c r="O48" s="122"/>
      <c r="P48" s="585">
        <f t="shared" si="4"/>
        <v>0</v>
      </c>
      <c r="Q48" s="586">
        <f t="shared" si="5"/>
        <v>0</v>
      </c>
      <c r="R48" s="261"/>
      <c r="S48" s="261"/>
      <c r="T48" s="271">
        <v>0</v>
      </c>
      <c r="U48" s="283">
        <v>0</v>
      </c>
      <c r="V48" s="271">
        <v>0</v>
      </c>
      <c r="W48" s="283">
        <v>0</v>
      </c>
      <c r="X48" s="413">
        <v>0</v>
      </c>
      <c r="Y48" s="428">
        <v>0</v>
      </c>
    </row>
    <row r="49" spans="1:25" s="64" customFormat="1" ht="16.5" customHeight="1" thickTop="1" thickBot="1">
      <c r="A49" s="64" t="s">
        <v>6</v>
      </c>
      <c r="B49" s="520" t="s">
        <v>693</v>
      </c>
      <c r="C49" s="521"/>
      <c r="D49" s="521"/>
      <c r="E49" s="521"/>
      <c r="F49" s="558"/>
      <c r="G49" s="55">
        <v>41278</v>
      </c>
      <c r="H49" s="524">
        <f>VLOOKUP(A49,'Cours 2016-12'!$B$8:$I$195,4,FALSE)</f>
        <v>1</v>
      </c>
      <c r="I49" s="896"/>
      <c r="J49" s="896">
        <v>76</v>
      </c>
      <c r="K49" s="874">
        <v>76</v>
      </c>
      <c r="L49" s="896">
        <v>-2028.29</v>
      </c>
      <c r="M49" s="897">
        <v>9652.0809100000006</v>
      </c>
      <c r="N49" s="877">
        <v>1</v>
      </c>
      <c r="O49" s="122"/>
      <c r="P49" s="585">
        <f t="shared" si="4"/>
        <v>43</v>
      </c>
      <c r="Q49" s="586">
        <f t="shared" si="5"/>
        <v>-1296.6133800000002</v>
      </c>
      <c r="R49" s="261"/>
      <c r="S49" s="261"/>
      <c r="T49" s="257">
        <v>33</v>
      </c>
      <c r="U49" s="279">
        <v>-731.67661999999962</v>
      </c>
      <c r="V49" s="257">
        <v>11</v>
      </c>
      <c r="W49" s="279">
        <v>-0.64472999999999958</v>
      </c>
      <c r="X49" s="422">
        <v>9</v>
      </c>
      <c r="Y49" s="431">
        <v>7.71</v>
      </c>
    </row>
    <row r="50" spans="1:25" s="64" customFormat="1" ht="16.5" customHeight="1" thickTop="1" thickBot="1">
      <c r="A50" s="64" t="s">
        <v>13</v>
      </c>
      <c r="B50" s="520" t="s">
        <v>694</v>
      </c>
      <c r="C50" s="521"/>
      <c r="D50" s="521"/>
      <c r="E50" s="521"/>
      <c r="F50" s="558"/>
      <c r="G50" s="55">
        <v>45401</v>
      </c>
      <c r="H50" s="524">
        <f>VLOOKUP(A50,'Cours 2016-12'!$B$8:$I$195,4,FALSE)</f>
        <v>8.1696573600000004</v>
      </c>
      <c r="I50" s="873">
        <v>13</v>
      </c>
      <c r="J50" s="873">
        <v>0</v>
      </c>
      <c r="K50" s="874">
        <f>I50+J50</f>
        <v>13</v>
      </c>
      <c r="L50" s="875">
        <v>-10514</v>
      </c>
      <c r="M50" s="873">
        <v>0</v>
      </c>
      <c r="N50" s="877">
        <v>0.05</v>
      </c>
      <c r="O50" s="122"/>
      <c r="P50" s="585">
        <f t="shared" si="4"/>
        <v>13</v>
      </c>
      <c r="Q50" s="586">
        <f t="shared" si="5"/>
        <v>-10514</v>
      </c>
      <c r="R50" s="264"/>
      <c r="S50" s="264"/>
      <c r="T50" s="271">
        <v>0</v>
      </c>
      <c r="U50" s="278">
        <v>0</v>
      </c>
      <c r="V50" s="271">
        <v>2</v>
      </c>
      <c r="W50" s="278">
        <v>0</v>
      </c>
      <c r="X50" s="413">
        <v>13</v>
      </c>
      <c r="Y50" s="426">
        <v>396094</v>
      </c>
    </row>
    <row r="51" spans="1:25" s="64" customFormat="1" ht="16.5" customHeight="1" thickTop="1" thickBot="1">
      <c r="A51" s="64" t="s">
        <v>14</v>
      </c>
      <c r="B51" s="520" t="s">
        <v>695</v>
      </c>
      <c r="C51" s="521"/>
      <c r="D51" s="521"/>
      <c r="E51" s="521"/>
      <c r="F51" s="558"/>
      <c r="G51" s="55">
        <v>45402</v>
      </c>
      <c r="H51" s="524">
        <f>VLOOKUP(A51,'Cours 2016-12'!$B$8:$I$195,4,FALSE)</f>
        <v>1.460388362</v>
      </c>
      <c r="I51" s="882">
        <v>0</v>
      </c>
      <c r="J51" s="882">
        <v>0</v>
      </c>
      <c r="K51" s="874">
        <f t="shared" si="6"/>
        <v>0</v>
      </c>
      <c r="L51" s="882">
        <v>0</v>
      </c>
      <c r="M51" s="898">
        <v>0</v>
      </c>
      <c r="N51" s="880">
        <v>0</v>
      </c>
      <c r="O51" s="122"/>
      <c r="P51" s="585">
        <f t="shared" si="4"/>
        <v>0</v>
      </c>
      <c r="Q51" s="586">
        <f t="shared" si="5"/>
        <v>0</v>
      </c>
      <c r="R51" s="261"/>
      <c r="S51" s="261"/>
      <c r="T51" s="271">
        <v>0</v>
      </c>
      <c r="U51" s="276">
        <v>0</v>
      </c>
      <c r="V51" s="271">
        <v>0</v>
      </c>
      <c r="W51" s="276">
        <v>0</v>
      </c>
      <c r="X51" s="413">
        <v>0</v>
      </c>
      <c r="Y51" s="433">
        <v>0</v>
      </c>
    </row>
    <row r="52" spans="1:25" s="64" customFormat="1" ht="16.5" customHeight="1" thickTop="1" thickBot="1">
      <c r="A52" s="64" t="s">
        <v>6</v>
      </c>
      <c r="B52" s="520" t="s">
        <v>696</v>
      </c>
      <c r="C52" s="521"/>
      <c r="D52" s="521"/>
      <c r="E52" s="521"/>
      <c r="F52" s="558"/>
      <c r="G52" s="55">
        <v>45412</v>
      </c>
      <c r="H52" s="524">
        <f>VLOOKUP(A52,'Cours 2016-12'!$B$8:$I$195,4,FALSE)</f>
        <v>1</v>
      </c>
      <c r="I52" s="878">
        <v>0</v>
      </c>
      <c r="J52" s="882">
        <v>0</v>
      </c>
      <c r="K52" s="874">
        <f t="shared" si="6"/>
        <v>0</v>
      </c>
      <c r="L52" s="878">
        <v>0</v>
      </c>
      <c r="M52" s="899">
        <v>0</v>
      </c>
      <c r="N52" s="880">
        <v>0</v>
      </c>
      <c r="O52" s="122"/>
      <c r="P52" s="585">
        <f t="shared" si="4"/>
        <v>0</v>
      </c>
      <c r="Q52" s="586">
        <f t="shared" si="5"/>
        <v>0</v>
      </c>
      <c r="R52" s="261"/>
      <c r="S52" s="261"/>
      <c r="T52" s="276">
        <v>0</v>
      </c>
      <c r="U52" s="274">
        <v>0</v>
      </c>
      <c r="V52" s="276">
        <v>0</v>
      </c>
      <c r="W52" s="274">
        <v>0</v>
      </c>
      <c r="X52" s="433">
        <v>2</v>
      </c>
      <c r="Y52" s="419"/>
    </row>
    <row r="53" spans="1:25" s="64" customFormat="1" ht="16.5" customHeight="1" thickTop="1" thickBot="1">
      <c r="A53" s="64" t="s">
        <v>15</v>
      </c>
      <c r="B53" s="520" t="s">
        <v>697</v>
      </c>
      <c r="C53" s="521"/>
      <c r="D53" s="521"/>
      <c r="E53" s="521"/>
      <c r="F53" s="558"/>
      <c r="G53" s="55">
        <v>45425</v>
      </c>
      <c r="H53" s="524">
        <f>VLOOKUP(A53,'Cours 2016-12'!$B$8:$I$195,4,FALSE)</f>
        <v>9.5878365700000003</v>
      </c>
      <c r="I53" s="873">
        <v>60</v>
      </c>
      <c r="J53" s="873">
        <v>0</v>
      </c>
      <c r="K53" s="874">
        <f t="shared" si="6"/>
        <v>60</v>
      </c>
      <c r="L53" s="875">
        <v>-89956</v>
      </c>
      <c r="M53" s="873"/>
      <c r="N53" s="877">
        <v>1</v>
      </c>
      <c r="O53" s="122"/>
      <c r="P53" s="585">
        <f t="shared" si="4"/>
        <v>24</v>
      </c>
      <c r="Q53" s="586">
        <f t="shared" si="5"/>
        <v>-92024.198651201135</v>
      </c>
      <c r="R53" s="261"/>
      <c r="S53" s="261"/>
      <c r="T53" s="256">
        <v>36</v>
      </c>
      <c r="U53" s="278">
        <v>2068.1986512011363</v>
      </c>
      <c r="V53" s="256">
        <v>51</v>
      </c>
      <c r="W53" s="278">
        <v>51142.872164887347</v>
      </c>
      <c r="X53" s="154">
        <v>37</v>
      </c>
      <c r="Y53" s="426">
        <v>-68</v>
      </c>
    </row>
    <row r="54" spans="1:25" s="64" customFormat="1" ht="16.5" thickTop="1" thickBot="1">
      <c r="A54" s="64" t="s">
        <v>6</v>
      </c>
      <c r="B54" s="520" t="s">
        <v>698</v>
      </c>
      <c r="C54" s="521"/>
      <c r="D54" s="521"/>
      <c r="E54" s="521"/>
      <c r="F54" s="558"/>
      <c r="G54" s="55">
        <v>45589</v>
      </c>
      <c r="H54" s="524">
        <f>VLOOKUP(A54,'Cours 2016-12'!$B$8:$I$195,4,FALSE)</f>
        <v>1</v>
      </c>
      <c r="I54" s="878">
        <v>0</v>
      </c>
      <c r="J54" s="878">
        <v>1</v>
      </c>
      <c r="K54" s="874">
        <v>1</v>
      </c>
      <c r="L54" s="878">
        <v>26562.24942</v>
      </c>
      <c r="M54" s="873"/>
      <c r="N54" s="900">
        <v>1</v>
      </c>
      <c r="O54" s="122"/>
      <c r="P54" s="585">
        <f t="shared" si="4"/>
        <v>1</v>
      </c>
      <c r="Q54" s="586">
        <f t="shared" si="5"/>
        <v>26562.24942</v>
      </c>
      <c r="R54" s="261"/>
      <c r="S54" s="261"/>
      <c r="T54" s="274">
        <v>0</v>
      </c>
      <c r="U54" s="274">
        <v>0</v>
      </c>
      <c r="V54" s="274">
        <v>2</v>
      </c>
      <c r="W54" s="274">
        <v>0</v>
      </c>
      <c r="X54" s="419">
        <v>3</v>
      </c>
      <c r="Y54" s="419">
        <v>-3200.3589900000002</v>
      </c>
    </row>
    <row r="55" spans="1:25" s="64" customFormat="1" ht="16.5" customHeight="1" thickTop="1" thickBot="1">
      <c r="A55" s="64" t="s">
        <v>6</v>
      </c>
      <c r="B55" s="520" t="s">
        <v>698</v>
      </c>
      <c r="C55" s="521"/>
      <c r="D55" s="521"/>
      <c r="E55" s="521"/>
      <c r="F55" s="558"/>
      <c r="G55" s="55">
        <v>45594</v>
      </c>
      <c r="H55" s="524">
        <f>VLOOKUP(A55,'Cours 2016-12'!$B$8:$I$195,4,FALSE)</f>
        <v>1</v>
      </c>
      <c r="I55" s="901">
        <v>5</v>
      </c>
      <c r="J55" s="901">
        <v>31</v>
      </c>
      <c r="K55" s="874">
        <v>36</v>
      </c>
      <c r="L55" s="901">
        <v>10798.22237</v>
      </c>
      <c r="M55" s="873"/>
      <c r="N55" s="902">
        <v>1</v>
      </c>
      <c r="O55" s="122"/>
      <c r="P55" s="585">
        <f t="shared" si="4"/>
        <v>36</v>
      </c>
      <c r="Q55" s="586">
        <f t="shared" si="5"/>
        <v>10798.22237</v>
      </c>
      <c r="R55" s="261"/>
      <c r="S55" s="261"/>
      <c r="T55" s="286">
        <v>0</v>
      </c>
      <c r="U55" s="286"/>
      <c r="V55" s="286">
        <v>38</v>
      </c>
      <c r="W55" s="286">
        <v>37.679290000000002</v>
      </c>
      <c r="X55" s="434">
        <v>45</v>
      </c>
      <c r="Y55" s="434">
        <v>13991.46804</v>
      </c>
    </row>
    <row r="56" spans="1:25" s="64" customFormat="1" ht="16.5" customHeight="1" thickTop="1" thickBot="1">
      <c r="A56" s="64" t="s">
        <v>6</v>
      </c>
      <c r="B56" s="520" t="s">
        <v>696</v>
      </c>
      <c r="C56" s="521"/>
      <c r="D56" s="521"/>
      <c r="E56" s="521"/>
      <c r="F56" s="558"/>
      <c r="G56" s="55">
        <v>45602</v>
      </c>
      <c r="H56" s="524">
        <f>VLOOKUP(A56,'Cours 2016-12'!$B$8:$I$195,4,FALSE)</f>
        <v>1</v>
      </c>
      <c r="I56" s="873">
        <v>3</v>
      </c>
      <c r="J56" s="903"/>
      <c r="K56" s="874">
        <f t="shared" si="6"/>
        <v>3</v>
      </c>
      <c r="L56" s="881">
        <v>0.03</v>
      </c>
      <c r="M56" s="876"/>
      <c r="N56" s="877">
        <v>1</v>
      </c>
      <c r="O56" s="122"/>
      <c r="P56" s="585">
        <f t="shared" si="4"/>
        <v>3</v>
      </c>
      <c r="Q56" s="586">
        <f t="shared" si="5"/>
        <v>0.03</v>
      </c>
      <c r="R56" s="261"/>
      <c r="S56" s="261"/>
      <c r="T56" s="271">
        <v>0</v>
      </c>
      <c r="U56" s="291">
        <v>0</v>
      </c>
      <c r="V56" s="271">
        <v>0</v>
      </c>
      <c r="W56" s="291">
        <v>0</v>
      </c>
      <c r="X56" s="413">
        <v>3</v>
      </c>
      <c r="Y56" s="427"/>
    </row>
    <row r="57" spans="1:25" s="64" customFormat="1" ht="16.5" customHeight="1" thickTop="1" thickBot="1">
      <c r="A57" s="64" t="s">
        <v>6</v>
      </c>
      <c r="B57" s="520" t="s">
        <v>696</v>
      </c>
      <c r="C57" s="521"/>
      <c r="D57" s="521"/>
      <c r="E57" s="521"/>
      <c r="F57" s="558"/>
      <c r="G57" s="55">
        <v>45605</v>
      </c>
      <c r="H57" s="524">
        <f>VLOOKUP(A57,'Cours 2016-12'!$B$8:$I$195,4,FALSE)</f>
        <v>1</v>
      </c>
      <c r="I57" s="873">
        <v>0</v>
      </c>
      <c r="J57" s="903">
        <v>5</v>
      </c>
      <c r="K57" s="874">
        <f t="shared" si="6"/>
        <v>5</v>
      </c>
      <c r="L57" s="904">
        <v>-580</v>
      </c>
      <c r="M57" s="873"/>
      <c r="N57" s="877">
        <v>1</v>
      </c>
      <c r="O57" s="122"/>
      <c r="P57" s="585">
        <f t="shared" si="4"/>
        <v>4</v>
      </c>
      <c r="Q57" s="586">
        <f t="shared" si="5"/>
        <v>-143</v>
      </c>
      <c r="R57" s="261"/>
      <c r="S57" s="261"/>
      <c r="T57" s="256">
        <v>1</v>
      </c>
      <c r="U57" s="296">
        <v>-437</v>
      </c>
      <c r="V57" s="256">
        <v>0</v>
      </c>
      <c r="W57" s="296">
        <v>0</v>
      </c>
      <c r="X57" s="154">
        <v>0</v>
      </c>
      <c r="Y57" s="435"/>
    </row>
    <row r="58" spans="1:25" s="64" customFormat="1" ht="16.5" customHeight="1" thickTop="1" thickBot="1">
      <c r="A58" s="64" t="s">
        <v>8</v>
      </c>
      <c r="B58" s="520" t="s">
        <v>688</v>
      </c>
      <c r="C58" s="521"/>
      <c r="D58" s="521"/>
      <c r="E58" s="521"/>
      <c r="F58" s="558"/>
      <c r="G58" s="55">
        <v>45784</v>
      </c>
      <c r="H58" s="524">
        <f>VLOOKUP(A58,'Cours 2016-12'!$B$8:$I$195,4,FALSE)</f>
        <v>14148.83332</v>
      </c>
      <c r="I58" s="873">
        <v>20</v>
      </c>
      <c r="J58" s="903">
        <v>0</v>
      </c>
      <c r="K58" s="874">
        <f t="shared" si="6"/>
        <v>20</v>
      </c>
      <c r="L58" s="890">
        <v>784892.71900000004</v>
      </c>
      <c r="M58" s="873">
        <v>0</v>
      </c>
      <c r="N58" s="877">
        <v>0</v>
      </c>
      <c r="O58" s="122"/>
      <c r="P58" s="585">
        <f t="shared" si="4"/>
        <v>9</v>
      </c>
      <c r="Q58" s="586">
        <f t="shared" si="5"/>
        <v>4450519.1260000002</v>
      </c>
      <c r="R58" s="265"/>
      <c r="S58" s="265"/>
      <c r="T58" s="271">
        <v>11</v>
      </c>
      <c r="U58" s="288">
        <v>-3665626.4070000001</v>
      </c>
      <c r="V58" s="271">
        <v>26</v>
      </c>
      <c r="W58" s="288">
        <v>5534482.4450000003</v>
      </c>
      <c r="X58" s="413">
        <v>21</v>
      </c>
      <c r="Y58" s="425">
        <v>-3436149</v>
      </c>
    </row>
    <row r="59" spans="1:25" s="64" customFormat="1" ht="16.5" customHeight="1" thickTop="1" thickBot="1">
      <c r="A59" s="64" t="s">
        <v>6</v>
      </c>
      <c r="B59" s="520" t="s">
        <v>699</v>
      </c>
      <c r="C59" s="521"/>
      <c r="D59" s="521"/>
      <c r="E59" s="521"/>
      <c r="F59" s="558"/>
      <c r="G59" s="55">
        <v>45860</v>
      </c>
      <c r="H59" s="524">
        <f>VLOOKUP(A59,'Cours 2016-12'!$B$8:$I$195,4,FALSE)</f>
        <v>1</v>
      </c>
      <c r="I59" s="873">
        <v>0</v>
      </c>
      <c r="J59" s="873">
        <v>0</v>
      </c>
      <c r="K59" s="874">
        <f t="shared" si="6"/>
        <v>0</v>
      </c>
      <c r="L59" s="905">
        <v>0</v>
      </c>
      <c r="M59" s="873">
        <v>0</v>
      </c>
      <c r="N59" s="877">
        <v>0</v>
      </c>
      <c r="O59" s="122"/>
      <c r="P59" s="585">
        <f t="shared" si="4"/>
        <v>-1</v>
      </c>
      <c r="Q59" s="586">
        <f t="shared" si="5"/>
        <v>0</v>
      </c>
      <c r="R59" s="261"/>
      <c r="S59" s="261"/>
      <c r="T59" s="271">
        <v>1</v>
      </c>
      <c r="U59" s="297">
        <v>0</v>
      </c>
      <c r="V59" s="271">
        <v>0</v>
      </c>
      <c r="W59" s="297">
        <v>0</v>
      </c>
      <c r="X59" s="413">
        <v>0</v>
      </c>
      <c r="Y59" s="436">
        <v>0</v>
      </c>
    </row>
    <row r="60" spans="1:25" s="150" customFormat="1" ht="16.5" thickTop="1" thickBot="1">
      <c r="B60" s="971" t="s">
        <v>29</v>
      </c>
      <c r="C60" s="972"/>
      <c r="D60" s="972"/>
      <c r="E60" s="972"/>
      <c r="F60" s="972"/>
      <c r="G60" s="973"/>
      <c r="H60" s="605"/>
      <c r="I60" s="555">
        <f>SUM(I38:I59)</f>
        <v>515</v>
      </c>
      <c r="J60" s="555">
        <f>SUM(J38:J59)</f>
        <v>251</v>
      </c>
      <c r="K60" s="555">
        <f>SUM(K38:K59)</f>
        <v>494</v>
      </c>
      <c r="L60" s="555">
        <f>+L38/$H$38+L39/$H$39+L40/$H$40+L41/$H$41+L42/$H$42+L43/$H$43+L44/$H$44+L45/$H$45+L46/$H$46+L47/$H$47+L48/$H$48+L49/$H$49+L50/$H$50+L51/$H$51+L52/$H$52+L53/$H$53+L54/$H$54+L55/$H$55+L56/$H$56+L57/$H$57+L58/$H$58+L59/$H$59</f>
        <v>26068.795131277424</v>
      </c>
      <c r="M60" s="555">
        <f>+M38/H38+M39/H39+M40/H40+M41/H41+M42/H42+M43/H43+M44/H44+M45/H45+M46/H46+M47/H47+M48/H48+M49/H49+M50/H50+M51/H51+M52/H52+M53/H53+M54/H54+M55/H55+M56/H56+M57/H57+M58/H58+M59/H59</f>
        <v>355406.46712050715</v>
      </c>
      <c r="N60" s="601"/>
      <c r="P60" s="587">
        <f>+K60-T60</f>
        <v>196</v>
      </c>
      <c r="Q60" s="588">
        <f>L60-$U60</f>
        <v>26989.742682837874</v>
      </c>
      <c r="R60" s="266"/>
      <c r="S60" s="266"/>
      <c r="T60" s="448">
        <f>SUM(T38:T59)</f>
        <v>298</v>
      </c>
      <c r="U60" s="448">
        <f>+U38/$H$38+U39/$H$39+U40/$H$40+U41/$H$41+U42/$H$42+U43/$H$43+U44/$H$44+U45/$H$45+U46/$H$46+U47/$H$47+U48/$H$48+U49/$H$49+U50/$H$50+U51/$H$51+U52/$H$52+U53/$H$53+U54/$H$54+U55/$H$55+U56/$H$56+U57/$H$57+U58/$H$58+U59/$H$59</f>
        <v>-920.94755156045107</v>
      </c>
      <c r="V60" s="448">
        <f>SUM(V38:V59)</f>
        <v>509</v>
      </c>
      <c r="W60" s="448">
        <f>+W38/$H$38+W39/$H$39+W40/$H$40+W41/$H$41+W42/$H$42+W43/$H$43+W44/$H$44+W45/$H$45+W46/$H$46+W47/$H$47+W48/$H$48+W49/$H$49+W50/$H$50+W51/$H$51+W52/$H$52+W53/$H$53+W54/$H$54+W55/$H$55+W56/$H$56+W57/$H$57+W58/$H$58+W59/$H$59</f>
        <v>6267.0163914526875</v>
      </c>
      <c r="X60" s="448">
        <f>SUM(X38:X59)</f>
        <v>319</v>
      </c>
      <c r="Y60" s="448">
        <f>+Y38/$H$38+Y39/$H$39+Y40/$H$40+Y41/$H$41+Y42/$H$42+Y43/$H$43+Y44/$H$44+Y45/$H$45+Y46/$H$46+Y47/$H$47+Y48/$H$48+Y49/$H$49+Y50/$H$50+Y51/$H$51+Y52/$H$52+Y53/$H$53+Y54/$H$54+Y55/$H$55+Y56/$H$56+Y57/$H$57+Y58/$H$58+Y59/$H$59</f>
        <v>63086.491226334889</v>
      </c>
    </row>
    <row r="61" spans="1:25" s="150" customFormat="1" ht="15.75" thickTop="1">
      <c r="B61" s="307"/>
      <c r="C61" s="307"/>
      <c r="D61" s="307"/>
      <c r="E61" s="307"/>
      <c r="F61" s="307"/>
      <c r="G61" s="307"/>
      <c r="H61" s="306"/>
      <c r="I61" s="602"/>
      <c r="J61" s="602"/>
      <c r="K61" s="602"/>
      <c r="L61" s="602"/>
      <c r="M61" s="602"/>
      <c r="N61" s="601"/>
      <c r="P61" s="593"/>
      <c r="Q61" s="266"/>
      <c r="R61" s="266"/>
      <c r="S61" s="266"/>
      <c r="T61" s="192"/>
      <c r="U61" s="192"/>
      <c r="V61" s="192"/>
      <c r="W61" s="192"/>
      <c r="X61" s="192"/>
      <c r="Y61" s="192"/>
    </row>
    <row r="62" spans="1:25" s="150" customFormat="1">
      <c r="B62" s="324"/>
      <c r="C62" s="324"/>
      <c r="D62" s="324"/>
      <c r="E62" s="324"/>
      <c r="F62" s="324"/>
      <c r="G62" s="324"/>
      <c r="H62" s="306"/>
      <c r="I62" s="308"/>
      <c r="J62" s="308"/>
      <c r="K62" s="308"/>
      <c r="L62" s="308"/>
      <c r="M62" s="308"/>
      <c r="P62" s="593"/>
      <c r="Q62" s="266"/>
      <c r="R62" s="266"/>
      <c r="S62" s="266"/>
      <c r="T62" s="192"/>
      <c r="U62" s="192"/>
      <c r="V62" s="192"/>
      <c r="W62" s="192"/>
      <c r="X62" s="192"/>
      <c r="Y62" s="192"/>
    </row>
    <row r="63" spans="1:25" s="150" customFormat="1">
      <c r="B63" s="324"/>
      <c r="C63" s="324"/>
      <c r="D63" s="324"/>
      <c r="E63" s="324"/>
      <c r="F63" s="324"/>
      <c r="G63" s="324"/>
      <c r="H63" s="306"/>
      <c r="I63" s="408"/>
      <c r="J63" s="409"/>
      <c r="K63" s="409"/>
      <c r="L63" s="403" t="s">
        <v>660</v>
      </c>
      <c r="M63" s="409"/>
      <c r="N63" s="410"/>
      <c r="P63" s="581" t="s">
        <v>657</v>
      </c>
      <c r="Q63" s="594"/>
      <c r="R63" s="266"/>
      <c r="S63" s="266"/>
      <c r="T63" s="446" t="s">
        <v>659</v>
      </c>
      <c r="U63" s="447"/>
      <c r="V63" s="446" t="s">
        <v>648</v>
      </c>
      <c r="W63" s="447"/>
      <c r="X63" s="446" t="s">
        <v>646</v>
      </c>
      <c r="Y63" s="216"/>
    </row>
    <row r="64" spans="1:25" s="150" customFormat="1" ht="15.75" thickBot="1">
      <c r="B64" s="307"/>
      <c r="C64" s="307"/>
      <c r="D64" s="307"/>
      <c r="E64" s="307"/>
      <c r="F64" s="307"/>
      <c r="G64" s="307"/>
      <c r="H64" s="306"/>
      <c r="I64" s="968" t="s">
        <v>575</v>
      </c>
      <c r="J64" s="969"/>
      <c r="K64" s="970"/>
      <c r="L64" s="968" t="s">
        <v>576</v>
      </c>
      <c r="M64" s="970"/>
      <c r="N64" s="407" t="s">
        <v>577</v>
      </c>
      <c r="P64" s="595"/>
      <c r="Q64" s="596"/>
      <c r="R64" s="266"/>
      <c r="S64" s="266"/>
      <c r="T64" s="967" t="s">
        <v>578</v>
      </c>
      <c r="U64" s="967" t="s">
        <v>579</v>
      </c>
      <c r="V64" s="967" t="s">
        <v>578</v>
      </c>
      <c r="W64" s="967" t="s">
        <v>579</v>
      </c>
      <c r="X64" s="967" t="s">
        <v>578</v>
      </c>
      <c r="Y64" s="967" t="s">
        <v>579</v>
      </c>
    </row>
    <row r="65" spans="1:25" s="64" customFormat="1" ht="47.25" customHeight="1" thickTop="1" thickBot="1">
      <c r="B65" s="974" t="s">
        <v>679</v>
      </c>
      <c r="C65" s="975"/>
      <c r="D65" s="975"/>
      <c r="E65" s="975"/>
      <c r="F65" s="975"/>
      <c r="G65" s="976"/>
      <c r="H65" s="405" t="s">
        <v>661</v>
      </c>
      <c r="I65" s="311" t="s">
        <v>580</v>
      </c>
      <c r="J65" s="311" t="s">
        <v>581</v>
      </c>
      <c r="K65" s="626" t="s">
        <v>582</v>
      </c>
      <c r="L65" s="311" t="s">
        <v>583</v>
      </c>
      <c r="M65" s="311" t="s">
        <v>584</v>
      </c>
      <c r="N65" s="406" t="s">
        <v>585</v>
      </c>
      <c r="P65" s="597" t="s">
        <v>578</v>
      </c>
      <c r="Q65" s="584" t="s">
        <v>658</v>
      </c>
      <c r="R65" s="260"/>
      <c r="S65" s="260"/>
      <c r="T65" s="967"/>
      <c r="U65" s="967"/>
      <c r="V65" s="967"/>
      <c r="W65" s="967"/>
      <c r="X65" s="967"/>
      <c r="Y65" s="967"/>
    </row>
    <row r="66" spans="1:25" s="64" customFormat="1" ht="16.5" customHeight="1" thickTop="1" thickBot="1">
      <c r="A66" s="64" t="s">
        <v>9</v>
      </c>
      <c r="B66" s="520" t="s">
        <v>686</v>
      </c>
      <c r="C66" s="521"/>
      <c r="D66" s="521"/>
      <c r="E66" s="521"/>
      <c r="F66" s="558"/>
      <c r="G66" s="320">
        <v>10054</v>
      </c>
      <c r="H66" s="267">
        <f>VLOOKUP(A66,'Cours 2016-12'!$B$8:$I$195,4,FALSE)</f>
        <v>122.98434104499999</v>
      </c>
      <c r="I66" s="559">
        <v>544</v>
      </c>
      <c r="J66" s="559"/>
      <c r="K66" s="606">
        <f>I66+J66</f>
        <v>544</v>
      </c>
      <c r="L66" s="512">
        <v>-326674</v>
      </c>
      <c r="M66" s="512">
        <v>343676</v>
      </c>
      <c r="N66" s="609">
        <v>0</v>
      </c>
      <c r="O66" s="122"/>
      <c r="P66" s="585">
        <f>+K66-$T66</f>
        <v>44</v>
      </c>
      <c r="Q66" s="586">
        <f>L66-$U66</f>
        <v>37453</v>
      </c>
      <c r="R66" s="261"/>
      <c r="S66" s="261"/>
      <c r="T66" s="271">
        <v>500</v>
      </c>
      <c r="U66" s="273">
        <v>-364127</v>
      </c>
      <c r="V66" s="271">
        <v>600</v>
      </c>
      <c r="W66" s="273">
        <v>-388500</v>
      </c>
      <c r="X66" s="413">
        <v>521</v>
      </c>
      <c r="Y66" s="414">
        <v>-377162</v>
      </c>
    </row>
    <row r="67" spans="1:25" s="64" customFormat="1" ht="16.5" customHeight="1" thickTop="1" thickBot="1">
      <c r="A67" s="64" t="s">
        <v>6</v>
      </c>
      <c r="B67" s="520" t="s">
        <v>36</v>
      </c>
      <c r="C67" s="521"/>
      <c r="D67" s="521"/>
      <c r="E67" s="521"/>
      <c r="F67" s="558"/>
      <c r="G67" s="55">
        <v>10056</v>
      </c>
      <c r="H67" s="267">
        <f>VLOOKUP(A67,'Cours 2016-12'!$B$8:$I$195,4,FALSE)</f>
        <v>1</v>
      </c>
      <c r="I67" s="615"/>
      <c r="J67" s="615">
        <v>2373</v>
      </c>
      <c r="K67" s="606">
        <v>2373</v>
      </c>
      <c r="L67" s="615">
        <v>154527.89073000001</v>
      </c>
      <c r="M67" s="615">
        <v>767964.31250999996</v>
      </c>
      <c r="N67" s="609">
        <v>0.01</v>
      </c>
      <c r="O67" s="122"/>
      <c r="P67" s="585">
        <f t="shared" ref="P67:P87" si="7">+K67-$T67</f>
        <v>187</v>
      </c>
      <c r="Q67" s="586">
        <f t="shared" ref="Q67:Q87" si="8">L67-$U67</f>
        <v>151.2916200000036</v>
      </c>
      <c r="R67" s="261"/>
      <c r="S67" s="261"/>
      <c r="T67" s="271">
        <v>2186</v>
      </c>
      <c r="U67" s="273">
        <v>154376.59911000001</v>
      </c>
      <c r="V67" s="271">
        <v>2554</v>
      </c>
      <c r="W67" s="273">
        <v>141237.46960000001</v>
      </c>
      <c r="X67" s="413">
        <v>2588</v>
      </c>
      <c r="Y67" s="414">
        <v>209742.53704</v>
      </c>
    </row>
    <row r="68" spans="1:25" s="64" customFormat="1" ht="16.5" customHeight="1" thickTop="1" thickBot="1">
      <c r="A68" s="64" t="s">
        <v>6</v>
      </c>
      <c r="B68" s="520" t="s">
        <v>35</v>
      </c>
      <c r="C68" s="521"/>
      <c r="D68" s="521"/>
      <c r="E68" s="521"/>
      <c r="F68" s="558"/>
      <c r="G68" s="55">
        <v>10064</v>
      </c>
      <c r="H68" s="267">
        <f>VLOOKUP(A68,'Cours 2016-12'!$B$8:$I$195,4,FALSE)</f>
        <v>1</v>
      </c>
      <c r="I68" s="559"/>
      <c r="J68" s="512"/>
      <c r="K68" s="606">
        <v>7493</v>
      </c>
      <c r="L68" s="616">
        <v>-193600</v>
      </c>
      <c r="M68" s="567">
        <v>193600</v>
      </c>
      <c r="N68" s="559"/>
      <c r="O68" s="122"/>
      <c r="P68" s="585">
        <f t="shared" si="7"/>
        <v>-7730</v>
      </c>
      <c r="Q68" s="586">
        <f t="shared" si="8"/>
        <v>-24201</v>
      </c>
      <c r="R68" s="261"/>
      <c r="S68" s="261"/>
      <c r="T68" s="298">
        <v>15223</v>
      </c>
      <c r="U68" s="299">
        <v>-169399</v>
      </c>
      <c r="V68" s="298">
        <v>15223</v>
      </c>
      <c r="W68" s="299">
        <v>-169399</v>
      </c>
      <c r="X68" s="415">
        <v>9760</v>
      </c>
      <c r="Y68" s="416">
        <v>-261159</v>
      </c>
    </row>
    <row r="69" spans="1:25" s="64" customFormat="1" ht="16.5" customHeight="1" thickTop="1" thickBot="1">
      <c r="A69" s="64" t="s">
        <v>7</v>
      </c>
      <c r="B69" s="520" t="s">
        <v>37</v>
      </c>
      <c r="C69" s="521"/>
      <c r="D69" s="521"/>
      <c r="E69" s="521"/>
      <c r="F69" s="558"/>
      <c r="G69" s="55">
        <v>12380</v>
      </c>
      <c r="H69" s="267">
        <f>VLOOKUP(A69,'Cours 2016-12'!$B$8:$I$195,4,FALSE)</f>
        <v>0.85485559200000005</v>
      </c>
      <c r="I69" s="512">
        <v>767</v>
      </c>
      <c r="J69" s="512">
        <v>0</v>
      </c>
      <c r="K69" s="606">
        <f t="shared" ref="K69:K76" si="9">I69+J69</f>
        <v>767</v>
      </c>
      <c r="L69" s="568">
        <v>7609.0518399999901</v>
      </c>
      <c r="M69" s="568">
        <v>0</v>
      </c>
      <c r="N69" s="609"/>
      <c r="O69" s="122"/>
      <c r="P69" s="585">
        <f t="shared" si="7"/>
        <v>559</v>
      </c>
      <c r="Q69" s="586">
        <f t="shared" si="8"/>
        <v>15151.051839999989</v>
      </c>
      <c r="R69" s="261"/>
      <c r="S69" s="261"/>
      <c r="T69" s="256">
        <v>208</v>
      </c>
      <c r="U69" s="277">
        <v>-7542</v>
      </c>
      <c r="V69" s="256">
        <v>168</v>
      </c>
      <c r="W69" s="277">
        <v>947</v>
      </c>
      <c r="X69" s="154">
        <v>390</v>
      </c>
      <c r="Y69" s="417">
        <v>-1555</v>
      </c>
    </row>
    <row r="70" spans="1:25" s="64" customFormat="1" ht="16.5" customHeight="1" thickTop="1" thickBot="1">
      <c r="A70" s="64" t="s">
        <v>6</v>
      </c>
      <c r="B70" s="520" t="s">
        <v>35</v>
      </c>
      <c r="C70" s="521"/>
      <c r="D70" s="521"/>
      <c r="E70" s="521"/>
      <c r="F70" s="558"/>
      <c r="G70" s="55">
        <v>13541</v>
      </c>
      <c r="H70" s="267">
        <f>VLOOKUP(A70,'Cours 2016-12'!$B$8:$I$195,4,FALSE)</f>
        <v>1</v>
      </c>
      <c r="I70" s="617"/>
      <c r="J70" s="617"/>
      <c r="K70" s="617">
        <v>719</v>
      </c>
      <c r="L70" s="617">
        <v>-17048</v>
      </c>
      <c r="M70" s="617">
        <v>17048</v>
      </c>
      <c r="N70" s="617"/>
      <c r="O70" s="122"/>
      <c r="P70" s="585">
        <f t="shared" si="7"/>
        <v>34</v>
      </c>
      <c r="Q70" s="586">
        <f t="shared" si="8"/>
        <v>867</v>
      </c>
      <c r="R70" s="261"/>
      <c r="S70" s="261"/>
      <c r="T70" s="271">
        <v>685</v>
      </c>
      <c r="U70" s="273">
        <v>-17915</v>
      </c>
      <c r="V70" s="271">
        <v>823</v>
      </c>
      <c r="W70" s="273">
        <v>-15526</v>
      </c>
      <c r="X70" s="413">
        <v>912</v>
      </c>
      <c r="Y70" s="414">
        <v>-23736</v>
      </c>
    </row>
    <row r="71" spans="1:25" s="64" customFormat="1" ht="16.5" thickTop="1" thickBot="1">
      <c r="A71" s="64" t="s">
        <v>6</v>
      </c>
      <c r="B71" s="520" t="s">
        <v>35</v>
      </c>
      <c r="C71" s="521"/>
      <c r="D71" s="521"/>
      <c r="E71" s="521"/>
      <c r="F71" s="558"/>
      <c r="G71" s="55">
        <v>21030</v>
      </c>
      <c r="H71" s="267">
        <f>VLOOKUP(A71,'Cours 2016-12'!$B$8:$I$195,4,FALSE)</f>
        <v>1</v>
      </c>
      <c r="I71" s="559"/>
      <c r="J71" s="559"/>
      <c r="K71" s="606">
        <v>284</v>
      </c>
      <c r="L71" s="615">
        <v>-327</v>
      </c>
      <c r="M71" s="559"/>
      <c r="N71" s="559"/>
      <c r="O71" s="122"/>
      <c r="P71" s="585">
        <f t="shared" si="7"/>
        <v>29</v>
      </c>
      <c r="Q71" s="586">
        <f t="shared" si="8"/>
        <v>-1314</v>
      </c>
      <c r="R71" s="261"/>
      <c r="S71" s="261"/>
      <c r="T71" s="271">
        <v>255</v>
      </c>
      <c r="U71" s="302">
        <v>987</v>
      </c>
      <c r="V71" s="271"/>
      <c r="W71" s="302"/>
      <c r="X71" s="413">
        <v>353</v>
      </c>
      <c r="Y71" s="418">
        <v>-1769</v>
      </c>
    </row>
    <row r="72" spans="1:25" s="64" customFormat="1" ht="16.5" customHeight="1" thickTop="1" thickBot="1">
      <c r="A72" s="64" t="s">
        <v>10</v>
      </c>
      <c r="B72" s="520" t="s">
        <v>687</v>
      </c>
      <c r="C72" s="521"/>
      <c r="D72" s="521"/>
      <c r="E72" s="521"/>
      <c r="F72" s="558"/>
      <c r="G72" s="55">
        <v>24042</v>
      </c>
      <c r="H72" s="267">
        <f>VLOOKUP(A72,'Cours 2016-12'!$B$8:$I$195,4,FALSE)</f>
        <v>1.0533999999999999</v>
      </c>
      <c r="I72" s="560">
        <v>130</v>
      </c>
      <c r="J72" s="560"/>
      <c r="K72" s="606">
        <v>130</v>
      </c>
      <c r="L72" s="560">
        <v>922.74307999999996</v>
      </c>
      <c r="M72" s="618">
        <v>922.74307999999996</v>
      </c>
      <c r="N72" s="618">
        <v>6.1538461538461542E-2</v>
      </c>
      <c r="O72" s="122"/>
      <c r="P72" s="585">
        <f t="shared" si="7"/>
        <v>79</v>
      </c>
      <c r="Q72" s="586">
        <f t="shared" si="8"/>
        <v>-2251.8925600000002</v>
      </c>
      <c r="R72" s="261"/>
      <c r="S72" s="261"/>
      <c r="T72" s="274">
        <v>51</v>
      </c>
      <c r="U72" s="303">
        <v>3174.63564</v>
      </c>
      <c r="V72" s="274">
        <v>51</v>
      </c>
      <c r="W72" s="303">
        <v>3174.63564</v>
      </c>
      <c r="X72" s="419">
        <v>53</v>
      </c>
      <c r="Y72" s="420">
        <v>2635</v>
      </c>
    </row>
    <row r="73" spans="1:25" s="64" customFormat="1" ht="16.5" customHeight="1" thickTop="1" thickBot="1">
      <c r="A73" s="64" t="s">
        <v>11</v>
      </c>
      <c r="B73" s="520" t="s">
        <v>691</v>
      </c>
      <c r="C73" s="521"/>
      <c r="D73" s="521"/>
      <c r="E73" s="521"/>
      <c r="F73" s="558"/>
      <c r="G73" s="55">
        <v>29999</v>
      </c>
      <c r="H73" s="267">
        <f>VLOOKUP(A73,'Cours 2016-12'!$B$8:$I$195,4,FALSE)</f>
        <v>3.42395315</v>
      </c>
      <c r="I73" s="559">
        <v>0</v>
      </c>
      <c r="J73" s="559">
        <v>585</v>
      </c>
      <c r="K73" s="606">
        <f t="shared" si="9"/>
        <v>585</v>
      </c>
      <c r="L73" s="619">
        <v>-562.13018999999986</v>
      </c>
      <c r="M73" s="559">
        <v>0</v>
      </c>
      <c r="N73" s="609">
        <v>1.0256410256410256E-2</v>
      </c>
      <c r="O73" s="122"/>
      <c r="P73" s="585">
        <f t="shared" si="7"/>
        <v>134</v>
      </c>
      <c r="Q73" s="586">
        <f t="shared" si="8"/>
        <v>-209.36184999999983</v>
      </c>
      <c r="R73" s="261"/>
      <c r="S73" s="261"/>
      <c r="T73" s="271">
        <v>451</v>
      </c>
      <c r="U73" s="304">
        <v>-352.76834000000002</v>
      </c>
      <c r="V73" s="271">
        <v>476</v>
      </c>
      <c r="W73" s="304">
        <v>-489.73</v>
      </c>
      <c r="X73" s="413">
        <v>454</v>
      </c>
      <c r="Y73" s="421">
        <v>-350</v>
      </c>
    </row>
    <row r="74" spans="1:25" s="64" customFormat="1" ht="16.5" customHeight="1" thickTop="1" thickBot="1">
      <c r="A74" s="64" t="s">
        <v>6</v>
      </c>
      <c r="B74" s="520" t="s">
        <v>35</v>
      </c>
      <c r="C74" s="521"/>
      <c r="D74" s="521"/>
      <c r="E74" s="521"/>
      <c r="F74" s="558"/>
      <c r="G74" s="55">
        <v>35724</v>
      </c>
      <c r="H74" s="267">
        <f>VLOOKUP(A74,'Cours 2016-12'!$B$8:$I$195,4,FALSE)</f>
        <v>1</v>
      </c>
      <c r="I74" s="559"/>
      <c r="J74" s="559"/>
      <c r="K74" s="606">
        <v>1518</v>
      </c>
      <c r="L74" s="512">
        <v>-27201</v>
      </c>
      <c r="M74" s="559">
        <v>27201</v>
      </c>
      <c r="N74" s="559"/>
      <c r="O74" s="122"/>
      <c r="P74" s="585">
        <f t="shared" si="7"/>
        <v>1276</v>
      </c>
      <c r="Q74" s="586">
        <f t="shared" si="8"/>
        <v>-30944</v>
      </c>
      <c r="R74" s="261"/>
      <c r="S74" s="261"/>
      <c r="T74" s="512">
        <v>242</v>
      </c>
      <c r="U74" s="512">
        <v>3743</v>
      </c>
      <c r="V74" s="257">
        <v>1629</v>
      </c>
      <c r="W74" s="257">
        <v>-28354</v>
      </c>
      <c r="X74" s="422">
        <v>1710</v>
      </c>
      <c r="Y74" s="422">
        <v>-12157</v>
      </c>
    </row>
    <row r="75" spans="1:25" s="64" customFormat="1" ht="16.5" customHeight="1" thickTop="1" thickBot="1">
      <c r="A75" s="64" t="s">
        <v>10</v>
      </c>
      <c r="B75" s="520" t="s">
        <v>687</v>
      </c>
      <c r="C75" s="521"/>
      <c r="D75" s="521"/>
      <c r="E75" s="521"/>
      <c r="F75" s="558"/>
      <c r="G75" s="55">
        <v>35815</v>
      </c>
      <c r="H75" s="267">
        <f>VLOOKUP(A75,'Cours 2016-12'!$B$8:$I$195,4,FALSE)</f>
        <v>1.0533999999999999</v>
      </c>
      <c r="I75" s="559">
        <v>50</v>
      </c>
      <c r="J75" s="559">
        <v>0</v>
      </c>
      <c r="K75" s="606">
        <f t="shared" si="9"/>
        <v>50</v>
      </c>
      <c r="L75" s="512">
        <v>-5424.8346600000004</v>
      </c>
      <c r="M75" s="559">
        <v>5424.8346600000004</v>
      </c>
      <c r="N75" s="559">
        <v>0.08</v>
      </c>
      <c r="O75" s="122"/>
      <c r="P75" s="585">
        <f t="shared" si="7"/>
        <v>2</v>
      </c>
      <c r="Q75" s="586">
        <f t="shared" si="8"/>
        <v>10066.945759999999</v>
      </c>
      <c r="R75" s="261"/>
      <c r="S75" s="261"/>
      <c r="T75" s="300">
        <v>48</v>
      </c>
      <c r="U75" s="300">
        <v>-15491.780419999999</v>
      </c>
      <c r="V75" s="300">
        <v>0</v>
      </c>
      <c r="W75" s="300">
        <v>-16628.13953</v>
      </c>
      <c r="X75" s="423">
        <v>62</v>
      </c>
      <c r="Y75" s="423">
        <v>-16515</v>
      </c>
    </row>
    <row r="76" spans="1:25" s="64" customFormat="1" ht="16.5" customHeight="1" thickTop="1" thickBot="1">
      <c r="A76" s="64" t="s">
        <v>6</v>
      </c>
      <c r="B76" s="520" t="s">
        <v>692</v>
      </c>
      <c r="C76" s="521"/>
      <c r="D76" s="521"/>
      <c r="E76" s="521"/>
      <c r="F76" s="558"/>
      <c r="G76" s="55">
        <v>40768</v>
      </c>
      <c r="H76" s="267">
        <f>VLOOKUP(A76,'Cours 2016-12'!$B$8:$I$195,4,FALSE)</f>
        <v>1</v>
      </c>
      <c r="I76" s="620">
        <v>0</v>
      </c>
      <c r="J76" s="620">
        <v>0</v>
      </c>
      <c r="K76" s="606">
        <f t="shared" si="9"/>
        <v>0</v>
      </c>
      <c r="L76" s="620">
        <v>0</v>
      </c>
      <c r="M76" s="621">
        <v>0</v>
      </c>
      <c r="N76" s="621">
        <v>0</v>
      </c>
      <c r="O76" s="122"/>
      <c r="P76" s="585">
        <f t="shared" si="7"/>
        <v>0</v>
      </c>
      <c r="Q76" s="586">
        <f t="shared" si="8"/>
        <v>0</v>
      </c>
      <c r="R76" s="261"/>
      <c r="S76" s="261"/>
      <c r="T76" s="271">
        <v>0</v>
      </c>
      <c r="U76" s="271">
        <v>0</v>
      </c>
      <c r="V76" s="271">
        <v>0</v>
      </c>
      <c r="W76" s="271">
        <v>0</v>
      </c>
      <c r="X76" s="413">
        <v>0</v>
      </c>
      <c r="Y76" s="413">
        <v>0</v>
      </c>
    </row>
    <row r="77" spans="1:25" s="64" customFormat="1" ht="16.5" customHeight="1" thickTop="1" thickBot="1">
      <c r="A77" s="64" t="s">
        <v>6</v>
      </c>
      <c r="B77" s="520" t="s">
        <v>693</v>
      </c>
      <c r="C77" s="521"/>
      <c r="D77" s="521"/>
      <c r="E77" s="521"/>
      <c r="F77" s="558"/>
      <c r="G77" s="55">
        <v>41278</v>
      </c>
      <c r="H77" s="267">
        <f>VLOOKUP(A77,'Cours 2016-12'!$B$8:$I$195,4,FALSE)</f>
        <v>1</v>
      </c>
      <c r="I77" s="559">
        <v>0</v>
      </c>
      <c r="J77" s="559">
        <v>0</v>
      </c>
      <c r="K77" s="606">
        <v>0</v>
      </c>
      <c r="L77" s="512">
        <v>0</v>
      </c>
      <c r="M77" s="559">
        <v>0</v>
      </c>
      <c r="N77" s="559">
        <v>0</v>
      </c>
      <c r="O77" s="122"/>
      <c r="P77" s="585">
        <f t="shared" si="7"/>
        <v>0</v>
      </c>
      <c r="Q77" s="586">
        <f t="shared" si="8"/>
        <v>0</v>
      </c>
      <c r="R77" s="261"/>
      <c r="S77" s="261"/>
      <c r="T77" s="271">
        <v>0</v>
      </c>
      <c r="U77" s="271"/>
      <c r="V77" s="271"/>
      <c r="W77" s="271"/>
      <c r="X77" s="413">
        <v>0</v>
      </c>
      <c r="Y77" s="413">
        <v>0</v>
      </c>
    </row>
    <row r="78" spans="1:25" s="64" customFormat="1" ht="16.5" customHeight="1" thickTop="1" thickBot="1">
      <c r="A78" s="64" t="s">
        <v>13</v>
      </c>
      <c r="B78" s="520" t="s">
        <v>694</v>
      </c>
      <c r="C78" s="521"/>
      <c r="D78" s="521"/>
      <c r="E78" s="521"/>
      <c r="F78" s="558"/>
      <c r="G78" s="55">
        <v>45401</v>
      </c>
      <c r="H78" s="267">
        <f>VLOOKUP(A78,'Cours 2016-12'!$B$8:$I$195,4,FALSE)</f>
        <v>8.1696573600000004</v>
      </c>
      <c r="I78" s="620">
        <v>0</v>
      </c>
      <c r="J78" s="620">
        <v>1656</v>
      </c>
      <c r="K78" s="606">
        <f>I78+J78</f>
        <v>1656</v>
      </c>
      <c r="L78" s="620">
        <v>24749</v>
      </c>
      <c r="M78" s="621">
        <v>0</v>
      </c>
      <c r="N78" s="622">
        <v>0.05</v>
      </c>
      <c r="O78" s="122"/>
      <c r="P78" s="598">
        <f t="shared" si="7"/>
        <v>1285</v>
      </c>
      <c r="Q78" s="586">
        <f t="shared" si="8"/>
        <v>-269</v>
      </c>
      <c r="R78" s="261"/>
      <c r="S78" s="261"/>
      <c r="T78" s="271">
        <v>371</v>
      </c>
      <c r="U78" s="273">
        <v>25018</v>
      </c>
      <c r="V78" s="271">
        <v>349</v>
      </c>
      <c r="W78" s="273">
        <v>-9023</v>
      </c>
      <c r="X78" s="413">
        <v>318</v>
      </c>
      <c r="Y78" s="414">
        <v>13263</v>
      </c>
    </row>
    <row r="79" spans="1:25" s="64" customFormat="1" ht="16.5" customHeight="1" thickTop="1" thickBot="1">
      <c r="A79" s="64" t="s">
        <v>14</v>
      </c>
      <c r="B79" s="520" t="s">
        <v>695</v>
      </c>
      <c r="C79" s="521"/>
      <c r="D79" s="521"/>
      <c r="E79" s="521"/>
      <c r="F79" s="558"/>
      <c r="G79" s="55">
        <v>45402</v>
      </c>
      <c r="H79" s="267">
        <f>VLOOKUP(A79,'Cours 2016-12'!$B$8:$I$195,4,FALSE)</f>
        <v>1.460388362</v>
      </c>
      <c r="I79" s="559">
        <v>0</v>
      </c>
      <c r="J79" s="559">
        <v>0</v>
      </c>
      <c r="K79" s="606">
        <f>I79+J79</f>
        <v>0</v>
      </c>
      <c r="L79" s="512">
        <v>0</v>
      </c>
      <c r="M79" s="559">
        <v>0</v>
      </c>
      <c r="N79" s="623">
        <v>0</v>
      </c>
      <c r="O79" s="122"/>
      <c r="P79" s="585">
        <f t="shared" si="7"/>
        <v>0</v>
      </c>
      <c r="Q79" s="586">
        <f t="shared" si="8"/>
        <v>0</v>
      </c>
      <c r="R79" s="261"/>
      <c r="S79" s="261"/>
      <c r="T79" s="271">
        <v>0</v>
      </c>
      <c r="U79" s="271">
        <v>0</v>
      </c>
      <c r="V79" s="271">
        <v>0</v>
      </c>
      <c r="W79" s="271">
        <v>0</v>
      </c>
      <c r="X79" s="413">
        <v>0</v>
      </c>
      <c r="Y79" s="413">
        <v>0</v>
      </c>
    </row>
    <row r="80" spans="1:25" s="64" customFormat="1" ht="16.5" customHeight="1" thickTop="1" thickBot="1">
      <c r="A80" s="64" t="s">
        <v>6</v>
      </c>
      <c r="B80" s="520" t="s">
        <v>696</v>
      </c>
      <c r="C80" s="521"/>
      <c r="D80" s="521"/>
      <c r="E80" s="521"/>
      <c r="F80" s="558"/>
      <c r="G80" s="55">
        <v>45412</v>
      </c>
      <c r="H80" s="267">
        <f>VLOOKUP(A80,'Cours 2016-12'!$B$8:$I$195,4,FALSE)</f>
        <v>1</v>
      </c>
      <c r="I80" s="620"/>
      <c r="J80" s="620">
        <v>268</v>
      </c>
      <c r="K80" s="606">
        <f>I80+J80</f>
        <v>268</v>
      </c>
      <c r="L80" s="620"/>
      <c r="M80" s="621"/>
      <c r="N80" s="624">
        <v>7.462686567164179E-3</v>
      </c>
      <c r="O80" s="122"/>
      <c r="P80" s="585">
        <f t="shared" si="7"/>
        <v>39</v>
      </c>
      <c r="Q80" s="586">
        <f t="shared" si="8"/>
        <v>0</v>
      </c>
      <c r="R80" s="261"/>
      <c r="S80" s="261"/>
      <c r="T80" s="271">
        <v>229</v>
      </c>
      <c r="U80" s="271"/>
      <c r="V80" s="271">
        <v>1284</v>
      </c>
      <c r="W80" s="271">
        <v>0</v>
      </c>
      <c r="X80" s="413">
        <v>204</v>
      </c>
      <c r="Y80" s="413"/>
    </row>
    <row r="81" spans="1:25" s="64" customFormat="1" ht="16.5" customHeight="1" thickTop="1" thickBot="1">
      <c r="A81" s="64" t="s">
        <v>15</v>
      </c>
      <c r="B81" s="520" t="s">
        <v>697</v>
      </c>
      <c r="C81" s="521"/>
      <c r="D81" s="521"/>
      <c r="E81" s="521"/>
      <c r="F81" s="558"/>
      <c r="G81" s="55">
        <v>45425</v>
      </c>
      <c r="H81" s="267">
        <f>VLOOKUP(A81,'Cours 2016-12'!$B$8:$I$195,4,FALSE)</f>
        <v>9.5878365700000003</v>
      </c>
      <c r="I81" s="559">
        <v>1986</v>
      </c>
      <c r="J81" s="559">
        <v>0</v>
      </c>
      <c r="K81" s="606">
        <f>I81+J81</f>
        <v>1986</v>
      </c>
      <c r="L81" s="512">
        <v>-7480</v>
      </c>
      <c r="M81" s="559">
        <v>0</v>
      </c>
      <c r="N81" s="609">
        <v>0.05</v>
      </c>
      <c r="O81" s="122"/>
      <c r="P81" s="585">
        <f t="shared" si="7"/>
        <v>838</v>
      </c>
      <c r="Q81" s="586">
        <f t="shared" si="8"/>
        <v>47393.760583526229</v>
      </c>
      <c r="R81" s="261"/>
      <c r="S81" s="261"/>
      <c r="T81" s="256">
        <v>1148</v>
      </c>
      <c r="U81" s="257">
        <v>-54873.760583526229</v>
      </c>
      <c r="V81" s="256">
        <v>1344</v>
      </c>
      <c r="W81" s="257">
        <v>-45830.927139789426</v>
      </c>
      <c r="X81" s="154">
        <v>808</v>
      </c>
      <c r="Y81" s="422">
        <v>-53573</v>
      </c>
    </row>
    <row r="82" spans="1:25" s="64" customFormat="1" ht="16.5" thickTop="1" thickBot="1">
      <c r="A82" s="64" t="s">
        <v>6</v>
      </c>
      <c r="B82" s="520" t="s">
        <v>698</v>
      </c>
      <c r="C82" s="521"/>
      <c r="D82" s="521"/>
      <c r="E82" s="521"/>
      <c r="F82" s="558"/>
      <c r="G82" s="55">
        <v>45589</v>
      </c>
      <c r="H82" s="267">
        <f>VLOOKUP(A82,'Cours 2016-12'!$B$8:$I$195,4,FALSE)</f>
        <v>1</v>
      </c>
      <c r="I82" s="620">
        <v>0</v>
      </c>
      <c r="J82" s="620">
        <v>0</v>
      </c>
      <c r="K82" s="606">
        <f>I82+J82</f>
        <v>0</v>
      </c>
      <c r="L82" s="620">
        <v>0</v>
      </c>
      <c r="M82" s="621"/>
      <c r="N82" s="625">
        <v>0</v>
      </c>
      <c r="O82" s="122"/>
      <c r="P82" s="585">
        <f t="shared" si="7"/>
        <v>0</v>
      </c>
      <c r="Q82" s="586">
        <f t="shared" si="8"/>
        <v>0</v>
      </c>
      <c r="R82" s="261"/>
      <c r="S82" s="261"/>
      <c r="T82" s="284">
        <v>0</v>
      </c>
      <c r="U82" s="284"/>
      <c r="V82" s="284">
        <v>0</v>
      </c>
      <c r="W82" s="284">
        <v>0</v>
      </c>
      <c r="X82" s="424">
        <v>0</v>
      </c>
      <c r="Y82" s="424"/>
    </row>
    <row r="83" spans="1:25" s="64" customFormat="1" ht="16.5" customHeight="1" thickTop="1" thickBot="1">
      <c r="A83" s="64" t="s">
        <v>6</v>
      </c>
      <c r="B83" s="520" t="s">
        <v>698</v>
      </c>
      <c r="C83" s="521"/>
      <c r="D83" s="521"/>
      <c r="E83" s="521"/>
      <c r="F83" s="558"/>
      <c r="G83" s="55">
        <v>45594</v>
      </c>
      <c r="H83" s="267">
        <f>VLOOKUP(A83,'Cours 2016-12'!$B$8:$I$195,4,FALSE)</f>
        <v>1</v>
      </c>
      <c r="I83" s="559"/>
      <c r="J83" s="559">
        <v>0</v>
      </c>
      <c r="K83" s="606">
        <v>0</v>
      </c>
      <c r="L83" s="512">
        <v>0</v>
      </c>
      <c r="M83" s="559"/>
      <c r="N83" s="559"/>
      <c r="O83" s="122"/>
      <c r="P83" s="585">
        <f t="shared" si="7"/>
        <v>0</v>
      </c>
      <c r="Q83" s="586">
        <f t="shared" si="8"/>
        <v>0</v>
      </c>
      <c r="R83" s="261"/>
      <c r="S83" s="261"/>
      <c r="T83" s="257">
        <v>0</v>
      </c>
      <c r="U83" s="257"/>
      <c r="V83" s="257">
        <v>0</v>
      </c>
      <c r="W83" s="257">
        <v>0</v>
      </c>
      <c r="X83" s="422">
        <v>0</v>
      </c>
      <c r="Y83" s="422"/>
    </row>
    <row r="84" spans="1:25" s="64" customFormat="1" ht="16.5" customHeight="1" thickTop="1" thickBot="1">
      <c r="A84" s="64" t="s">
        <v>6</v>
      </c>
      <c r="B84" s="520" t="s">
        <v>696</v>
      </c>
      <c r="C84" s="521"/>
      <c r="D84" s="521"/>
      <c r="E84" s="521"/>
      <c r="F84" s="558"/>
      <c r="G84" s="55">
        <v>45602</v>
      </c>
      <c r="H84" s="267">
        <f>VLOOKUP(A84,'Cours 2016-12'!$B$8:$I$195,4,FALSE)</f>
        <v>1</v>
      </c>
      <c r="I84" s="559"/>
      <c r="J84" s="512">
        <v>926</v>
      </c>
      <c r="K84" s="606">
        <f>I84+J84</f>
        <v>926</v>
      </c>
      <c r="L84" s="559">
        <v>0</v>
      </c>
      <c r="M84" s="559">
        <v>0</v>
      </c>
      <c r="N84" s="614">
        <v>3.2397408207343412E-3</v>
      </c>
      <c r="O84" s="122"/>
      <c r="P84" s="585">
        <f t="shared" si="7"/>
        <v>-4</v>
      </c>
      <c r="Q84" s="586">
        <f t="shared" si="8"/>
        <v>0</v>
      </c>
      <c r="R84" s="261"/>
      <c r="S84" s="261"/>
      <c r="T84" s="273">
        <v>930</v>
      </c>
      <c r="U84" s="271"/>
      <c r="V84" s="273">
        <v>229</v>
      </c>
      <c r="W84" s="271">
        <v>0</v>
      </c>
      <c r="X84" s="414">
        <v>1903</v>
      </c>
      <c r="Y84" s="413"/>
    </row>
    <row r="85" spans="1:25" s="64" customFormat="1" ht="16.5" customHeight="1" thickTop="1" thickBot="1">
      <c r="A85" s="64" t="s">
        <v>6</v>
      </c>
      <c r="B85" s="520" t="s">
        <v>696</v>
      </c>
      <c r="C85" s="521"/>
      <c r="D85" s="521"/>
      <c r="E85" s="521"/>
      <c r="F85" s="558"/>
      <c r="G85" s="55">
        <v>45605</v>
      </c>
      <c r="H85" s="267">
        <f>VLOOKUP(A85,'Cours 2016-12'!$B$8:$I$195,4,FALSE)</f>
        <v>1</v>
      </c>
      <c r="I85" s="559">
        <v>0</v>
      </c>
      <c r="J85" s="559">
        <v>0</v>
      </c>
      <c r="K85" s="606">
        <f>I85+J85</f>
        <v>0</v>
      </c>
      <c r="L85" s="559">
        <v>0</v>
      </c>
      <c r="M85" s="559">
        <v>0</v>
      </c>
      <c r="N85" s="609">
        <v>0</v>
      </c>
      <c r="O85" s="122"/>
      <c r="P85" s="585">
        <f t="shared" si="7"/>
        <v>0</v>
      </c>
      <c r="Q85" s="586">
        <f t="shared" si="8"/>
        <v>0</v>
      </c>
      <c r="R85" s="261"/>
      <c r="S85" s="261"/>
      <c r="T85" s="256">
        <v>0</v>
      </c>
      <c r="U85" s="256">
        <v>0</v>
      </c>
      <c r="V85" s="256">
        <v>0</v>
      </c>
      <c r="W85" s="256">
        <v>0</v>
      </c>
      <c r="X85" s="154">
        <v>0</v>
      </c>
      <c r="Y85" s="154"/>
    </row>
    <row r="86" spans="1:25" s="64" customFormat="1" ht="16.5" customHeight="1" thickTop="1" thickBot="1">
      <c r="A86" s="64" t="s">
        <v>8</v>
      </c>
      <c r="B86" s="520" t="s">
        <v>688</v>
      </c>
      <c r="C86" s="521"/>
      <c r="D86" s="521"/>
      <c r="E86" s="521"/>
      <c r="F86" s="558"/>
      <c r="G86" s="55">
        <v>45784</v>
      </c>
      <c r="H86" s="267">
        <f>VLOOKUP(A86,'Cours 2016-12'!$B$8:$I$195,4,FALSE)</f>
        <v>14148.83332</v>
      </c>
      <c r="I86" s="559">
        <v>0</v>
      </c>
      <c r="J86" s="512">
        <v>1494</v>
      </c>
      <c r="K86" s="606">
        <f>I86+J86</f>
        <v>1494</v>
      </c>
      <c r="L86" s="577">
        <v>-26842337.664000001</v>
      </c>
      <c r="M86" s="559">
        <v>0</v>
      </c>
      <c r="N86" s="609">
        <v>0</v>
      </c>
      <c r="O86" s="122"/>
      <c r="P86" s="598">
        <f t="shared" si="7"/>
        <v>1351</v>
      </c>
      <c r="Q86" s="586">
        <f t="shared" si="8"/>
        <v>6518397.875</v>
      </c>
      <c r="R86" s="263"/>
      <c r="S86" s="263"/>
      <c r="T86" s="271">
        <v>143</v>
      </c>
      <c r="U86" s="288">
        <v>-33360735.539000001</v>
      </c>
      <c r="V86" s="271">
        <v>153</v>
      </c>
      <c r="W86" s="288">
        <v>-17913766.541999999</v>
      </c>
      <c r="X86" s="413">
        <v>144</v>
      </c>
      <c r="Y86" s="425">
        <v>-25550009</v>
      </c>
    </row>
    <row r="87" spans="1:25" s="64" customFormat="1" ht="16.5" customHeight="1" thickTop="1" thickBot="1">
      <c r="A87" s="64" t="s">
        <v>6</v>
      </c>
      <c r="B87" s="520" t="s">
        <v>699</v>
      </c>
      <c r="C87" s="521"/>
      <c r="D87" s="521"/>
      <c r="E87" s="521"/>
      <c r="F87" s="558"/>
      <c r="G87" s="55">
        <v>45860</v>
      </c>
      <c r="H87" s="267">
        <f>VLOOKUP(A87,'Cours 2016-12'!$B$8:$I$195,4,FALSE)</f>
        <v>1</v>
      </c>
      <c r="I87" s="559">
        <v>0</v>
      </c>
      <c r="J87" s="559">
        <v>319</v>
      </c>
      <c r="K87" s="606">
        <f t="shared" ref="K87" si="10">I87+J87</f>
        <v>319</v>
      </c>
      <c r="L87" s="559">
        <v>-231</v>
      </c>
      <c r="M87" s="512">
        <v>1738</v>
      </c>
      <c r="N87" s="609">
        <v>0.05</v>
      </c>
      <c r="O87" s="122"/>
      <c r="P87" s="585">
        <f t="shared" si="7"/>
        <v>298</v>
      </c>
      <c r="Q87" s="586">
        <f t="shared" si="8"/>
        <v>-6</v>
      </c>
      <c r="R87" s="261"/>
      <c r="S87" s="261"/>
      <c r="T87" s="271">
        <v>21</v>
      </c>
      <c r="U87" s="256">
        <v>-225</v>
      </c>
      <c r="V87" s="271">
        <v>16</v>
      </c>
      <c r="W87" s="256">
        <v>-251</v>
      </c>
      <c r="X87" s="413">
        <v>16</v>
      </c>
      <c r="Y87" s="154">
        <v>-136</v>
      </c>
    </row>
    <row r="88" spans="1:25" s="64" customFormat="1" ht="16.5" thickTop="1" thickBot="1">
      <c r="B88" s="971" t="s">
        <v>29</v>
      </c>
      <c r="C88" s="972"/>
      <c r="D88" s="972"/>
      <c r="E88" s="972"/>
      <c r="F88" s="972"/>
      <c r="G88" s="973"/>
      <c r="I88" s="555">
        <f>SUM(I66:I87)</f>
        <v>3477</v>
      </c>
      <c r="J88" s="555">
        <f>SUM(J66:J87)</f>
        <v>7621</v>
      </c>
      <c r="K88" s="555">
        <f>SUM(K66:K87)</f>
        <v>21112</v>
      </c>
      <c r="L88" s="555">
        <f>+L66/$H$66+L67/$H$67+L68/$H$68+L69/$H$69+L70/$H$70+L71/$H$71+L72/$H$72+L73/$H$73+L74/$H$74+L75/$H$75+L76/$H$76+L77/$H$77+L78/$H$78+L79/$H$79+L80/$H$80+L81/$H$81+L82/$H$82+L83/$H$83+L84/$H$84+L85/$H$85+L86/$H$86+L87/$H$87</f>
        <v>-81720.313416473044</v>
      </c>
      <c r="M88" s="555">
        <f>+M66/H66+M67/H67+M68/H68+M69/H69+M70/H70+M71/H71+M72/H72+M73/H73+M74/H74+M75/H75+M76/H76+M77/H77+M78/H78+M79/H79+M80/H80+M81/H81+M82/H82+M83/H83+M84/H84+M85/H85+M86/H86+M87/H87</f>
        <v>1016371.5821100709</v>
      </c>
      <c r="N88" s="211"/>
      <c r="P88" s="587">
        <f>+K88-T88</f>
        <v>-1579</v>
      </c>
      <c r="Q88" s="588">
        <f>L88-$U88</f>
        <v>-24690.024686116572</v>
      </c>
      <c r="R88" s="211"/>
      <c r="S88" s="211"/>
      <c r="T88" s="448">
        <f>SUM(T66:T87)</f>
        <v>22691</v>
      </c>
      <c r="U88" s="448">
        <f>+U66/$H$66+U67/$H$67+U68/$H$68+U69/$H$69+U70/$H$70+U71/$H$71+U72/$H$72+U73/$H$73+U74/$H$74+U75/$H$75+U76/$H$76+U77/$H$77+U78/$H$78+U79/$H$79+U80/$H$80+U81/$H$81+U82/$H$82+U83/$H$83+U84/$H$84+U85/$H$85+U86/$H$86+U87/$H$87</f>
        <v>-57030.288730356471</v>
      </c>
      <c r="V88" s="448">
        <f>SUM(V66:V87)</f>
        <v>24899</v>
      </c>
      <c r="W88" s="448">
        <f>+W66/$H$66+W67/$H$67+W68/$H$68+W69/$H$69+W70/$H$70+W71/$H$71+W72/$H$72+W73/$H$73+W74/$H$74+W75/$H$75+W76/$H$76+W77/$H$77+W78/$H$78+W79/$H$79+W80/$H$80+W81/$H$81+W82/$H$82+W83/$H$83+W84/$H$84+W85/$H$85+W86/$H$86+W87/$H$87</f>
        <v>-94408.87484678594</v>
      </c>
      <c r="X88" s="448">
        <f>SUM(X66:X87)</f>
        <v>20196</v>
      </c>
      <c r="Y88" s="448">
        <f>+Y66/$H$66+Y67/$H$67+Y68/$H$68+Y69/$H$69+Y70/$H$70+Y71/$H$71+Y72/$H$72+Y73/$H$73+Y74/$H$74+Y75/$H$75+Y76/$H$76+Y77/$H$77+Y78/$H$78+Y79/$H$79+Y80/$H$80+Y81/$H$81+Y82/$H$82+Y83/$H$83+Y84/$H$84+Y85/$H$85+Y86/$H$86+Y87/$H$87</f>
        <v>-113148.79144812793</v>
      </c>
    </row>
    <row r="89" spans="1:25" s="64" customFormat="1" ht="15.75" thickTop="1">
      <c r="O89" s="187"/>
      <c r="R89" s="211"/>
      <c r="S89" s="211"/>
      <c r="T89" s="258"/>
      <c r="U89" s="258"/>
      <c r="V89" s="258"/>
      <c r="W89" s="258"/>
    </row>
  </sheetData>
  <sortState ref="A59:Z82">
    <sortCondition ref="E59:E82"/>
  </sortState>
  <customSheetViews>
    <customSheetView guid="{E465AC18-B4EF-48D3-919B-B78FF34C25CB}" scale="85" showGridLines="0" topLeftCell="H58">
      <selection activeCell="K95" sqref="K91:S95"/>
      <pageMargins left="0.7" right="0.7" top="0.75" bottom="0.75" header="0.3" footer="0.3"/>
      <pageSetup paperSize="9" scale="35" orientation="portrait" r:id="rId1"/>
    </customSheetView>
    <customSheetView guid="{271DF9BE-023F-4144-892E-E69C877C8260}" scale="70" topLeftCell="P28">
      <selection activeCell="Z118" sqref="Z118"/>
      <pageMargins left="0.7" right="0.7" top="0.75" bottom="0.75" header="0.3" footer="0.3"/>
      <pageSetup paperSize="9" scale="37" orientation="portrait" r:id="rId2"/>
    </customSheetView>
    <customSheetView guid="{BB3E3888-80B7-4365-845C-D21770D6074F}" scale="85" topLeftCell="B1">
      <pane xSplit="7" ySplit="5" topLeftCell="I24" activePane="bottomRight" state="frozen"/>
      <selection pane="bottomRight" activeCell="N35" sqref="N35"/>
      <pageMargins left="0.7" right="0.7" top="0.75" bottom="0.75" header="0.3" footer="0.3"/>
    </customSheetView>
    <customSheetView guid="{C6EF903F-8E55-4A46-B59C-A766A4B55244}" scale="70" topLeftCell="A89">
      <selection activeCell="N89" sqref="N89"/>
      <pageMargins left="0.7" right="0.7" top="0.75" bottom="0.75" header="0.3" footer="0.3"/>
    </customSheetView>
    <customSheetView guid="{B4098C4F-93A6-4FB7-AF38-FFDF03CF62F8}" scale="70">
      <selection activeCell="B85" sqref="B85"/>
      <pageMargins left="0.7" right="0.7" top="0.75" bottom="0.75" header="0.3" footer="0.3"/>
    </customSheetView>
    <customSheetView guid="{36ECEBA8-47BF-4B79-BD56-EAE57B2A7A3F}" scale="70" topLeftCell="A13">
      <selection activeCell="L113" sqref="L113"/>
      <pageMargins left="0.7" right="0.7" top="0.75" bottom="0.75" header="0.3" footer="0.3"/>
    </customSheetView>
    <customSheetView guid="{F4C402F4-2632-4D56-AC54-9133DA46CF11}" scale="80" topLeftCell="A55">
      <selection activeCell="H81" sqref="H81"/>
      <pageMargins left="0.7" right="0.7" top="0.75" bottom="0.75" header="0.3" footer="0.3"/>
      <pageSetup paperSize="9" scale="35" orientation="portrait" r:id="rId3"/>
    </customSheetView>
    <customSheetView guid="{B7E4DA61-2A00-4AA5-81BC-560E42CA99EA}" scale="80" showGridLines="0">
      <selection activeCell="A9" sqref="A9"/>
      <pageMargins left="0.7" right="0.7" top="0.75" bottom="0.75" header="0.3" footer="0.3"/>
      <pageSetup paperSize="9" scale="35" orientation="portrait" r:id="rId4"/>
    </customSheetView>
  </customSheetViews>
  <mergeCells count="25">
    <mergeCell ref="B6:G6"/>
    <mergeCell ref="B9:G9"/>
    <mergeCell ref="I8:K8"/>
    <mergeCell ref="L8:M8"/>
    <mergeCell ref="I36:K36"/>
    <mergeCell ref="L36:M36"/>
    <mergeCell ref="B88:G88"/>
    <mergeCell ref="B60:G60"/>
    <mergeCell ref="B65:G65"/>
    <mergeCell ref="B32:G32"/>
    <mergeCell ref="B37:G37"/>
    <mergeCell ref="I64:K64"/>
    <mergeCell ref="L64:M64"/>
    <mergeCell ref="T36:T37"/>
    <mergeCell ref="U36:U37"/>
    <mergeCell ref="V36:V37"/>
    <mergeCell ref="W36:W37"/>
    <mergeCell ref="X36:X37"/>
    <mergeCell ref="Y36:Y37"/>
    <mergeCell ref="T64:T65"/>
    <mergeCell ref="U64:U65"/>
    <mergeCell ref="V64:V65"/>
    <mergeCell ref="W64:W65"/>
    <mergeCell ref="X64:X65"/>
    <mergeCell ref="Y64:Y65"/>
  </mergeCells>
  <pageMargins left="0.7" right="0.7" top="0.75" bottom="0.75" header="0.3" footer="0.3"/>
  <pageSetup paperSize="9" scale="35"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H29"/>
  <sheetViews>
    <sheetView showGridLines="0" zoomScale="90" zoomScaleNormal="70" workbookViewId="0">
      <pane xSplit="4" ySplit="6" topLeftCell="E7" activePane="bottomRight" state="frozen"/>
      <selection pane="topRight" activeCell="F1" sqref="F1"/>
      <selection pane="bottomLeft" activeCell="A5" sqref="A5"/>
      <selection pane="bottomRight" activeCell="A3" sqref="A3"/>
    </sheetView>
  </sheetViews>
  <sheetFormatPr baseColWidth="10" defaultRowHeight="15"/>
  <cols>
    <col min="1" max="1" width="11.42578125" style="186"/>
    <col min="2" max="4" width="11.42578125" style="15"/>
    <col min="5" max="5" width="21.140625" style="15" customWidth="1"/>
    <col min="6" max="6" width="22.7109375" style="15" customWidth="1"/>
    <col min="8" max="8" width="8.7109375" bestFit="1" customWidth="1"/>
  </cols>
  <sheetData>
    <row r="1" spans="1:8" s="209" customFormat="1" ht="18.75">
      <c r="A1" s="371" t="s">
        <v>670</v>
      </c>
      <c r="B1" s="385"/>
      <c r="C1" s="376" t="s">
        <v>703</v>
      </c>
      <c r="D1" s="54"/>
    </row>
    <row r="2" spans="1:8" s="209" customFormat="1" ht="18.75">
      <c r="A2" s="373" t="s">
        <v>717</v>
      </c>
      <c r="B2" s="386"/>
      <c r="C2" s="378"/>
      <c r="D2" s="54"/>
    </row>
    <row r="3" spans="1:8" ht="18.75" customHeight="1" thickBot="1">
      <c r="B3" s="12"/>
      <c r="C3" s="13"/>
      <c r="D3" s="13"/>
      <c r="E3" s="77"/>
      <c r="F3" s="627">
        <v>1</v>
      </c>
      <c r="G3" s="11"/>
      <c r="H3" s="11"/>
    </row>
    <row r="4" spans="1:8" ht="36" customHeight="1" thickTop="1">
      <c r="A4" s="208" t="s">
        <v>647</v>
      </c>
      <c r="C4" s="13"/>
      <c r="D4" s="13"/>
      <c r="E4" s="983" t="s">
        <v>704</v>
      </c>
      <c r="F4" s="985" t="s">
        <v>705</v>
      </c>
      <c r="G4" s="11"/>
      <c r="H4" s="11"/>
    </row>
    <row r="5" spans="1:8" ht="22.5" customHeight="1" thickBot="1">
      <c r="B5" s="14"/>
      <c r="C5" s="13"/>
      <c r="D5" s="13"/>
      <c r="E5" s="984"/>
      <c r="F5" s="986"/>
      <c r="G5" s="11"/>
      <c r="H5" s="11"/>
    </row>
    <row r="6" spans="1:8" ht="26.25" customHeight="1" thickTop="1" thickBot="1">
      <c r="A6" s="520" t="s">
        <v>686</v>
      </c>
      <c r="B6" s="980" t="s">
        <v>686</v>
      </c>
      <c r="C6" s="981"/>
      <c r="D6" s="982"/>
      <c r="E6" s="628">
        <v>1</v>
      </c>
      <c r="F6" s="629"/>
      <c r="G6" s="56"/>
      <c r="H6" s="56"/>
    </row>
    <row r="7" spans="1:8" ht="22.5" customHeight="1" thickTop="1" thickBot="1">
      <c r="A7" s="520" t="s">
        <v>36</v>
      </c>
      <c r="B7" s="980" t="s">
        <v>36</v>
      </c>
      <c r="C7" s="981"/>
      <c r="D7" s="982"/>
      <c r="E7" s="628">
        <v>0.99119999999999997</v>
      </c>
      <c r="F7" s="630">
        <f>1-E7</f>
        <v>8.80000000000003E-3</v>
      </c>
      <c r="G7" s="56"/>
      <c r="H7" s="56"/>
    </row>
    <row r="8" spans="1:8" ht="26.25" customHeight="1" thickTop="1" thickBot="1">
      <c r="A8" s="520" t="s">
        <v>35</v>
      </c>
      <c r="B8" s="980" t="s">
        <v>35</v>
      </c>
      <c r="C8" s="981"/>
      <c r="D8" s="982"/>
      <c r="E8" s="628">
        <v>1</v>
      </c>
      <c r="F8" s="629">
        <v>0</v>
      </c>
      <c r="G8" s="56"/>
      <c r="H8" s="56"/>
    </row>
    <row r="9" spans="1:8" ht="16.5" customHeight="1" thickTop="1" thickBot="1">
      <c r="A9" s="520" t="s">
        <v>37</v>
      </c>
      <c r="B9" s="980" t="s">
        <v>37</v>
      </c>
      <c r="C9" s="981"/>
      <c r="D9" s="982"/>
      <c r="E9" s="631">
        <v>0.98129999999999995</v>
      </c>
      <c r="F9" s="630">
        <f>1-E9</f>
        <v>1.870000000000005E-2</v>
      </c>
      <c r="G9" s="11"/>
      <c r="H9" s="56"/>
    </row>
    <row r="10" spans="1:8" ht="16.5" customHeight="1" thickTop="1" thickBot="1">
      <c r="A10" s="520" t="s">
        <v>35</v>
      </c>
      <c r="B10" s="980" t="s">
        <v>35</v>
      </c>
      <c r="C10" s="981"/>
      <c r="D10" s="982"/>
      <c r="E10" s="628">
        <v>1</v>
      </c>
      <c r="F10" s="629"/>
      <c r="G10" s="11"/>
      <c r="H10" s="56"/>
    </row>
    <row r="11" spans="1:8" ht="16.5" thickTop="1" thickBot="1">
      <c r="A11" s="520" t="s">
        <v>35</v>
      </c>
      <c r="B11" s="980" t="s">
        <v>35</v>
      </c>
      <c r="C11" s="981"/>
      <c r="D11" s="982"/>
      <c r="E11" s="632">
        <v>0.98</v>
      </c>
      <c r="F11" s="630">
        <f>1-E11</f>
        <v>2.0000000000000018E-2</v>
      </c>
      <c r="G11" s="56"/>
      <c r="H11" s="56"/>
    </row>
    <row r="12" spans="1:8" ht="29.25" customHeight="1" thickTop="1" thickBot="1">
      <c r="A12" s="520" t="s">
        <v>687</v>
      </c>
      <c r="B12" s="980" t="s">
        <v>687</v>
      </c>
      <c r="C12" s="981"/>
      <c r="D12" s="982"/>
      <c r="E12" s="628">
        <v>1</v>
      </c>
      <c r="F12" s="629">
        <v>0</v>
      </c>
      <c r="G12" s="56"/>
      <c r="H12" s="56"/>
    </row>
    <row r="13" spans="1:8" ht="16.5" customHeight="1" thickTop="1" thickBot="1">
      <c r="A13" s="520" t="s">
        <v>691</v>
      </c>
      <c r="B13" s="980" t="s">
        <v>691</v>
      </c>
      <c r="C13" s="981"/>
      <c r="D13" s="982"/>
      <c r="E13" s="628">
        <v>1</v>
      </c>
      <c r="F13" s="629">
        <v>0</v>
      </c>
      <c r="G13" s="56"/>
      <c r="H13" s="56"/>
    </row>
    <row r="14" spans="1:8" ht="29.25" customHeight="1" thickTop="1" thickBot="1">
      <c r="A14" s="520" t="s">
        <v>35</v>
      </c>
      <c r="B14" s="980" t="s">
        <v>35</v>
      </c>
      <c r="C14" s="981"/>
      <c r="D14" s="982"/>
      <c r="E14" s="628">
        <v>1</v>
      </c>
      <c r="F14" s="629">
        <v>0</v>
      </c>
      <c r="G14" s="56"/>
      <c r="H14" s="56"/>
    </row>
    <row r="15" spans="1:8" ht="29.25" customHeight="1" thickTop="1" thickBot="1">
      <c r="A15" s="520" t="s">
        <v>687</v>
      </c>
      <c r="B15" s="980" t="s">
        <v>687</v>
      </c>
      <c r="C15" s="981"/>
      <c r="D15" s="982"/>
      <c r="E15" s="628">
        <v>1</v>
      </c>
      <c r="F15" s="629">
        <v>0</v>
      </c>
      <c r="G15" s="56"/>
      <c r="H15" s="56"/>
    </row>
    <row r="16" spans="1:8" ht="16.5" customHeight="1" thickTop="1" thickBot="1">
      <c r="A16" s="520" t="s">
        <v>692</v>
      </c>
      <c r="B16" s="980" t="s">
        <v>692</v>
      </c>
      <c r="C16" s="981"/>
      <c r="D16" s="982"/>
      <c r="E16" s="633">
        <v>1</v>
      </c>
      <c r="F16" s="629"/>
      <c r="G16" s="56"/>
      <c r="H16" s="56"/>
    </row>
    <row r="17" spans="1:8" ht="29.25" customHeight="1" thickTop="1" thickBot="1">
      <c r="A17" s="520" t="s">
        <v>693</v>
      </c>
      <c r="B17" s="980" t="s">
        <v>693</v>
      </c>
      <c r="C17" s="981"/>
      <c r="D17" s="982"/>
      <c r="E17" s="628">
        <v>1</v>
      </c>
      <c r="F17" s="629">
        <v>0</v>
      </c>
      <c r="G17" s="11"/>
      <c r="H17" s="56"/>
    </row>
    <row r="18" spans="1:8" s="227" customFormat="1" ht="29.25" customHeight="1" thickTop="1" thickBot="1">
      <c r="A18" s="520" t="s">
        <v>694</v>
      </c>
      <c r="B18" s="980" t="s">
        <v>694</v>
      </c>
      <c r="C18" s="981"/>
      <c r="D18" s="982"/>
      <c r="E18" s="634">
        <v>1</v>
      </c>
      <c r="F18" s="635">
        <v>0</v>
      </c>
      <c r="G18" s="317"/>
      <c r="H18" s="317"/>
    </row>
    <row r="19" spans="1:8" ht="27.75" customHeight="1" thickTop="1" thickBot="1">
      <c r="A19" s="520" t="s">
        <v>695</v>
      </c>
      <c r="B19" s="980" t="s">
        <v>695</v>
      </c>
      <c r="C19" s="981"/>
      <c r="D19" s="982"/>
      <c r="E19" s="628">
        <v>1</v>
      </c>
      <c r="F19" s="629">
        <v>0</v>
      </c>
      <c r="G19" s="56"/>
      <c r="H19" s="56"/>
    </row>
    <row r="20" spans="1:8" ht="16.5" customHeight="1" thickTop="1" thickBot="1">
      <c r="A20" s="520" t="s">
        <v>696</v>
      </c>
      <c r="B20" s="980" t="s">
        <v>696</v>
      </c>
      <c r="C20" s="981"/>
      <c r="D20" s="982"/>
      <c r="E20" s="634">
        <v>1</v>
      </c>
      <c r="F20" s="635">
        <v>0</v>
      </c>
      <c r="G20" s="56"/>
      <c r="H20" s="56"/>
    </row>
    <row r="21" spans="1:8" ht="27.75" customHeight="1" thickTop="1" thickBot="1">
      <c r="A21" s="520" t="s">
        <v>697</v>
      </c>
      <c r="B21" s="980" t="s">
        <v>697</v>
      </c>
      <c r="C21" s="981"/>
      <c r="D21" s="982"/>
      <c r="E21" s="628">
        <v>1</v>
      </c>
      <c r="F21" s="629"/>
      <c r="G21" s="56"/>
      <c r="H21" s="56"/>
    </row>
    <row r="22" spans="1:8" ht="16.5" customHeight="1" thickTop="1" thickBot="1">
      <c r="A22" s="520" t="s">
        <v>698</v>
      </c>
      <c r="B22" s="980" t="s">
        <v>698</v>
      </c>
      <c r="C22" s="981"/>
      <c r="D22" s="982"/>
      <c r="E22" s="634">
        <v>1</v>
      </c>
      <c r="F22" s="635">
        <v>0</v>
      </c>
      <c r="G22" s="56"/>
      <c r="H22" s="56"/>
    </row>
    <row r="23" spans="1:8" ht="16.5" thickTop="1" thickBot="1">
      <c r="A23" s="520" t="s">
        <v>698</v>
      </c>
      <c r="B23" s="980" t="s">
        <v>698</v>
      </c>
      <c r="C23" s="981"/>
      <c r="D23" s="982"/>
      <c r="E23" s="631">
        <v>0.97850000000000004</v>
      </c>
      <c r="F23" s="630">
        <v>2.1499999999999964E-2</v>
      </c>
      <c r="G23" s="56"/>
      <c r="H23" s="56"/>
    </row>
    <row r="24" spans="1:8" ht="16.5" customHeight="1" thickTop="1" thickBot="1">
      <c r="A24" s="520" t="s">
        <v>696</v>
      </c>
      <c r="B24" s="980" t="s">
        <v>696</v>
      </c>
      <c r="C24" s="981"/>
      <c r="D24" s="982"/>
      <c r="E24" s="628">
        <v>1</v>
      </c>
      <c r="F24" s="629">
        <v>0</v>
      </c>
      <c r="G24" s="56"/>
      <c r="H24" s="56"/>
    </row>
    <row r="25" spans="1:8" ht="27.75" customHeight="1" thickTop="1" thickBot="1">
      <c r="A25" s="520" t="s">
        <v>696</v>
      </c>
      <c r="B25" s="980" t="s">
        <v>696</v>
      </c>
      <c r="C25" s="981"/>
      <c r="D25" s="982"/>
      <c r="E25" s="628">
        <v>1</v>
      </c>
      <c r="F25" s="629">
        <v>0</v>
      </c>
      <c r="G25" s="56"/>
      <c r="H25" s="56"/>
    </row>
    <row r="26" spans="1:8" ht="27.75" customHeight="1" thickTop="1" thickBot="1">
      <c r="A26" s="520" t="s">
        <v>688</v>
      </c>
      <c r="B26" s="980" t="s">
        <v>688</v>
      </c>
      <c r="C26" s="981"/>
      <c r="D26" s="982"/>
      <c r="E26" s="631">
        <v>0.98270000000000002</v>
      </c>
      <c r="F26" s="636">
        <v>1.7299999999999999E-2</v>
      </c>
      <c r="G26" s="56"/>
      <c r="H26" s="56"/>
    </row>
    <row r="27" spans="1:8" ht="27.75" customHeight="1" thickTop="1" thickBot="1">
      <c r="A27" s="520" t="s">
        <v>699</v>
      </c>
      <c r="B27" s="980" t="s">
        <v>699</v>
      </c>
      <c r="C27" s="981"/>
      <c r="D27" s="982"/>
      <c r="E27" s="628">
        <v>1</v>
      </c>
      <c r="F27" s="629">
        <v>0</v>
      </c>
      <c r="G27" s="56"/>
      <c r="H27" s="56"/>
    </row>
    <row r="28" spans="1:8" ht="15.75" thickTop="1"/>
    <row r="29" spans="1:8">
      <c r="C29" s="15" t="s">
        <v>683</v>
      </c>
    </row>
  </sheetData>
  <customSheetViews>
    <customSheetView guid="{E465AC18-B4EF-48D3-919B-B78FF34C25CB}" scale="90" showGridLines="0" hiddenColumns="1">
      <pane xSplit="4" ySplit="4" topLeftCell="F5" activePane="bottomRight" state="frozen"/>
      <selection pane="bottomRight" activeCell="I40" sqref="I40"/>
      <pageMargins left="0.7" right="0.7" top="0.75" bottom="0.75" header="0.3" footer="0.3"/>
      <pageSetup paperSize="9" orientation="portrait" r:id="rId1"/>
    </customSheetView>
    <customSheetView guid="{271DF9BE-023F-4144-892E-E69C877C8260}" scale="70">
      <selection activeCell="T2" sqref="T2"/>
      <pageMargins left="0.7" right="0.7" top="0.75" bottom="0.75" header="0.3" footer="0.3"/>
      <pageSetup paperSize="9" orientation="portrait" r:id="rId2"/>
    </customSheetView>
    <customSheetView guid="{BB3E3888-80B7-4365-845C-D21770D6074F}" scale="70" topLeftCell="A34">
      <selection activeCell="A46" sqref="A46:C47"/>
      <pageMargins left="0.7" right="0.7" top="0.75" bottom="0.75" header="0.3" footer="0.3"/>
      <pageSetup paperSize="9" orientation="portrait" r:id="rId3"/>
    </customSheetView>
    <customSheetView guid="{C6EF903F-8E55-4A46-B59C-A766A4B55244}" scale="70">
      <selection activeCell="I8" sqref="I8"/>
      <pageMargins left="0.7" right="0.7" top="0.75" bottom="0.75" header="0.3" footer="0.3"/>
      <pageSetup paperSize="9" orientation="portrait" r:id="rId4"/>
    </customSheetView>
    <customSheetView guid="{B1A36230-E630-4800-81AA-13D357508155}" scale="70" showPageBreaks="1" topLeftCell="A13">
      <selection activeCell="F28" sqref="F28:H28"/>
      <pageMargins left="0.7" right="0.7" top="0.75" bottom="0.75" header="0.3" footer="0.3"/>
      <pageSetup paperSize="9" orientation="portrait" r:id="rId5"/>
    </customSheetView>
    <customSheetView guid="{94D6F249-A000-4FC1-900F-4039644D26F8}" scale="70" topLeftCell="A22">
      <selection activeCell="F36" sqref="F36:H36"/>
      <pageMargins left="0.7" right="0.7" top="0.75" bottom="0.75" header="0.3" footer="0.3"/>
      <pageSetup paperSize="9" orientation="portrait" r:id="rId6"/>
    </customSheetView>
    <customSheetView guid="{BA3E2CFF-2D95-4B8F-A0B6-E8AD880B65D2}">
      <selection activeCell="F15" sqref="F15:H15"/>
      <pageMargins left="0.7" right="0.7" top="0.75" bottom="0.75" header="0.3" footer="0.3"/>
      <pageSetup paperSize="9" orientation="portrait" r:id="rId7"/>
    </customSheetView>
    <customSheetView guid="{B4098C4F-93A6-4FB7-AF38-FFDF03CF62F8}" scale="70">
      <pane xSplit="5" ySplit="4" topLeftCell="F35" activePane="bottomRight" state="frozen"/>
      <selection pane="bottomRight" activeCell="Q52" sqref="Q52"/>
      <pageMargins left="0.7" right="0.7" top="0.75" bottom="0.75" header="0.3" footer="0.3"/>
      <pageSetup paperSize="9" orientation="portrait" r:id="rId8"/>
    </customSheetView>
    <customSheetView guid="{36ECEBA8-47BF-4B79-BD56-EAE57B2A7A3F}" scale="70" showAutoFilter="1">
      <pane xSplit="5" ySplit="4" topLeftCell="F5" activePane="bottomRight" state="frozen"/>
      <selection pane="bottomRight" activeCell="U17" sqref="U17"/>
      <pageMargins left="0.7" right="0.7" top="0.75" bottom="0.75" header="0.3" footer="0.3"/>
      <pageSetup paperSize="9" orientation="portrait" r:id="rId9"/>
      <autoFilter ref="E3:I51"/>
    </customSheetView>
    <customSheetView guid="{F4C402F4-2632-4D56-AC54-9133DA46CF11}" scale="90" showAutoFilter="1">
      <pane xSplit="5" ySplit="4" topLeftCell="F5" activePane="bottomRight" state="frozen"/>
      <selection pane="bottomRight" activeCell="H18" sqref="H18"/>
      <pageMargins left="0.7" right="0.7" top="0.75" bottom="0.75" header="0.3" footer="0.3"/>
      <pageSetup paperSize="9" orientation="portrait" r:id="rId10"/>
      <autoFilter ref="E3:G47"/>
    </customSheetView>
    <customSheetView guid="{B7E4DA61-2A00-4AA5-81BC-560E42CA99EA}" scale="90" showGridLines="0" showAutoFilter="1">
      <pane xSplit="5" ySplit="4" topLeftCell="F8" activePane="bottomRight" state="frozen"/>
      <selection pane="bottomRight" activeCell="G10" sqref="G10"/>
      <pageMargins left="0.7" right="0.7" top="0.75" bottom="0.75" header="0.3" footer="0.3"/>
      <pageSetup paperSize="9" orientation="portrait" r:id="rId11"/>
      <autoFilter ref="E3:G47"/>
    </customSheetView>
  </customSheetViews>
  <mergeCells count="24">
    <mergeCell ref="E4:E5"/>
    <mergeCell ref="F4:F5"/>
    <mergeCell ref="B10:D10"/>
    <mergeCell ref="B11:D11"/>
    <mergeCell ref="B12:D12"/>
    <mergeCell ref="B9:D9"/>
    <mergeCell ref="B8:D8"/>
    <mergeCell ref="B7:D7"/>
    <mergeCell ref="B6:D6"/>
    <mergeCell ref="B23:D23"/>
    <mergeCell ref="B18:D18"/>
    <mergeCell ref="B13:D13"/>
    <mergeCell ref="B14:D14"/>
    <mergeCell ref="B15:D15"/>
    <mergeCell ref="B16:D16"/>
    <mergeCell ref="B17:D17"/>
    <mergeCell ref="B25:D25"/>
    <mergeCell ref="B26:D26"/>
    <mergeCell ref="B27:D27"/>
    <mergeCell ref="B19:D19"/>
    <mergeCell ref="B20:D20"/>
    <mergeCell ref="B21:D21"/>
    <mergeCell ref="B22:D22"/>
    <mergeCell ref="B24:D24"/>
  </mergeCells>
  <pageMargins left="0.7" right="0.7" top="0.75" bottom="0.75" header="0.3" footer="0.3"/>
  <pageSetup paperSize="9" orientation="portrait"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O30"/>
  <sheetViews>
    <sheetView showGridLines="0" zoomScale="70" zoomScaleNormal="70" workbookViewId="0">
      <selection activeCell="A2" sqref="A2"/>
    </sheetView>
  </sheetViews>
  <sheetFormatPr baseColWidth="10" defaultRowHeight="15"/>
  <cols>
    <col min="1" max="1" width="30.85546875" customWidth="1"/>
    <col min="2" max="2" width="15.85546875" customWidth="1"/>
    <col min="4" max="4" width="23.85546875" customWidth="1"/>
    <col min="7" max="10" width="11.42578125" style="1"/>
    <col min="11" max="11" width="14.140625" customWidth="1"/>
    <col min="12" max="12" width="13.28515625" customWidth="1"/>
    <col min="15" max="15" width="19.42578125" customWidth="1"/>
  </cols>
  <sheetData>
    <row r="1" spans="1:15" s="209" customFormat="1" ht="18.75">
      <c r="A1" s="465" t="s">
        <v>670</v>
      </c>
    </row>
    <row r="2" spans="1:15" s="209" customFormat="1" ht="18.75">
      <c r="A2" s="466" t="s">
        <v>676</v>
      </c>
      <c r="I2" s="480" t="s">
        <v>649</v>
      </c>
    </row>
    <row r="3" spans="1:15" s="209" customFormat="1"/>
    <row r="4" spans="1:15" s="209" customFormat="1"/>
    <row r="6" spans="1:15" ht="47.25" customHeight="1">
      <c r="A6" t="s">
        <v>610</v>
      </c>
      <c r="B6" s="481" t="s">
        <v>4</v>
      </c>
      <c r="C6" s="481" t="s">
        <v>30</v>
      </c>
      <c r="D6" s="479" t="s">
        <v>31</v>
      </c>
      <c r="E6" s="481" t="s">
        <v>706</v>
      </c>
      <c r="F6" s="481" t="s">
        <v>32</v>
      </c>
      <c r="G6" s="481" t="s">
        <v>707</v>
      </c>
      <c r="H6" s="481" t="s">
        <v>33</v>
      </c>
      <c r="I6" s="481" t="s">
        <v>708</v>
      </c>
      <c r="J6" s="481" t="s">
        <v>709</v>
      </c>
      <c r="K6" s="481" t="s">
        <v>710</v>
      </c>
      <c r="L6" s="988" t="s">
        <v>34</v>
      </c>
      <c r="M6" s="988"/>
      <c r="N6" s="988"/>
      <c r="O6" s="988"/>
    </row>
    <row r="7" spans="1:15" ht="27.75" customHeight="1">
      <c r="B7" s="637" t="s">
        <v>686</v>
      </c>
      <c r="C7" s="638">
        <v>10054</v>
      </c>
      <c r="D7" s="639" t="s">
        <v>686</v>
      </c>
      <c r="E7" s="644">
        <v>5</v>
      </c>
      <c r="F7" s="644">
        <v>5</v>
      </c>
      <c r="G7" s="644">
        <v>5</v>
      </c>
      <c r="H7" s="644">
        <v>5</v>
      </c>
      <c r="I7" s="645">
        <f>E7-G7</f>
        <v>0</v>
      </c>
      <c r="J7" s="645">
        <f>F7-H7</f>
        <v>0</v>
      </c>
      <c r="K7" s="644">
        <v>0</v>
      </c>
      <c r="L7" s="989"/>
      <c r="M7" s="989"/>
      <c r="N7" s="989"/>
      <c r="O7" s="989"/>
    </row>
    <row r="8" spans="1:15">
      <c r="B8" s="637" t="s">
        <v>36</v>
      </c>
      <c r="C8" s="638">
        <v>10056</v>
      </c>
      <c r="D8" s="639" t="s">
        <v>36</v>
      </c>
      <c r="E8" s="644">
        <v>0</v>
      </c>
      <c r="F8" s="644">
        <v>0</v>
      </c>
      <c r="G8" s="644">
        <v>0</v>
      </c>
      <c r="H8" s="644">
        <v>0</v>
      </c>
      <c r="I8" s="646"/>
      <c r="J8" s="646"/>
      <c r="K8" s="644">
        <v>0</v>
      </c>
      <c r="L8" s="987"/>
      <c r="M8" s="987"/>
      <c r="N8" s="987"/>
      <c r="O8" s="987"/>
    </row>
    <row r="9" spans="1:15">
      <c r="B9" s="637" t="s">
        <v>35</v>
      </c>
      <c r="C9" s="638">
        <v>10064</v>
      </c>
      <c r="D9" s="639" t="s">
        <v>35</v>
      </c>
      <c r="E9" s="644">
        <v>0.12</v>
      </c>
      <c r="F9" s="646">
        <v>0.12</v>
      </c>
      <c r="G9" s="644">
        <v>0.12</v>
      </c>
      <c r="H9" s="646">
        <v>0.12</v>
      </c>
      <c r="I9" s="645">
        <f>E9-G9</f>
        <v>0</v>
      </c>
      <c r="J9" s="645">
        <f>F9-H9</f>
        <v>0</v>
      </c>
      <c r="K9" s="644">
        <v>0</v>
      </c>
      <c r="L9" s="987"/>
      <c r="M9" s="987"/>
      <c r="N9" s="987"/>
      <c r="O9" s="987"/>
    </row>
    <row r="10" spans="1:15" ht="48.75" customHeight="1">
      <c r="B10" s="637" t="s">
        <v>37</v>
      </c>
      <c r="C10" s="638">
        <v>12380</v>
      </c>
      <c r="D10" s="639" t="s">
        <v>37</v>
      </c>
      <c r="E10" s="644"/>
      <c r="F10" s="646"/>
      <c r="G10" s="644"/>
      <c r="H10" s="646"/>
      <c r="I10" s="644"/>
      <c r="J10" s="644"/>
      <c r="K10" s="644"/>
      <c r="L10" s="987"/>
      <c r="M10" s="987"/>
      <c r="N10" s="987"/>
      <c r="O10" s="987"/>
    </row>
    <row r="11" spans="1:15">
      <c r="B11" s="637" t="s">
        <v>35</v>
      </c>
      <c r="C11" s="638">
        <v>13541</v>
      </c>
      <c r="D11" s="639" t="s">
        <v>35</v>
      </c>
      <c r="E11" s="644">
        <v>8</v>
      </c>
      <c r="F11" s="644">
        <v>8</v>
      </c>
      <c r="G11" s="644"/>
      <c r="H11" s="644"/>
      <c r="I11" s="646"/>
      <c r="J11" s="646"/>
      <c r="K11" s="644"/>
      <c r="L11" s="987"/>
      <c r="M11" s="987"/>
      <c r="N11" s="987"/>
      <c r="O11" s="987"/>
    </row>
    <row r="12" spans="1:15">
      <c r="B12" s="637" t="s">
        <v>35</v>
      </c>
      <c r="C12" s="638">
        <v>21030</v>
      </c>
      <c r="D12" s="639" t="s">
        <v>35</v>
      </c>
      <c r="E12" s="647">
        <v>3.21885608776623</v>
      </c>
      <c r="F12" s="647">
        <v>3.2188560877662327</v>
      </c>
      <c r="G12" s="647">
        <v>3.21885608776623</v>
      </c>
      <c r="H12" s="647">
        <v>3.2188560877662327</v>
      </c>
      <c r="I12" s="645">
        <f>E12-G12</f>
        <v>0</v>
      </c>
      <c r="J12" s="645">
        <f>F12-H12</f>
        <v>0</v>
      </c>
      <c r="K12" s="644">
        <v>0</v>
      </c>
      <c r="L12" s="987"/>
      <c r="M12" s="987"/>
      <c r="N12" s="987"/>
      <c r="O12" s="987"/>
    </row>
    <row r="13" spans="1:15">
      <c r="B13" s="637" t="s">
        <v>687</v>
      </c>
      <c r="C13" s="638">
        <v>24042</v>
      </c>
      <c r="D13" s="639" t="s">
        <v>687</v>
      </c>
      <c r="E13" s="644"/>
      <c r="F13" s="644"/>
      <c r="G13" s="644"/>
      <c r="H13" s="644"/>
      <c r="I13" s="646"/>
      <c r="J13" s="646"/>
      <c r="K13" s="644"/>
      <c r="L13" s="987"/>
      <c r="M13" s="987"/>
      <c r="N13" s="987"/>
      <c r="O13" s="987"/>
    </row>
    <row r="14" spans="1:15" ht="28.5" customHeight="1">
      <c r="B14" s="637" t="s">
        <v>691</v>
      </c>
      <c r="C14" s="638">
        <v>29999</v>
      </c>
      <c r="D14" s="639" t="s">
        <v>691</v>
      </c>
      <c r="E14" s="644">
        <v>0</v>
      </c>
      <c r="F14" s="644">
        <v>0</v>
      </c>
      <c r="G14" s="644">
        <v>0</v>
      </c>
      <c r="H14" s="644">
        <v>0</v>
      </c>
      <c r="I14" s="646"/>
      <c r="J14" s="646"/>
      <c r="K14" s="644"/>
      <c r="L14" s="987"/>
      <c r="M14" s="987"/>
      <c r="N14" s="987"/>
      <c r="O14" s="987"/>
    </row>
    <row r="15" spans="1:15">
      <c r="B15" s="637" t="s">
        <v>35</v>
      </c>
      <c r="C15" s="638">
        <v>35724</v>
      </c>
      <c r="D15" s="639" t="s">
        <v>35</v>
      </c>
      <c r="E15" s="644">
        <v>0</v>
      </c>
      <c r="F15" s="644">
        <v>0</v>
      </c>
      <c r="G15" s="644">
        <v>0</v>
      </c>
      <c r="H15" s="644">
        <v>0</v>
      </c>
      <c r="I15" s="646"/>
      <c r="J15" s="646"/>
      <c r="K15" s="644"/>
      <c r="L15" s="987"/>
      <c r="M15" s="987"/>
      <c r="N15" s="987"/>
      <c r="O15" s="987"/>
    </row>
    <row r="16" spans="1:15">
      <c r="B16" s="637" t="s">
        <v>687</v>
      </c>
      <c r="C16" s="638">
        <v>35815</v>
      </c>
      <c r="D16" s="639" t="s">
        <v>687</v>
      </c>
      <c r="E16" s="644">
        <v>0</v>
      </c>
      <c r="F16" s="644">
        <v>0</v>
      </c>
      <c r="G16" s="644">
        <v>0</v>
      </c>
      <c r="H16" s="644">
        <v>0</v>
      </c>
      <c r="I16" s="646"/>
      <c r="J16" s="646"/>
      <c r="K16" s="644"/>
      <c r="L16" s="987"/>
      <c r="M16" s="987"/>
      <c r="N16" s="987"/>
      <c r="O16" s="987"/>
    </row>
    <row r="17" spans="2:15">
      <c r="B17" s="637" t="s">
        <v>692</v>
      </c>
      <c r="C17" s="638">
        <v>40768</v>
      </c>
      <c r="D17" s="639" t="s">
        <v>692</v>
      </c>
      <c r="E17" s="644">
        <v>2</v>
      </c>
      <c r="F17" s="644">
        <v>2</v>
      </c>
      <c r="G17" s="644">
        <v>2</v>
      </c>
      <c r="H17" s="644">
        <v>2</v>
      </c>
      <c r="I17" s="645">
        <f>E17-G17</f>
        <v>0</v>
      </c>
      <c r="J17" s="645">
        <f>F17-H17</f>
        <v>0</v>
      </c>
      <c r="K17" s="644">
        <v>0</v>
      </c>
      <c r="L17" s="987"/>
      <c r="M17" s="987"/>
      <c r="N17" s="987"/>
      <c r="O17" s="987"/>
    </row>
    <row r="18" spans="2:15">
      <c r="B18" s="637" t="s">
        <v>693</v>
      </c>
      <c r="C18" s="638">
        <v>41278</v>
      </c>
      <c r="D18" s="639" t="s">
        <v>693</v>
      </c>
      <c r="E18" s="644">
        <v>4</v>
      </c>
      <c r="F18" s="644">
        <v>3</v>
      </c>
      <c r="G18" s="644">
        <v>4</v>
      </c>
      <c r="H18" s="644">
        <v>3</v>
      </c>
      <c r="I18" s="645">
        <f t="shared" ref="I18:I24" si="0">E18-G18</f>
        <v>0</v>
      </c>
      <c r="J18" s="645">
        <f t="shared" ref="J18:J24" si="1">F18-H18</f>
        <v>0</v>
      </c>
      <c r="K18" s="644">
        <v>0</v>
      </c>
      <c r="L18" s="987"/>
      <c r="M18" s="987"/>
      <c r="N18" s="987"/>
      <c r="O18" s="987"/>
    </row>
    <row r="19" spans="2:15" ht="22.5" customHeight="1">
      <c r="B19" s="637" t="s">
        <v>694</v>
      </c>
      <c r="C19" s="638">
        <v>45401</v>
      </c>
      <c r="D19" s="639" t="s">
        <v>694</v>
      </c>
      <c r="E19" s="644">
        <v>6</v>
      </c>
      <c r="F19" s="644">
        <v>6</v>
      </c>
      <c r="G19" s="644"/>
      <c r="H19" s="644"/>
      <c r="I19" s="645">
        <f t="shared" si="0"/>
        <v>6</v>
      </c>
      <c r="J19" s="645">
        <f t="shared" si="1"/>
        <v>6</v>
      </c>
      <c r="K19" s="644"/>
      <c r="L19" s="987"/>
      <c r="M19" s="987"/>
      <c r="N19" s="987"/>
      <c r="O19" s="987"/>
    </row>
    <row r="20" spans="2:15" ht="15.75">
      <c r="B20" s="637" t="s">
        <v>695</v>
      </c>
      <c r="C20" s="638">
        <v>45402</v>
      </c>
      <c r="D20" s="639" t="s">
        <v>695</v>
      </c>
      <c r="E20" s="648">
        <v>3</v>
      </c>
      <c r="F20" s="648">
        <v>3</v>
      </c>
      <c r="G20" s="648">
        <v>3</v>
      </c>
      <c r="H20" s="648">
        <v>3</v>
      </c>
      <c r="I20" s="645">
        <f t="shared" si="0"/>
        <v>0</v>
      </c>
      <c r="J20" s="645">
        <f t="shared" si="1"/>
        <v>0</v>
      </c>
      <c r="K20" s="644">
        <v>0</v>
      </c>
      <c r="L20" s="987"/>
      <c r="M20" s="987"/>
      <c r="N20" s="987"/>
      <c r="O20" s="987"/>
    </row>
    <row r="21" spans="2:15">
      <c r="B21" s="637" t="s">
        <v>696</v>
      </c>
      <c r="C21" s="638">
        <v>45412</v>
      </c>
      <c r="D21" s="639" t="s">
        <v>696</v>
      </c>
      <c r="E21" s="644">
        <v>7.1</v>
      </c>
      <c r="F21" s="644">
        <v>6.54</v>
      </c>
      <c r="G21" s="644"/>
      <c r="H21" s="644"/>
      <c r="I21" s="645">
        <f t="shared" si="0"/>
        <v>7.1</v>
      </c>
      <c r="J21" s="645">
        <f t="shared" si="1"/>
        <v>6.54</v>
      </c>
      <c r="K21" s="644"/>
      <c r="L21" s="987"/>
      <c r="M21" s="987"/>
      <c r="N21" s="987"/>
      <c r="O21" s="987"/>
    </row>
    <row r="22" spans="2:15">
      <c r="B22" s="637" t="s">
        <v>697</v>
      </c>
      <c r="C22" s="638">
        <v>45425</v>
      </c>
      <c r="D22" s="639" t="s">
        <v>697</v>
      </c>
      <c r="E22" s="644">
        <v>0</v>
      </c>
      <c r="F22" s="644">
        <v>0</v>
      </c>
      <c r="G22" s="644">
        <v>0</v>
      </c>
      <c r="H22" s="644">
        <v>0</v>
      </c>
      <c r="I22" s="645">
        <f t="shared" si="0"/>
        <v>0</v>
      </c>
      <c r="J22" s="645">
        <f t="shared" si="1"/>
        <v>0</v>
      </c>
      <c r="K22" s="644">
        <v>0</v>
      </c>
      <c r="L22" s="987"/>
      <c r="M22" s="987"/>
      <c r="N22" s="987"/>
      <c r="O22" s="987"/>
    </row>
    <row r="23" spans="2:15">
      <c r="B23" s="637" t="s">
        <v>698</v>
      </c>
      <c r="C23" s="638">
        <v>45589</v>
      </c>
      <c r="D23" s="639" t="s">
        <v>698</v>
      </c>
      <c r="E23" s="644">
        <v>7.8</v>
      </c>
      <c r="F23" s="644">
        <v>7.8</v>
      </c>
      <c r="G23" s="644">
        <v>7.8</v>
      </c>
      <c r="H23" s="644">
        <v>7.8</v>
      </c>
      <c r="I23" s="645">
        <f t="shared" si="0"/>
        <v>0</v>
      </c>
      <c r="J23" s="645">
        <f t="shared" si="1"/>
        <v>0</v>
      </c>
      <c r="K23" s="646">
        <v>0</v>
      </c>
      <c r="L23" s="987"/>
      <c r="M23" s="987"/>
      <c r="N23" s="987"/>
      <c r="O23" s="987"/>
    </row>
    <row r="24" spans="2:15">
      <c r="B24" s="637" t="s">
        <v>698</v>
      </c>
      <c r="C24" s="638">
        <v>45594</v>
      </c>
      <c r="D24" s="639" t="s">
        <v>698</v>
      </c>
      <c r="E24" s="644">
        <v>0</v>
      </c>
      <c r="F24" s="644">
        <v>0</v>
      </c>
      <c r="G24" s="644">
        <v>0</v>
      </c>
      <c r="H24" s="644">
        <v>0</v>
      </c>
      <c r="I24" s="646">
        <f t="shared" si="0"/>
        <v>0</v>
      </c>
      <c r="J24" s="646">
        <f t="shared" si="1"/>
        <v>0</v>
      </c>
      <c r="K24" s="644">
        <v>0</v>
      </c>
      <c r="L24" s="987"/>
      <c r="M24" s="987"/>
      <c r="N24" s="987"/>
      <c r="O24" s="987"/>
    </row>
    <row r="25" spans="2:15">
      <c r="B25" s="637" t="s">
        <v>696</v>
      </c>
      <c r="C25" s="638">
        <v>45602</v>
      </c>
      <c r="D25" s="639" t="s">
        <v>696</v>
      </c>
      <c r="E25" s="644">
        <v>10.5</v>
      </c>
      <c r="F25" s="644">
        <v>10.5</v>
      </c>
      <c r="G25" s="644">
        <v>10.5</v>
      </c>
      <c r="H25" s="644">
        <v>11.5</v>
      </c>
      <c r="I25" s="645">
        <f>E25-G25</f>
        <v>0</v>
      </c>
      <c r="J25" s="645">
        <f>F25-H25</f>
        <v>-1</v>
      </c>
      <c r="K25" s="644">
        <v>0</v>
      </c>
      <c r="L25" s="987"/>
      <c r="M25" s="987"/>
      <c r="N25" s="987"/>
      <c r="O25" s="987"/>
    </row>
    <row r="26" spans="2:15">
      <c r="B26" s="637" t="s">
        <v>696</v>
      </c>
      <c r="C26" s="638">
        <v>45605</v>
      </c>
      <c r="D26" s="639" t="s">
        <v>696</v>
      </c>
      <c r="E26" s="644">
        <v>8</v>
      </c>
      <c r="F26" s="644">
        <v>8</v>
      </c>
      <c r="G26" s="644">
        <v>8</v>
      </c>
      <c r="H26" s="644">
        <v>7</v>
      </c>
      <c r="I26" s="646"/>
      <c r="J26" s="646"/>
      <c r="K26" s="644">
        <v>0</v>
      </c>
      <c r="L26" s="987"/>
      <c r="M26" s="987"/>
      <c r="N26" s="987"/>
      <c r="O26" s="987"/>
    </row>
    <row r="27" spans="2:15">
      <c r="B27" s="637" t="s">
        <v>688</v>
      </c>
      <c r="C27" s="638">
        <v>45784</v>
      </c>
      <c r="D27" s="639" t="s">
        <v>688</v>
      </c>
      <c r="E27" s="644">
        <v>7</v>
      </c>
      <c r="F27" s="644">
        <v>6</v>
      </c>
      <c r="G27" s="644">
        <v>7</v>
      </c>
      <c r="H27" s="644">
        <v>6</v>
      </c>
      <c r="I27" s="646"/>
      <c r="J27" s="646"/>
      <c r="K27" s="644"/>
      <c r="L27" s="987"/>
      <c r="M27" s="987"/>
      <c r="N27" s="987"/>
      <c r="O27" s="987"/>
    </row>
    <row r="28" spans="2:15">
      <c r="B28" s="637" t="s">
        <v>699</v>
      </c>
      <c r="C28" s="638">
        <v>45860</v>
      </c>
      <c r="D28" s="639" t="s">
        <v>699</v>
      </c>
      <c r="E28" s="644">
        <v>0</v>
      </c>
      <c r="F28" s="644">
        <v>0</v>
      </c>
      <c r="G28" s="644">
        <v>0</v>
      </c>
      <c r="H28" s="644">
        <v>0</v>
      </c>
      <c r="I28" s="646">
        <v>0</v>
      </c>
      <c r="J28" s="646">
        <v>0</v>
      </c>
      <c r="K28" s="644">
        <v>0</v>
      </c>
      <c r="L28" s="987"/>
      <c r="M28" s="987"/>
      <c r="N28" s="987"/>
      <c r="O28" s="987"/>
    </row>
    <row r="29" spans="2:15">
      <c r="B29" s="637" t="s">
        <v>38</v>
      </c>
      <c r="C29" s="638">
        <v>45604</v>
      </c>
      <c r="D29" s="639" t="s">
        <v>38</v>
      </c>
      <c r="E29" s="649"/>
      <c r="F29" s="649"/>
      <c r="G29" s="649"/>
      <c r="H29" s="649"/>
      <c r="I29" s="649"/>
      <c r="J29" s="649"/>
      <c r="K29" s="649"/>
      <c r="L29" s="987"/>
      <c r="M29" s="987"/>
      <c r="N29" s="987"/>
      <c r="O29" s="987"/>
    </row>
    <row r="30" spans="2:15">
      <c r="B30" s="641"/>
      <c r="C30" s="641"/>
      <c r="D30" s="642"/>
      <c r="E30" s="643">
        <f t="shared" ref="E30:F30" si="2">SUM(E7:E29)</f>
        <v>71.738856087766237</v>
      </c>
      <c r="F30" s="643">
        <f t="shared" si="2"/>
        <v>69.178856087766235</v>
      </c>
      <c r="G30" s="643">
        <f t="shared" ref="G30:K30" si="3">SUM(G7:G29)</f>
        <v>50.638856087766229</v>
      </c>
      <c r="H30" s="643">
        <f t="shared" si="3"/>
        <v>48.638856087766229</v>
      </c>
      <c r="I30" s="640">
        <f t="shared" si="3"/>
        <v>13.1</v>
      </c>
      <c r="J30" s="640">
        <f t="shared" si="3"/>
        <v>11.54</v>
      </c>
      <c r="K30" s="640">
        <f t="shared" si="3"/>
        <v>0</v>
      </c>
      <c r="L30" s="987"/>
      <c r="M30" s="987"/>
      <c r="N30" s="987"/>
      <c r="O30" s="987"/>
    </row>
  </sheetData>
  <customSheetViews>
    <customSheetView guid="{E465AC18-B4EF-48D3-919B-B78FF34C25CB}" scale="80" showGridLines="0" topLeftCell="D1">
      <selection activeCell="O13" sqref="O13"/>
      <pageMargins left="0.7" right="0.7" top="0.75" bottom="0.75" header="0.3" footer="0.3"/>
      <pageSetup paperSize="9" orientation="portrait" r:id="rId1"/>
    </customSheetView>
    <customSheetView guid="{271DF9BE-023F-4144-892E-E69C877C8260}" scale="60" topLeftCell="O16">
      <selection activeCell="AA16" sqref="AA16"/>
      <pageMargins left="0.7" right="0.7" top="0.75" bottom="0.75" header="0.3" footer="0.3"/>
      <pageSetup paperSize="9" orientation="portrait" r:id="rId2"/>
    </customSheetView>
    <customSheetView guid="{BB3E3888-80B7-4365-845C-D21770D6074F}">
      <selection activeCell="E11" sqref="E11"/>
      <pageMargins left="0.7" right="0.7" top="0.75" bottom="0.75" header="0.3" footer="0.3"/>
      <pageSetup paperSize="9" orientation="portrait" r:id="rId3"/>
    </customSheetView>
    <customSheetView guid="{C6EF903F-8E55-4A46-B59C-A766A4B55244}" scale="70" topLeftCell="A4">
      <selection activeCell="E34" sqref="E34"/>
      <pageMargins left="0.7" right="0.7" top="0.75" bottom="0.75" header="0.3" footer="0.3"/>
      <pageSetup paperSize="9" orientation="portrait" r:id="rId4"/>
    </customSheetView>
    <customSheetView guid="{B1A36230-E630-4800-81AA-13D357508155}" scale="70" showPageBreaks="1" topLeftCell="A16">
      <selection activeCell="Q22" sqref="Q22"/>
      <pageMargins left="0.7" right="0.7" top="0.75" bottom="0.75" header="0.3" footer="0.3"/>
      <pageSetup paperSize="9" orientation="portrait" r:id="rId5"/>
    </customSheetView>
    <customSheetView guid="{94D6F249-A000-4FC1-900F-4039644D26F8}" scale="70" topLeftCell="U1">
      <selection activeCell="AB9" sqref="AB9"/>
      <pageMargins left="0.7" right="0.7" top="0.75" bottom="0.75" header="0.3" footer="0.3"/>
      <pageSetup paperSize="9" orientation="portrait" r:id="rId6"/>
    </customSheetView>
    <customSheetView guid="{BA3E2CFF-2D95-4B8F-A0B6-E8AD880B65D2}" scale="70">
      <selection activeCell="Q15" sqref="Q15"/>
      <pageMargins left="0.7" right="0.7" top="0.75" bottom="0.75" header="0.3" footer="0.3"/>
      <pageSetup paperSize="9" orientation="portrait" r:id="rId7"/>
    </customSheetView>
    <customSheetView guid="{B4098C4F-93A6-4FB7-AF38-FFDF03CF62F8}" scale="85" topLeftCell="A37">
      <selection activeCell="B58" sqref="B58"/>
      <pageMargins left="0.7" right="0.7" top="0.75" bottom="0.75" header="0.3" footer="0.3"/>
      <pageSetup paperSize="9" orientation="portrait" r:id="rId8"/>
    </customSheetView>
    <customSheetView guid="{36ECEBA8-47BF-4B79-BD56-EAE57B2A7A3F}" scale="85">
      <selection activeCell="A9" sqref="A9"/>
      <pageMargins left="0.7" right="0.7" top="0.75" bottom="0.75" header="0.3" footer="0.3"/>
      <pageSetup paperSize="9" orientation="portrait" r:id="rId9"/>
    </customSheetView>
    <customSheetView guid="{F4C402F4-2632-4D56-AC54-9133DA46CF11}" scale="70" topLeftCell="A55">
      <selection activeCell="C42" sqref="C42"/>
      <pageMargins left="0.7" right="0.7" top="0.75" bottom="0.75" header="0.3" footer="0.3"/>
      <pageSetup paperSize="9" orientation="portrait" r:id="rId10"/>
    </customSheetView>
    <customSheetView guid="{B7E4DA61-2A00-4AA5-81BC-560E42CA99EA}" scale="70" showGridLines="0" topLeftCell="Q29">
      <selection activeCell="Y44" sqref="Y44"/>
      <pageMargins left="0.7" right="0.7" top="0.75" bottom="0.75" header="0.3" footer="0.3"/>
      <pageSetup paperSize="9" orientation="portrait" r:id="rId11"/>
    </customSheetView>
  </customSheetViews>
  <mergeCells count="25">
    <mergeCell ref="L21:O21"/>
    <mergeCell ref="L9:O9"/>
    <mergeCell ref="L10:O10"/>
    <mergeCell ref="L11:O11"/>
    <mergeCell ref="L30:O30"/>
    <mergeCell ref="L6:O6"/>
    <mergeCell ref="L7:O7"/>
    <mergeCell ref="L8:O8"/>
    <mergeCell ref="L12:O12"/>
    <mergeCell ref="L13:O13"/>
    <mergeCell ref="L14:O14"/>
    <mergeCell ref="L15:O15"/>
    <mergeCell ref="L16:O16"/>
    <mergeCell ref="L17:O17"/>
    <mergeCell ref="L18:O18"/>
    <mergeCell ref="L19:O19"/>
    <mergeCell ref="L20:O20"/>
    <mergeCell ref="L27:O27"/>
    <mergeCell ref="L28:O28"/>
    <mergeCell ref="L29:O29"/>
    <mergeCell ref="L22:O22"/>
    <mergeCell ref="L23:O23"/>
    <mergeCell ref="L24:O24"/>
    <mergeCell ref="L25:O25"/>
    <mergeCell ref="L26:O26"/>
  </mergeCells>
  <pageMargins left="0.7" right="0.7" top="0.75" bottom="0.75" header="0.3" footer="0.3"/>
  <pageSetup paperSize="9" orientation="portrait"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vt:i4>
      </vt:variant>
    </vt:vector>
  </HeadingPairs>
  <TitlesOfParts>
    <vt:vector size="13" baseType="lpstr">
      <vt:lpstr>Summary 2015</vt:lpstr>
      <vt:lpstr>Cours 2015 12 reçus</vt:lpstr>
      <vt:lpstr>Summary Q4 2015</vt:lpstr>
      <vt:lpstr>Cours 2016-12</vt:lpstr>
      <vt:lpstr>A3-SubLedger to GL </vt:lpstr>
      <vt:lpstr>A4-Nombre Comptes Bqr ouverts</vt:lpstr>
      <vt:lpstr>A6- Comptes sensibles</vt:lpstr>
      <vt:lpstr>A8- Incidents</vt:lpstr>
      <vt:lpstr>A9- Manual entries</vt:lpstr>
      <vt:lpstr>A10- Accounts justificati</vt:lpstr>
      <vt:lpstr>B1 - Personnel Finances</vt:lpstr>
      <vt:lpstr>'Cours 2016-12'!Impression_des_titres</vt:lpstr>
      <vt:lpstr>'Cours 2016-12'!Zone_d_impression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2017-01-30T07:47:03Z</cp:lastPrinted>
  <dcterms:created xsi:type="dcterms:W3CDTF">2013-05-24T12:17:27Z</dcterms:created>
  <dcterms:modified xsi:type="dcterms:W3CDTF">2017-02-14T15:53:08Z</dcterms:modified>
</cp:coreProperties>
</file>